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pivotTables/pivotTable1.xml" ContentType="application/vnd.openxmlformats-officedocument.spreadsheetml.pivotTable+xml"/>
  <Override PartName="/xl/tables/table1.xml" ContentType="application/vnd.openxmlformats-officedocument.spreadsheetml.table+xml"/>
  <Override PartName="/xl/tables/table2.xml" ContentType="application/vnd.openxmlformats-officedocument.spreadsheetml.table+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namedSheetViews/namedSheetView1.xml" ContentType="application/vnd.ms-excel.namedsheetviews+xml"/>
  <Override PartName="/xl/tables/table3.xml" ContentType="application/vnd.openxmlformats-officedocument.spreadsheetml.table+xml"/>
  <Override PartName="/xl/tables/table4.xml" ContentType="application/vnd.openxmlformats-officedocument.spreadsheetml.table+xml"/>
  <Override PartName="/xl/comments3.xml" ContentType="application/vnd.openxmlformats-officedocument.spreadsheetml.comments+xml"/>
  <Override PartName="/xl/threadedComments/threadedComment3.xml" ContentType="application/vnd.ms-excel.threadedcomments+xml"/>
  <Override PartName="/xl/pivotTables/pivotTable2.xml" ContentType="application/vnd.openxmlformats-officedocument.spreadsheetml.pivot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chart3.xml" ContentType="application/vnd.openxmlformats-officedocument.drawingml.chart+xml"/>
  <Override PartName="/xl/charts/style2.xml" ContentType="application/vnd.ms-office.chartstyle+xml"/>
  <Override PartName="/xl/charts/colors2.xml" ContentType="application/vnd.ms-office.chartcolorstyle+xml"/>
  <Override PartName="/xl/charts/chart4.xml" ContentType="application/vnd.openxmlformats-officedocument.drawingml.chart+xml"/>
  <Override PartName="/xl/charts/style3.xml" ContentType="application/vnd.ms-office.chartstyle+xml"/>
  <Override PartName="/xl/charts/colors3.xml" ContentType="application/vnd.ms-office.chartcolorstyle+xml"/>
  <Override PartName="/xl/charts/chart5.xml" ContentType="application/vnd.openxmlformats-officedocument.drawingml.chart+xml"/>
  <Override PartName="/xl/charts/chart6.xml" ContentType="application/vnd.openxmlformats-officedocument.drawingml.chart+xml"/>
  <Override PartName="/xl/pivotTables/pivotTable3.xml" ContentType="application/vnd.openxmlformats-officedocument.spreadsheetml.pivotTable+xml"/>
  <Override PartName="/xl/drawings/drawing2.xml" ContentType="application/vnd.openxmlformats-officedocument.drawing+xml"/>
  <Override PartName="/xl/charts/chart7.xml" ContentType="application/vnd.openxmlformats-officedocument.drawingml.chart+xml"/>
  <Override PartName="/xl/charts/style4.xml" ContentType="application/vnd.ms-office.chartstyle+xml"/>
  <Override PartName="/xl/charts/colors4.xml" ContentType="application/vnd.ms-office.chartcolorstyle+xml"/>
  <Override PartName="/xl/charts/chart8.xml" ContentType="application/vnd.openxmlformats-officedocument.drawingml.chart+xml"/>
  <Override PartName="/xl/charts/chart9.xml" ContentType="application/vnd.openxmlformats-officedocument.drawingml.chart+xml"/>
  <Override PartName="/xl/charts/style5.xml" ContentType="application/vnd.ms-office.chartstyle+xml"/>
  <Override PartName="/xl/charts/colors5.xml" ContentType="application/vnd.ms-office.chartcolorstyle+xml"/>
  <Override PartName="/xl/charts/chart10.xml" ContentType="application/vnd.openxmlformats-officedocument.drawingml.chart+xml"/>
  <Override PartName="/xl/charts/style6.xml" ContentType="application/vnd.ms-office.chartstyle+xml"/>
  <Override PartName="/xl/charts/colors6.xml" ContentType="application/vnd.ms-office.chartcolorstyle+xml"/>
  <Override PartName="/xl/charts/chart11.xml" ContentType="application/vnd.openxmlformats-officedocument.drawingml.chart+xml"/>
  <Override PartName="/xl/charts/chart12.xml" ContentType="application/vnd.openxmlformats-officedocument.drawingml.chart+xml"/>
  <Override PartName="/xl/drawings/drawing3.xml" ContentType="application/vnd.openxmlformats-officedocument.drawing+xml"/>
  <Override PartName="/xl/charts/chart13.xml" ContentType="application/vnd.openxmlformats-officedocument.drawingml.chart+xml"/>
  <Override PartName="/xl/charts/style7.xml" ContentType="application/vnd.ms-office.chartstyle+xml"/>
  <Override PartName="/xl/charts/colors7.xml" ContentType="application/vnd.ms-office.chartcolorstyle+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style8.xml" ContentType="application/vnd.ms-office.chartstyle+xml"/>
  <Override PartName="/xl/charts/colors8.xml" ContentType="application/vnd.ms-office.chartcolorstyle+xml"/>
  <Override PartName="/xl/charts/chart17.xml" ContentType="application/vnd.openxmlformats-officedocument.drawingml.chart+xml"/>
  <Override PartName="/xl/charts/style9.xml" ContentType="application/vnd.ms-office.chartstyle+xml"/>
  <Override PartName="/xl/charts/colors9.xml" ContentType="application/vnd.ms-office.chartcolorstyle+xml"/>
  <Override PartName="/xl/charts/chart18.xml" ContentType="application/vnd.openxmlformats-officedocument.drawingml.chart+xml"/>
  <Override PartName="/xl/drawings/drawing4.xml" ContentType="application/vnd.openxmlformats-officedocument.drawing+xml"/>
  <Override PartName="/xl/charts/chart19.xml" ContentType="application/vnd.openxmlformats-officedocument.drawingml.chart+xml"/>
  <Override PartName="/xl/charts/style10.xml" ContentType="application/vnd.ms-office.chartstyle+xml"/>
  <Override PartName="/xl/charts/colors10.xml" ContentType="application/vnd.ms-office.chartcolorstyle+xml"/>
  <Override PartName="/xl/charts/chart20.xml" ContentType="application/vnd.openxmlformats-officedocument.drawingml.chart+xml"/>
  <Override PartName="/xl/charts/chart21.xml" ContentType="application/vnd.openxmlformats-officedocument.drawingml.chart+xml"/>
  <Override PartName="/xl/charts/style11.xml" ContentType="application/vnd.ms-office.chartstyle+xml"/>
  <Override PartName="/xl/charts/colors11.xml" ContentType="application/vnd.ms-office.chartcolorstyle+xml"/>
  <Override PartName="/xl/charts/chart22.xml" ContentType="application/vnd.openxmlformats-officedocument.drawingml.chart+xml"/>
  <Override PartName="/xl/charts/style12.xml" ContentType="application/vnd.ms-office.chartstyle+xml"/>
  <Override PartName="/xl/charts/colors12.xml" ContentType="application/vnd.ms-office.chartcolorstyle+xml"/>
  <Override PartName="/xl/charts/chart23.xml" ContentType="application/vnd.openxmlformats-officedocument.drawingml.chart+xml"/>
  <Override PartName="/xl/charts/chart24.xml" ContentType="application/vnd.openxmlformats-officedocument.drawingml.chart+xml"/>
  <Override PartName="/xl/drawings/drawing5.xml" ContentType="application/vnd.openxmlformats-officedocument.drawing+xml"/>
  <Override PartName="/xl/charts/chart25.xml" ContentType="application/vnd.openxmlformats-officedocument.drawingml.chart+xml"/>
  <Override PartName="/xl/charts/style13.xml" ContentType="application/vnd.ms-office.chartstyle+xml"/>
  <Override PartName="/xl/charts/colors13.xml" ContentType="application/vnd.ms-office.chartcolorstyle+xml"/>
  <Override PartName="/xl/charts/chart26.xml" ContentType="application/vnd.openxmlformats-officedocument.drawingml.chart+xml"/>
  <Override PartName="/xl/charts/chart27.xml" ContentType="application/vnd.openxmlformats-officedocument.drawingml.chart+xml"/>
  <Override PartName="/xl/charts/style14.xml" ContentType="application/vnd.ms-office.chartstyle+xml"/>
  <Override PartName="/xl/charts/colors14.xml" ContentType="application/vnd.ms-office.chartcolorstyle+xml"/>
  <Override PartName="/xl/charts/chart28.xml" ContentType="application/vnd.openxmlformats-officedocument.drawingml.chart+xml"/>
  <Override PartName="/xl/charts/style15.xml" ContentType="application/vnd.ms-office.chartstyle+xml"/>
  <Override PartName="/xl/charts/colors15.xml" ContentType="application/vnd.ms-office.chartcolorstyle+xml"/>
  <Override PartName="/xl/charts/chart29.xml" ContentType="application/vnd.openxmlformats-officedocument.drawingml.chart+xml"/>
  <Override PartName="/xl/charts/chart30.xml" ContentType="application/vnd.openxmlformats-officedocument.drawingml.chart+xml"/>
  <Override PartName="/xl/tables/table9.xml" ContentType="application/vnd.openxmlformats-officedocument.spreadsheetml.table+xml"/>
  <Override PartName="/xl/pivotTables/pivotTable4.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filterPrivacy="1" updateLinks="never" hidePivotFieldList="1"/>
  <xr:revisionPtr revIDLastSave="0" documentId="8_{319B3D98-BCB6-4D15-AADF-200951E407A7}" xr6:coauthVersionLast="47" xr6:coauthVersionMax="47" xr10:uidLastSave="{00000000-0000-0000-0000-000000000000}"/>
  <bookViews>
    <workbookView xWindow="-38510" yWindow="-8160" windowWidth="38620" windowHeight="21220" tabRatio="753" firstSheet="1" activeTab="9" xr2:uid="{EFE80FA1-8AC4-46D1-9FB1-B1361396D5A3}"/>
  </bookViews>
  <sheets>
    <sheet name="RICE PIVOT" sheetId="75" state="hidden" r:id="rId1"/>
    <sheet name="Cover" sheetId="31" r:id="rId2"/>
    <sheet name="Appendix InterfaceConnectivity" sheetId="36" state="hidden" r:id="rId3"/>
    <sheet name="Open Items" sheetId="42" state="hidden" r:id="rId4"/>
    <sheet name="RICEW Glossary" sheetId="33" state="hidden" r:id="rId5"/>
    <sheet name="Estimator" sheetId="60" state="hidden" r:id="rId6"/>
    <sheet name="LOV" sheetId="52" state="hidden" r:id="rId7"/>
    <sheet name="Reports Rebaseline" sheetId="65" state="hidden" r:id="rId8"/>
    <sheet name="Doc Control Info" sheetId="32" r:id="rId9"/>
    <sheet name="RICEW Master" sheetId="71" r:id="rId10"/>
    <sheet name="Sheet3" sheetId="80" state="hidden" r:id="rId11"/>
    <sheet name="WP Review Status" sheetId="74" state="hidden" r:id="rId12"/>
    <sheet name="WP PIVOT" sheetId="76" state="hidden" r:id="rId13"/>
    <sheet name="WP TO ADDRESS" sheetId="77" state="hidden" r:id="rId14"/>
    <sheet name="Sheet1" sheetId="78" state="hidden" r:id="rId15"/>
    <sheet name="Sheet4" sheetId="83" state="hidden" r:id="rId16"/>
    <sheet name="Sheet5" sheetId="84" state="hidden" r:id="rId17"/>
    <sheet name="Burndown_Reports_District" sheetId="68" state="hidden" r:id="rId18"/>
    <sheet name="New Calculation" sheetId="73" state="hidden" r:id="rId19"/>
    <sheet name="Burndown_Reports_Deloitte" sheetId="53" state="hidden" r:id="rId20"/>
    <sheet name="Burndown_Conversions" sheetId="48" state="hidden" r:id="rId21"/>
    <sheet name="Burndown_Integrations" sheetId="51" state="hidden" r:id="rId22"/>
    <sheet name="Burndown_Extension" sheetId="63" state="hidden" r:id="rId23"/>
    <sheet name="ERP Report Analysis" sheetId="59" state="hidden" r:id="rId24"/>
    <sheet name="Appendix InterfaceDataSources" sheetId="35" state="hidden" r:id="rId25"/>
    <sheet name="Interface Tracker" sheetId="56" r:id="rId26"/>
    <sheet name="Values" sheetId="30" state="hidden" r:id="rId27"/>
  </sheets>
  <externalReferences>
    <externalReference r:id="rId28"/>
    <externalReference r:id="rId29"/>
    <externalReference r:id="rId30"/>
    <externalReference r:id="rId31"/>
    <externalReference r:id="rId32"/>
    <externalReference r:id="rId33"/>
    <externalReference r:id="rId34"/>
    <externalReference r:id="rId35"/>
  </externalReferences>
  <definedNames>
    <definedName name="_xlnm._FilterDatabase" localSheetId="2" hidden="1">'Appendix InterfaceConnectivity'!$B$1:$N$20</definedName>
    <definedName name="_xlnm._FilterDatabase" localSheetId="24" hidden="1">'Appendix InterfaceDataSources'!$A$2:$AE$110</definedName>
    <definedName name="_xlnm._FilterDatabase" localSheetId="23" hidden="1">'ERP Report Analysis'!$A$1:$M$63</definedName>
    <definedName name="_xlnm._FilterDatabase" localSheetId="7" hidden="1">'Reports Rebaseline'!$A$1:$A$38</definedName>
    <definedName name="_xlnm._FilterDatabase" localSheetId="9" hidden="1">'RICEW Master'!$A$5:$BO$340</definedName>
    <definedName name="abc" localSheetId="20">#REF!</definedName>
    <definedName name="abc" localSheetId="1">#REF!</definedName>
    <definedName name="abc" localSheetId="8">#REF!</definedName>
    <definedName name="abc" localSheetId="5">#REF!</definedName>
    <definedName name="abc">#REF!</definedName>
    <definedName name="abcd" localSheetId="1">#REF!</definedName>
    <definedName name="abcd" localSheetId="8">#REF!</definedName>
    <definedName name="abcd" localSheetId="5">#REF!</definedName>
    <definedName name="abcd">#REF!</definedName>
    <definedName name="AllDels" localSheetId="1">#REF!</definedName>
    <definedName name="AllDels" localSheetId="8">#REF!</definedName>
    <definedName name="AllDels" localSheetId="5">#REF!</definedName>
    <definedName name="AllDels">#REF!</definedName>
    <definedName name="AS2DocOpenMode" hidden="1">"AS2DocumentEdit"</definedName>
    <definedName name="CustType" localSheetId="20">[1]Lists!$Q$2:$Q$4</definedName>
    <definedName name="CustType">[2]Lists!$Q$2:$Q$4</definedName>
    <definedName name="EX1015_">'[3]Benchmark Database'!$D$8</definedName>
    <definedName name="EX1015_CO">'[3]Benchmark Database'!$D$9</definedName>
    <definedName name="EX1015_RPM">'[3]Benchmark Database'!$D$11</definedName>
    <definedName name="EX1025_">'[3]Benchmark Database'!$E$8</definedName>
    <definedName name="EX1025_CO">'[3]Benchmark Database'!$E$9</definedName>
    <definedName name="EX1025_RPM">'[3]Benchmark Database'!$E$11</definedName>
    <definedName name="EX1035_">'[3]Benchmark Database'!$F$8</definedName>
    <definedName name="EX1035_CO">'[3]Benchmark Database'!$F$9</definedName>
    <definedName name="EX1035_RPM">'[3]Benchmark Database'!$F$11</definedName>
    <definedName name="EX2005_">'[3]Benchmark Database'!$G$8</definedName>
    <definedName name="EX2005_CO">'[3]Benchmark Database'!$G$9</definedName>
    <definedName name="EX2005_RPM">'[3]Benchmark Database'!$G$11</definedName>
    <definedName name="EX2010_">'[3]Benchmark Database'!$H$8</definedName>
    <definedName name="EX2010_CO">'[3]Benchmark Database'!$H$9</definedName>
    <definedName name="EX2010_RPM">'[3]Benchmark Database'!$H$11</definedName>
    <definedName name="EX2015_">'[3]Benchmark Database'!$I$8</definedName>
    <definedName name="EX2015_CO">'[3]Benchmark Database'!$I$9</definedName>
    <definedName name="EX2015_RPM">'[3]Benchmark Database'!$I$11</definedName>
    <definedName name="EX2020_">'[3]Benchmark Database'!$J$8</definedName>
    <definedName name="EX2020_CO">'[3]Benchmark Database'!$J$9</definedName>
    <definedName name="EX2020_RPM">'[3]Benchmark Database'!$J$11</definedName>
    <definedName name="EX2025_">'[3]Benchmark Database'!$K$8</definedName>
    <definedName name="EX2025_CO">'[3]Benchmark Database'!$K$9</definedName>
    <definedName name="EX2025_RPM">'[3]Benchmark Database'!$K$11</definedName>
    <definedName name="EX2030_">'[3]Benchmark Database'!$L$8</definedName>
    <definedName name="EX2030_CO">'[3]Benchmark Database'!$L$9</definedName>
    <definedName name="EX2030_RPM">'[3]Benchmark Database'!$L$11</definedName>
    <definedName name="EX2035_">'[3]Benchmark Database'!$M$8</definedName>
    <definedName name="EX2035_CO">'[3]Benchmark Database'!$M$9</definedName>
    <definedName name="EX2035_RPM">'[3]Benchmark Database'!$M$11</definedName>
    <definedName name="EX2040_">'[3]Benchmark Database'!$N$8</definedName>
    <definedName name="EX2040_CO">'[3]Benchmark Database'!$N$9</definedName>
    <definedName name="EX2040_RPM">'[3]Benchmark Database'!$N$11</definedName>
    <definedName name="EX2045_">'[3]Benchmark Database'!$O$8</definedName>
    <definedName name="EX2045_CO">'[3]Benchmark Database'!$O$9</definedName>
    <definedName name="EX2045_RPM">'[3]Benchmark Database'!$O$11</definedName>
    <definedName name="EX2050_">'[3]Benchmark Database'!$P$8</definedName>
    <definedName name="EX2050_CO">'[3]Benchmark Database'!$P$9</definedName>
    <definedName name="EX2050_RPM">'[3]Benchmark Database'!$P$11</definedName>
    <definedName name="EX2055_">'[3]Benchmark Database'!$Q$8</definedName>
    <definedName name="EX2055_CO">'[3]Benchmark Database'!$Q$9</definedName>
    <definedName name="EX2055_RPM">'[3]Benchmark Database'!$Q$11</definedName>
    <definedName name="EX2060_">'[3]Benchmark Database'!$R$8</definedName>
    <definedName name="EX2060_CO">'[3]Benchmark Database'!$R$9</definedName>
    <definedName name="EX2060_RPM">'[3]Benchmark Database'!$R$11</definedName>
    <definedName name="EX3005_">'[3]Benchmark Database'!$S$8</definedName>
    <definedName name="EX3005_CO">'[3]Benchmark Database'!$S$9</definedName>
    <definedName name="EX3005_RPM">'[3]Benchmark Database'!$S$11</definedName>
    <definedName name="EX3015_">'[3]Benchmark Database'!$T$8</definedName>
    <definedName name="EX3015_CO">'[3]Benchmark Database'!$T$9</definedName>
    <definedName name="EX3015_RPM">'[3]Benchmark Database'!$T$11</definedName>
    <definedName name="EX3020_">'[3]Benchmark Database'!$U$8</definedName>
    <definedName name="EX3020_CO">'[3]Benchmark Database'!$U$9</definedName>
    <definedName name="EX3020_RPM">'[3]Benchmark Database'!$U$11</definedName>
    <definedName name="EX3030_">'[3]Benchmark Database'!$V$8</definedName>
    <definedName name="EX3030_CO">'[3]Benchmark Database'!$V$9</definedName>
    <definedName name="EX3030_RPM">'[3]Benchmark Database'!$V$11</definedName>
    <definedName name="EX3040_">'[3]Benchmark Database'!$W$8</definedName>
    <definedName name="EX3040_CO">'[3]Benchmark Database'!$W$9</definedName>
    <definedName name="EX3040_RPM">'[3]Benchmark Database'!$W$11</definedName>
    <definedName name="Fit" localSheetId="20">#REF!</definedName>
    <definedName name="Fit" localSheetId="1">#REF!</definedName>
    <definedName name="Fit" localSheetId="8">#REF!</definedName>
    <definedName name="Fit" localSheetId="5">#REF!</definedName>
    <definedName name="Fit">#REF!</definedName>
    <definedName name="FitGap" localSheetId="1">#REF!</definedName>
    <definedName name="FitGap" localSheetId="8">#REF!</definedName>
    <definedName name="FitGap" localSheetId="5">#REF!</definedName>
    <definedName name="FitGap">#REF!</definedName>
    <definedName name="Frequency" localSheetId="20">[1]Lists!$I$2:$I$7</definedName>
    <definedName name="Frequency">[2]Lists!$I$2:$I$7</definedName>
    <definedName name="Issue_Type">'[4]Data Mgmt'!$B$4:$B$16</definedName>
    <definedName name="Keep_delete">[5]EVDOracle_TaskLocalTextInputs!$W$3:$W$6</definedName>
    <definedName name="KeepDeleteMod">[5]EVDOracle_TaskLocalNames!$J$3:$J$5</definedName>
    <definedName name="Key_Definitions" localSheetId="20">#REF!</definedName>
    <definedName name="Key_Definitions" localSheetId="1">#REF!</definedName>
    <definedName name="Key_Definitions" localSheetId="8">#REF!</definedName>
    <definedName name="Key_Definitions" localSheetId="5">#REF!</definedName>
    <definedName name="Key_Definitions">#REF!</definedName>
    <definedName name="List" localSheetId="5">#REF!</definedName>
    <definedName name="List">#REF!</definedName>
    <definedName name="Make_KC">[5]EVDOracle_TaskLocalTextInputs!$V$3:$V$5</definedName>
    <definedName name="NoYes" localSheetId="20">[1]Lists!$A$2:$A$4</definedName>
    <definedName name="NoYes">[2]Lists!$A$2:$A$4</definedName>
    <definedName name="_xlnm.Print_Area" localSheetId="8">'Doc Control Info'!$A$1:$G$21</definedName>
    <definedName name="Printing_Instructions" localSheetId="20">#REF!</definedName>
    <definedName name="Printing_Instructions" localSheetId="1">#REF!</definedName>
    <definedName name="Printing_Instructions" localSheetId="8">#REF!</definedName>
    <definedName name="Printing_Instructions" localSheetId="5">#REF!</definedName>
    <definedName name="Printing_Instructions">#REF!</definedName>
    <definedName name="Priority" localSheetId="20">[1]Lists!$J$2:$J$5</definedName>
    <definedName name="Priority">[2]Lists!$J$2:$J$5</definedName>
    <definedName name="probill" localSheetId="20">#REF!</definedName>
    <definedName name="probill" localSheetId="1">#REF!</definedName>
    <definedName name="probill" localSheetId="8">#REF!</definedName>
    <definedName name="probill" localSheetId="5">#REF!</definedName>
    <definedName name="probill">#REF!</definedName>
    <definedName name="ProductBacklog" localSheetId="1">#REF!</definedName>
    <definedName name="ProductBacklog" localSheetId="8">#REF!</definedName>
    <definedName name="ProductBacklog" localSheetId="5">#REF!</definedName>
    <definedName name="ProductBacklog">#REF!</definedName>
    <definedName name="PUM" localSheetId="20">[1]Lists!$H$2:$H$6</definedName>
    <definedName name="PUM">[2]Lists!$H$2:$H$6</definedName>
    <definedName name="Regions" localSheetId="20">[1]Lists!$G$2:$G$5</definedName>
    <definedName name="Regions">[2]Lists!$G$2:$G$5</definedName>
    <definedName name="Requirements_Specification" localSheetId="20">#REF!</definedName>
    <definedName name="Requirements_Specification" localSheetId="1">#REF!</definedName>
    <definedName name="Requirements_Specification" localSheetId="8">#REF!</definedName>
    <definedName name="Requirements_Specification" localSheetId="5">#REF!</definedName>
    <definedName name="Requirements_Specification">#REF!</definedName>
    <definedName name="Resources" localSheetId="20">[1]Lists!$D$2:$D$4</definedName>
    <definedName name="Resources">[2]Lists!$D$2:$D$4</definedName>
    <definedName name="reviewers" localSheetId="20">#REF!</definedName>
    <definedName name="reviewers" localSheetId="1">#REF!</definedName>
    <definedName name="reviewers" localSheetId="8">#REF!</definedName>
    <definedName name="reviewers" localSheetId="5">#REF!</definedName>
    <definedName name="reviewers">#REF!</definedName>
    <definedName name="reviewers2" localSheetId="1">#REF!</definedName>
    <definedName name="reviewers2" localSheetId="8">#REF!</definedName>
    <definedName name="reviewers2" localSheetId="5">#REF!</definedName>
    <definedName name="reviewers2">#REF!</definedName>
    <definedName name="RICEFW">[6]Guidelines!$B$367:$B$372</definedName>
    <definedName name="Scale" localSheetId="20">[1]Lists!$C$2:$C$5</definedName>
    <definedName name="Scale">[2]Lists!$C$2:$C$5</definedName>
    <definedName name="Scope">[7]Guidelines!$AJ$1048549:$AJ$1048560</definedName>
    <definedName name="SolutionCategory" localSheetId="20">[1]Lists!$B$2:$B$10</definedName>
    <definedName name="SolutionCategory">[2]Lists!$B$2:$B$10</definedName>
    <definedName name="Status">[7]Guidelines!$AF$1048549:$AF$1048551</definedName>
    <definedName name="Sub">[6]Guidelines!$E$409:$E$444</definedName>
    <definedName name="TestDeliverables" localSheetId="20">#REF!</definedName>
    <definedName name="TestDeliverables" localSheetId="1">#REF!</definedName>
    <definedName name="TestDeliverables" localSheetId="8">#REF!</definedName>
    <definedName name="TestDeliverables" localSheetId="5">#REF!</definedName>
    <definedName name="TestDeliverables">#REF!</definedName>
    <definedName name="VP">'[8]S.5 Demo - Data Validation'!$D$278:$D$288</definedName>
    <definedName name="YN">[6]Guidelines!$C$374:$C$375</definedName>
  </definedNames>
  <calcPr calcId="191028"/>
  <pivotCaches>
    <pivotCache cacheId="0" r:id="rId36"/>
    <pivotCache cacheId="1" r:id="rId37"/>
    <pivotCache cacheId="2" r:id="rId38"/>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N42" i="51" l="1"/>
  <c r="D147" i="74"/>
  <c r="AK33" i="71"/>
  <c r="Z33" i="71" s="1"/>
  <c r="B147" i="74"/>
  <c r="C147" i="74"/>
  <c r="E147" i="74"/>
  <c r="J147" i="74"/>
  <c r="L147" i="74"/>
  <c r="H147" i="74" s="1"/>
  <c r="M147" i="74"/>
  <c r="Z147" i="74"/>
  <c r="AA147" i="74" s="1"/>
  <c r="AL33" i="71"/>
  <c r="X33" i="71"/>
  <c r="X340" i="71"/>
  <c r="BC340" i="71"/>
  <c r="BD340" i="71"/>
  <c r="BE340" i="71"/>
  <c r="BF340" i="71"/>
  <c r="BG340" i="71"/>
  <c r="BH340" i="71"/>
  <c r="BI340" i="71"/>
  <c r="BJ340" i="71"/>
  <c r="BK340" i="71"/>
  <c r="BL340" i="71"/>
  <c r="AL332" i="71" l="1"/>
  <c r="BC337" i="71"/>
  <c r="BC336" i="71"/>
  <c r="BD337" i="71"/>
  <c r="BD336" i="71"/>
  <c r="BE337" i="71"/>
  <c r="BE336" i="71"/>
  <c r="BF337" i="71"/>
  <c r="BF336" i="71"/>
  <c r="BG336" i="71"/>
  <c r="BO336" i="71"/>
  <c r="C26" i="73"/>
  <c r="C20" i="73"/>
  <c r="D20" i="73"/>
  <c r="X152" i="71" l="1"/>
  <c r="B94" i="74"/>
  <c r="C94" i="74"/>
  <c r="D94" i="74"/>
  <c r="E94" i="74"/>
  <c r="J94" i="74"/>
  <c r="L94" i="74"/>
  <c r="H94" i="74" s="1"/>
  <c r="M94" i="74"/>
  <c r="I2" i="60"/>
  <c r="I3" i="60"/>
  <c r="I4" i="60"/>
  <c r="I5" i="60"/>
  <c r="I6" i="60"/>
  <c r="I7" i="60"/>
  <c r="I8" i="60"/>
  <c r="I9" i="60"/>
  <c r="BI6" i="71" s="1"/>
  <c r="I10" i="60"/>
  <c r="I11" i="60"/>
  <c r="I12" i="60"/>
  <c r="I13" i="60"/>
  <c r="I14" i="60"/>
  <c r="I15" i="60"/>
  <c r="I16" i="60"/>
  <c r="I17" i="60"/>
  <c r="I18" i="60"/>
  <c r="I19" i="60"/>
  <c r="I1" i="60"/>
  <c r="H1" i="60"/>
  <c r="BC7" i="71"/>
  <c r="BD7" i="71"/>
  <c r="BE7" i="71"/>
  <c r="BF7" i="71"/>
  <c r="BC8" i="71"/>
  <c r="BD8" i="71"/>
  <c r="BE8" i="71"/>
  <c r="BF8" i="71"/>
  <c r="BC9" i="71"/>
  <c r="BD9" i="71"/>
  <c r="BE9" i="71"/>
  <c r="BF9" i="71"/>
  <c r="BC10" i="71"/>
  <c r="BD10" i="71"/>
  <c r="BE10" i="71"/>
  <c r="BF10" i="71"/>
  <c r="BC11" i="71"/>
  <c r="BD11" i="71"/>
  <c r="BE11" i="71"/>
  <c r="BF11" i="71"/>
  <c r="BC12" i="71"/>
  <c r="BD12" i="71"/>
  <c r="BE12" i="71"/>
  <c r="BF12" i="71"/>
  <c r="BC13" i="71"/>
  <c r="BD13" i="71"/>
  <c r="BE13" i="71"/>
  <c r="BF13" i="71"/>
  <c r="BC14" i="71"/>
  <c r="BD14" i="71"/>
  <c r="BE14" i="71"/>
  <c r="BF14" i="71"/>
  <c r="BC15" i="71"/>
  <c r="BD15" i="71"/>
  <c r="BE15" i="71"/>
  <c r="BF15" i="71"/>
  <c r="BC16" i="71"/>
  <c r="BD16" i="71"/>
  <c r="BE16" i="71"/>
  <c r="BF16" i="71"/>
  <c r="BC17" i="71"/>
  <c r="BD17" i="71"/>
  <c r="BE17" i="71"/>
  <c r="BF17" i="71"/>
  <c r="BC18" i="71"/>
  <c r="BD18" i="71"/>
  <c r="BE18" i="71"/>
  <c r="BF18" i="71"/>
  <c r="BC19" i="71"/>
  <c r="BD19" i="71"/>
  <c r="BE19" i="71"/>
  <c r="BF19" i="71"/>
  <c r="BC20" i="71"/>
  <c r="BD20" i="71"/>
  <c r="BE20" i="71"/>
  <c r="BF20" i="71"/>
  <c r="BC21" i="71"/>
  <c r="BD21" i="71"/>
  <c r="BE21" i="71"/>
  <c r="BF21" i="71"/>
  <c r="BC22" i="71"/>
  <c r="BD22" i="71"/>
  <c r="BE22" i="71"/>
  <c r="BF22" i="71"/>
  <c r="BC23" i="71"/>
  <c r="BD23" i="71"/>
  <c r="BE23" i="71"/>
  <c r="BF23" i="71"/>
  <c r="BC24" i="71"/>
  <c r="BD24" i="71"/>
  <c r="BE24" i="71"/>
  <c r="BF24" i="71"/>
  <c r="BC25" i="71"/>
  <c r="BD25" i="71"/>
  <c r="BE25" i="71"/>
  <c r="BF25" i="71"/>
  <c r="BC26" i="71"/>
  <c r="BD26" i="71"/>
  <c r="BE26" i="71"/>
  <c r="BF26" i="71"/>
  <c r="BC27" i="71"/>
  <c r="BD27" i="71"/>
  <c r="BE27" i="71"/>
  <c r="BF27" i="71"/>
  <c r="BC28" i="71"/>
  <c r="BD28" i="71"/>
  <c r="BE28" i="71"/>
  <c r="BF28" i="71"/>
  <c r="BC29" i="71"/>
  <c r="BD29" i="71"/>
  <c r="BE29" i="71"/>
  <c r="BF29" i="71"/>
  <c r="BC30" i="71"/>
  <c r="BD30" i="71"/>
  <c r="BE30" i="71"/>
  <c r="BF30" i="71"/>
  <c r="BC31" i="71"/>
  <c r="BD31" i="71"/>
  <c r="BE31" i="71"/>
  <c r="BF31" i="71"/>
  <c r="BC32" i="71"/>
  <c r="BD32" i="71"/>
  <c r="BE32" i="71"/>
  <c r="BF32" i="71"/>
  <c r="BC34" i="71"/>
  <c r="BD34" i="71"/>
  <c r="BE34" i="71"/>
  <c r="BF34" i="71"/>
  <c r="BC35" i="71"/>
  <c r="BD35" i="71"/>
  <c r="BE35" i="71"/>
  <c r="BF35" i="71"/>
  <c r="BC36" i="71"/>
  <c r="BD36" i="71"/>
  <c r="BE36" i="71"/>
  <c r="BF36" i="71"/>
  <c r="BC37" i="71"/>
  <c r="BD37" i="71"/>
  <c r="BE37" i="71"/>
  <c r="BF37" i="71"/>
  <c r="BC38" i="71"/>
  <c r="BD38" i="71"/>
  <c r="BE38" i="71"/>
  <c r="BF38" i="71"/>
  <c r="BC39" i="71"/>
  <c r="BD39" i="71"/>
  <c r="BE39" i="71"/>
  <c r="BF39" i="71"/>
  <c r="BC40" i="71"/>
  <c r="BD40" i="71"/>
  <c r="BE40" i="71"/>
  <c r="BF40" i="71"/>
  <c r="BC41" i="71"/>
  <c r="BD41" i="71"/>
  <c r="BE41" i="71"/>
  <c r="BF41" i="71"/>
  <c r="BC42" i="71"/>
  <c r="BD42" i="71"/>
  <c r="BE42" i="71"/>
  <c r="BF42" i="71"/>
  <c r="BC43" i="71"/>
  <c r="BD43" i="71"/>
  <c r="BE43" i="71"/>
  <c r="BF43" i="71"/>
  <c r="BC44" i="71"/>
  <c r="BD44" i="71"/>
  <c r="BE44" i="71"/>
  <c r="BF44" i="71"/>
  <c r="BC45" i="71"/>
  <c r="BD45" i="71"/>
  <c r="BE45" i="71"/>
  <c r="BF45" i="71"/>
  <c r="BC46" i="71"/>
  <c r="BD46" i="71"/>
  <c r="BE46" i="71"/>
  <c r="BF46" i="71"/>
  <c r="BC47" i="71"/>
  <c r="BD47" i="71"/>
  <c r="BE47" i="71"/>
  <c r="BF47" i="71"/>
  <c r="BC48" i="71"/>
  <c r="BD48" i="71"/>
  <c r="BE48" i="71"/>
  <c r="BF48" i="71"/>
  <c r="BC49" i="71"/>
  <c r="BD49" i="71"/>
  <c r="BE49" i="71"/>
  <c r="BF49" i="71"/>
  <c r="BC50" i="71"/>
  <c r="BD50" i="71"/>
  <c r="BE50" i="71"/>
  <c r="BF50" i="71"/>
  <c r="BC51" i="71"/>
  <c r="BD51" i="71"/>
  <c r="BE51" i="71"/>
  <c r="BF51" i="71"/>
  <c r="BC52" i="71"/>
  <c r="BD52" i="71"/>
  <c r="BE52" i="71"/>
  <c r="BF52" i="71"/>
  <c r="BC53" i="71"/>
  <c r="BD53" i="71"/>
  <c r="BE53" i="71"/>
  <c r="BF53" i="71"/>
  <c r="BC54" i="71"/>
  <c r="BD54" i="71"/>
  <c r="BE54" i="71"/>
  <c r="BF54" i="71"/>
  <c r="BC55" i="71"/>
  <c r="BD55" i="71"/>
  <c r="BE55" i="71"/>
  <c r="BF55" i="71"/>
  <c r="BC56" i="71"/>
  <c r="BD56" i="71"/>
  <c r="BE56" i="71"/>
  <c r="BF56" i="71"/>
  <c r="BC57" i="71"/>
  <c r="BD57" i="71"/>
  <c r="BE57" i="71"/>
  <c r="BF57" i="71"/>
  <c r="BC58" i="71"/>
  <c r="BD58" i="71"/>
  <c r="BE58" i="71"/>
  <c r="BF58" i="71"/>
  <c r="BC59" i="71"/>
  <c r="BD59" i="71"/>
  <c r="BE59" i="71"/>
  <c r="BF59" i="71"/>
  <c r="BC60" i="71"/>
  <c r="BD60" i="71"/>
  <c r="BE60" i="71"/>
  <c r="BF60" i="71"/>
  <c r="BC61" i="71"/>
  <c r="BD61" i="71"/>
  <c r="BE61" i="71"/>
  <c r="BF61" i="71"/>
  <c r="BC62" i="71"/>
  <c r="BD62" i="71"/>
  <c r="BE62" i="71"/>
  <c r="BF62" i="71"/>
  <c r="BC63" i="71"/>
  <c r="BD63" i="71"/>
  <c r="BE63" i="71"/>
  <c r="BF63" i="71"/>
  <c r="BC64" i="71"/>
  <c r="BD64" i="71"/>
  <c r="BE64" i="71"/>
  <c r="BF64" i="71"/>
  <c r="BC65" i="71"/>
  <c r="BD65" i="71"/>
  <c r="BE65" i="71"/>
  <c r="BF65" i="71"/>
  <c r="BC66" i="71"/>
  <c r="BD66" i="71"/>
  <c r="BE66" i="71"/>
  <c r="BF66" i="71"/>
  <c r="BC67" i="71"/>
  <c r="BD67" i="71"/>
  <c r="BE67" i="71"/>
  <c r="BF67" i="71"/>
  <c r="BC68" i="71"/>
  <c r="BD68" i="71"/>
  <c r="BE68" i="71"/>
  <c r="BF68" i="71"/>
  <c r="BC69" i="71"/>
  <c r="BD69" i="71"/>
  <c r="BE69" i="71"/>
  <c r="BF69" i="71"/>
  <c r="BC70" i="71"/>
  <c r="BD70" i="71"/>
  <c r="BE70" i="71"/>
  <c r="BF70" i="71"/>
  <c r="BC71" i="71"/>
  <c r="BD71" i="71"/>
  <c r="BE71" i="71"/>
  <c r="BF71" i="71"/>
  <c r="BC72" i="71"/>
  <c r="BD72" i="71"/>
  <c r="BE72" i="71"/>
  <c r="BF72" i="71"/>
  <c r="BC73" i="71"/>
  <c r="BD73" i="71"/>
  <c r="BE73" i="71"/>
  <c r="BF73" i="71"/>
  <c r="BC74" i="71"/>
  <c r="BD74" i="71"/>
  <c r="BE74" i="71"/>
  <c r="BF74" i="71"/>
  <c r="BC75" i="71"/>
  <c r="BD75" i="71"/>
  <c r="BE75" i="71"/>
  <c r="BF75" i="71"/>
  <c r="BC76" i="71"/>
  <c r="BD76" i="71"/>
  <c r="BE76" i="71"/>
  <c r="BF76" i="71"/>
  <c r="BC77" i="71"/>
  <c r="BD77" i="71"/>
  <c r="BE77" i="71"/>
  <c r="BF77" i="71"/>
  <c r="BC78" i="71"/>
  <c r="BD78" i="71"/>
  <c r="BE78" i="71"/>
  <c r="BF78" i="71"/>
  <c r="BC79" i="71"/>
  <c r="BD79" i="71"/>
  <c r="BE79" i="71"/>
  <c r="BF79" i="71"/>
  <c r="BC80" i="71"/>
  <c r="BD80" i="71"/>
  <c r="BE80" i="71"/>
  <c r="BF80" i="71"/>
  <c r="BC81" i="71"/>
  <c r="BD81" i="71"/>
  <c r="BE81" i="71"/>
  <c r="BF81" i="71"/>
  <c r="BC82" i="71"/>
  <c r="BD82" i="71"/>
  <c r="BE82" i="71"/>
  <c r="BF82" i="71"/>
  <c r="BC83" i="71"/>
  <c r="BD83" i="71"/>
  <c r="BE83" i="71"/>
  <c r="BF83" i="71"/>
  <c r="BC84" i="71"/>
  <c r="BD84" i="71"/>
  <c r="BE84" i="71"/>
  <c r="BF84" i="71"/>
  <c r="BC85" i="71"/>
  <c r="BD85" i="71"/>
  <c r="BE85" i="71"/>
  <c r="BF85" i="71"/>
  <c r="BC86" i="71"/>
  <c r="BD86" i="71"/>
  <c r="BE86" i="71"/>
  <c r="BF86" i="71"/>
  <c r="BC87" i="71"/>
  <c r="BD87" i="71"/>
  <c r="BE87" i="71"/>
  <c r="BF87" i="71"/>
  <c r="BC88" i="71"/>
  <c r="BD88" i="71"/>
  <c r="BE88" i="71"/>
  <c r="BF88" i="71"/>
  <c r="BC89" i="71"/>
  <c r="BD89" i="71"/>
  <c r="BE89" i="71"/>
  <c r="BF89" i="71"/>
  <c r="BC90" i="71"/>
  <c r="BD90" i="71"/>
  <c r="BE90" i="71"/>
  <c r="BF90" i="71"/>
  <c r="BC91" i="71"/>
  <c r="BD91" i="71"/>
  <c r="BE91" i="71"/>
  <c r="BF91" i="71"/>
  <c r="BC92" i="71"/>
  <c r="BD92" i="71"/>
  <c r="BE92" i="71"/>
  <c r="BF92" i="71"/>
  <c r="BC93" i="71"/>
  <c r="BD93" i="71"/>
  <c r="BE93" i="71"/>
  <c r="BF93" i="71"/>
  <c r="BC94" i="71"/>
  <c r="BD94" i="71"/>
  <c r="BE94" i="71"/>
  <c r="BF94" i="71"/>
  <c r="BC95" i="71"/>
  <c r="BD95" i="71"/>
  <c r="BE95" i="71"/>
  <c r="BF95" i="71"/>
  <c r="BC96" i="71"/>
  <c r="BD96" i="71"/>
  <c r="BE96" i="71"/>
  <c r="BF96" i="71"/>
  <c r="BC97" i="71"/>
  <c r="BD97" i="71"/>
  <c r="BE97" i="71"/>
  <c r="BF97" i="71"/>
  <c r="BC98" i="71"/>
  <c r="BD98" i="71"/>
  <c r="BE98" i="71"/>
  <c r="BF98" i="71"/>
  <c r="BC99" i="71"/>
  <c r="BD99" i="71"/>
  <c r="BE99" i="71"/>
  <c r="BF99" i="71"/>
  <c r="BC100" i="71"/>
  <c r="BD100" i="71"/>
  <c r="BE100" i="71"/>
  <c r="BF100" i="71"/>
  <c r="BC101" i="71"/>
  <c r="BD101" i="71"/>
  <c r="BE101" i="71"/>
  <c r="BF101" i="71"/>
  <c r="BC102" i="71"/>
  <c r="BD102" i="71"/>
  <c r="BE102" i="71"/>
  <c r="BF102" i="71"/>
  <c r="BC103" i="71"/>
  <c r="BD103" i="71"/>
  <c r="BE103" i="71"/>
  <c r="BF103" i="71"/>
  <c r="BC104" i="71"/>
  <c r="BD104" i="71"/>
  <c r="BE104" i="71"/>
  <c r="BF104" i="71"/>
  <c r="BC105" i="71"/>
  <c r="BD105" i="71"/>
  <c r="BE105" i="71"/>
  <c r="BF105" i="71"/>
  <c r="BC106" i="71"/>
  <c r="BD106" i="71"/>
  <c r="BE106" i="71"/>
  <c r="BF106" i="71"/>
  <c r="BC107" i="71"/>
  <c r="BD107" i="71"/>
  <c r="BE107" i="71"/>
  <c r="BF107" i="71"/>
  <c r="BC108" i="71"/>
  <c r="BD108" i="71"/>
  <c r="BE108" i="71"/>
  <c r="BF108" i="71"/>
  <c r="BC109" i="71"/>
  <c r="BD109" i="71"/>
  <c r="BE109" i="71"/>
  <c r="BF109" i="71"/>
  <c r="BC110" i="71"/>
  <c r="BD110" i="71"/>
  <c r="BE110" i="71"/>
  <c r="BF110" i="71"/>
  <c r="BC111" i="71"/>
  <c r="BD111" i="71"/>
  <c r="BE111" i="71"/>
  <c r="BF111" i="71"/>
  <c r="BC112" i="71"/>
  <c r="BD112" i="71"/>
  <c r="BE112" i="71"/>
  <c r="BF112" i="71"/>
  <c r="BC113" i="71"/>
  <c r="BD113" i="71"/>
  <c r="BE113" i="71"/>
  <c r="BF113" i="71"/>
  <c r="BC114" i="71"/>
  <c r="BD114" i="71"/>
  <c r="BE114" i="71"/>
  <c r="BF114" i="71"/>
  <c r="BC115" i="71"/>
  <c r="BD115" i="71"/>
  <c r="BE115" i="71"/>
  <c r="BF115" i="71"/>
  <c r="BC116" i="71"/>
  <c r="BD116" i="71"/>
  <c r="BE116" i="71"/>
  <c r="BF116" i="71"/>
  <c r="BC117" i="71"/>
  <c r="BD117" i="71"/>
  <c r="BE117" i="71"/>
  <c r="BF117" i="71"/>
  <c r="BC118" i="71"/>
  <c r="BD118" i="71"/>
  <c r="BE118" i="71"/>
  <c r="BF118" i="71"/>
  <c r="BC119" i="71"/>
  <c r="BD119" i="71"/>
  <c r="BE119" i="71"/>
  <c r="BF119" i="71"/>
  <c r="BC120" i="71"/>
  <c r="BD120" i="71"/>
  <c r="BE120" i="71"/>
  <c r="BF120" i="71"/>
  <c r="BC121" i="71"/>
  <c r="BD121" i="71"/>
  <c r="BE121" i="71"/>
  <c r="BF121" i="71"/>
  <c r="BC122" i="71"/>
  <c r="BD122" i="71"/>
  <c r="BE122" i="71"/>
  <c r="BF122" i="71"/>
  <c r="BC123" i="71"/>
  <c r="BD123" i="71"/>
  <c r="BE123" i="71"/>
  <c r="BF123" i="71"/>
  <c r="BC124" i="71"/>
  <c r="BD124" i="71"/>
  <c r="BE124" i="71"/>
  <c r="BF124" i="71"/>
  <c r="BC125" i="71"/>
  <c r="BD125" i="71"/>
  <c r="BE125" i="71"/>
  <c r="BF125" i="71"/>
  <c r="BC126" i="71"/>
  <c r="BD126" i="71"/>
  <c r="BE126" i="71"/>
  <c r="BF126" i="71"/>
  <c r="BC127" i="71"/>
  <c r="BD127" i="71"/>
  <c r="BE127" i="71"/>
  <c r="BF127" i="71"/>
  <c r="BC128" i="71"/>
  <c r="BD128" i="71"/>
  <c r="BE128" i="71"/>
  <c r="BF128" i="71"/>
  <c r="BC129" i="71"/>
  <c r="BD129" i="71"/>
  <c r="BE129" i="71"/>
  <c r="BF129" i="71"/>
  <c r="BC130" i="71"/>
  <c r="BD130" i="71"/>
  <c r="BE130" i="71"/>
  <c r="BF130" i="71"/>
  <c r="BC131" i="71"/>
  <c r="BD131" i="71"/>
  <c r="BE131" i="71"/>
  <c r="BF131" i="71"/>
  <c r="BC132" i="71"/>
  <c r="BD132" i="71"/>
  <c r="BE132" i="71"/>
  <c r="BF132" i="71"/>
  <c r="BC133" i="71"/>
  <c r="BD133" i="71"/>
  <c r="BE133" i="71"/>
  <c r="BF133" i="71"/>
  <c r="BC134" i="71"/>
  <c r="BD134" i="71"/>
  <c r="BE134" i="71"/>
  <c r="BF134" i="71"/>
  <c r="BC135" i="71"/>
  <c r="BD135" i="71"/>
  <c r="BE135" i="71"/>
  <c r="BF135" i="71"/>
  <c r="BC136" i="71"/>
  <c r="BD136" i="71"/>
  <c r="BE136" i="71"/>
  <c r="BF136" i="71"/>
  <c r="BC137" i="71"/>
  <c r="BD137" i="71"/>
  <c r="BE137" i="71"/>
  <c r="BF137" i="71"/>
  <c r="BC138" i="71"/>
  <c r="BD138" i="71"/>
  <c r="BE138" i="71"/>
  <c r="BF138" i="71"/>
  <c r="BC139" i="71"/>
  <c r="BD139" i="71"/>
  <c r="BE139" i="71"/>
  <c r="BF139" i="71"/>
  <c r="BC140" i="71"/>
  <c r="BD140" i="71"/>
  <c r="BE140" i="71"/>
  <c r="BF140" i="71"/>
  <c r="BC141" i="71"/>
  <c r="BD141" i="71"/>
  <c r="BE141" i="71"/>
  <c r="BF141" i="71"/>
  <c r="BC142" i="71"/>
  <c r="BD142" i="71"/>
  <c r="BE142" i="71"/>
  <c r="BF142" i="71"/>
  <c r="BC143" i="71"/>
  <c r="BD143" i="71"/>
  <c r="BE143" i="71"/>
  <c r="BF143" i="71"/>
  <c r="BC144" i="71"/>
  <c r="BD144" i="71"/>
  <c r="BE144" i="71"/>
  <c r="BF144" i="71"/>
  <c r="BC145" i="71"/>
  <c r="BD145" i="71"/>
  <c r="BE145" i="71"/>
  <c r="BF145" i="71"/>
  <c r="BC146" i="71"/>
  <c r="BD146" i="71"/>
  <c r="BE146" i="71"/>
  <c r="BF146" i="71"/>
  <c r="BC147" i="71"/>
  <c r="BD147" i="71"/>
  <c r="BE147" i="71"/>
  <c r="BF147" i="71"/>
  <c r="BC148" i="71"/>
  <c r="BD148" i="71"/>
  <c r="BE148" i="71"/>
  <c r="BF148" i="71"/>
  <c r="BC149" i="71"/>
  <c r="BD149" i="71"/>
  <c r="BE149" i="71"/>
  <c r="BF149" i="71"/>
  <c r="BC150" i="71"/>
  <c r="BD150" i="71"/>
  <c r="BE150" i="71"/>
  <c r="BF150" i="71"/>
  <c r="BC151" i="71"/>
  <c r="BD151" i="71"/>
  <c r="BE151" i="71"/>
  <c r="BF151" i="71"/>
  <c r="BC152" i="71"/>
  <c r="BD152" i="71"/>
  <c r="BE152" i="71"/>
  <c r="BF152" i="71"/>
  <c r="BC153" i="71"/>
  <c r="BD153" i="71"/>
  <c r="BE153" i="71"/>
  <c r="BF153" i="71"/>
  <c r="BC154" i="71"/>
  <c r="BD154" i="71"/>
  <c r="BE154" i="71"/>
  <c r="BF154" i="71"/>
  <c r="BC155" i="71"/>
  <c r="BD155" i="71"/>
  <c r="BE155" i="71"/>
  <c r="BF155" i="71"/>
  <c r="BC156" i="71"/>
  <c r="BD156" i="71"/>
  <c r="BE156" i="71"/>
  <c r="BF156" i="71"/>
  <c r="BC157" i="71"/>
  <c r="BD157" i="71"/>
  <c r="BE157" i="71"/>
  <c r="BF157" i="71"/>
  <c r="BC158" i="71"/>
  <c r="BD158" i="71"/>
  <c r="BE158" i="71"/>
  <c r="BF158" i="71"/>
  <c r="BC159" i="71"/>
  <c r="BD159" i="71"/>
  <c r="BE159" i="71"/>
  <c r="BF159" i="71"/>
  <c r="BC160" i="71"/>
  <c r="BD160" i="71"/>
  <c r="BE160" i="71"/>
  <c r="BF160" i="71"/>
  <c r="BC161" i="71"/>
  <c r="BD161" i="71"/>
  <c r="BE161" i="71"/>
  <c r="BF161" i="71"/>
  <c r="BC162" i="71"/>
  <c r="BD162" i="71"/>
  <c r="BE162" i="71"/>
  <c r="BF162" i="71"/>
  <c r="BC163" i="71"/>
  <c r="BD163" i="71"/>
  <c r="BE163" i="71"/>
  <c r="BF163" i="71"/>
  <c r="BC164" i="71"/>
  <c r="BD164" i="71"/>
  <c r="BE164" i="71"/>
  <c r="BF164" i="71"/>
  <c r="BC165" i="71"/>
  <c r="BD165" i="71"/>
  <c r="BE165" i="71"/>
  <c r="BF165" i="71"/>
  <c r="BC166" i="71"/>
  <c r="BD166" i="71"/>
  <c r="BE166" i="71"/>
  <c r="BF166" i="71"/>
  <c r="BC167" i="71"/>
  <c r="BD167" i="71"/>
  <c r="BE167" i="71"/>
  <c r="BF167" i="71"/>
  <c r="BC168" i="71"/>
  <c r="BD168" i="71"/>
  <c r="BE168" i="71"/>
  <c r="BF168" i="71"/>
  <c r="BC169" i="71"/>
  <c r="BD169" i="71"/>
  <c r="BE169" i="71"/>
  <c r="BF169" i="71"/>
  <c r="BC170" i="71"/>
  <c r="BD170" i="71"/>
  <c r="BE170" i="71"/>
  <c r="BF170" i="71"/>
  <c r="BC171" i="71"/>
  <c r="BD171" i="71"/>
  <c r="BE171" i="71"/>
  <c r="BF171" i="71"/>
  <c r="BC172" i="71"/>
  <c r="BD172" i="71"/>
  <c r="BE172" i="71"/>
  <c r="BF172" i="71"/>
  <c r="BC173" i="71"/>
  <c r="BD173" i="71"/>
  <c r="BE173" i="71"/>
  <c r="BF173" i="71"/>
  <c r="BC174" i="71"/>
  <c r="BD174" i="71"/>
  <c r="BE174" i="71"/>
  <c r="BF174" i="71"/>
  <c r="BC175" i="71"/>
  <c r="BD175" i="71"/>
  <c r="BE175" i="71"/>
  <c r="BF175" i="71"/>
  <c r="BC176" i="71"/>
  <c r="BD176" i="71"/>
  <c r="BE176" i="71"/>
  <c r="BF176" i="71"/>
  <c r="BC177" i="71"/>
  <c r="BD177" i="71"/>
  <c r="BE177" i="71"/>
  <c r="BF177" i="71"/>
  <c r="BC178" i="71"/>
  <c r="BD178" i="71"/>
  <c r="BE178" i="71"/>
  <c r="BF178" i="71"/>
  <c r="BC179" i="71"/>
  <c r="BD179" i="71"/>
  <c r="BE179" i="71"/>
  <c r="BF179" i="71"/>
  <c r="BC180" i="71"/>
  <c r="BD180" i="71"/>
  <c r="BE180" i="71"/>
  <c r="BF180" i="71"/>
  <c r="BC181" i="71"/>
  <c r="BD181" i="71"/>
  <c r="BE181" i="71"/>
  <c r="BF181" i="71"/>
  <c r="BC182" i="71"/>
  <c r="BD182" i="71"/>
  <c r="BE182" i="71"/>
  <c r="BF182" i="71"/>
  <c r="BC183" i="71"/>
  <c r="BD183" i="71"/>
  <c r="BE183" i="71"/>
  <c r="BF183" i="71"/>
  <c r="BC184" i="71"/>
  <c r="BD184" i="71"/>
  <c r="BE184" i="71"/>
  <c r="BF184" i="71"/>
  <c r="BC185" i="71"/>
  <c r="BD185" i="71"/>
  <c r="BE185" i="71"/>
  <c r="BF185" i="71"/>
  <c r="BC186" i="71"/>
  <c r="BD186" i="71"/>
  <c r="BE186" i="71"/>
  <c r="BF186" i="71"/>
  <c r="BC187" i="71"/>
  <c r="BD187" i="71"/>
  <c r="BE187" i="71"/>
  <c r="BF187" i="71"/>
  <c r="BC188" i="71"/>
  <c r="BD188" i="71"/>
  <c r="BE188" i="71"/>
  <c r="BF188" i="71"/>
  <c r="BC189" i="71"/>
  <c r="BD189" i="71"/>
  <c r="BE189" i="71"/>
  <c r="BF189" i="71"/>
  <c r="BC190" i="71"/>
  <c r="BD190" i="71"/>
  <c r="BE190" i="71"/>
  <c r="BF190" i="71"/>
  <c r="BC191" i="71"/>
  <c r="BD191" i="71"/>
  <c r="BE191" i="71"/>
  <c r="BF191" i="71"/>
  <c r="BC192" i="71"/>
  <c r="BD192" i="71"/>
  <c r="BE192" i="71"/>
  <c r="BF192" i="71"/>
  <c r="BC193" i="71"/>
  <c r="BD193" i="71"/>
  <c r="BE193" i="71"/>
  <c r="BF193" i="71"/>
  <c r="BC194" i="71"/>
  <c r="BD194" i="71"/>
  <c r="BE194" i="71"/>
  <c r="BF194" i="71"/>
  <c r="BC195" i="71"/>
  <c r="BD195" i="71"/>
  <c r="BE195" i="71"/>
  <c r="BF195" i="71"/>
  <c r="BC196" i="71"/>
  <c r="BD196" i="71"/>
  <c r="BE196" i="71"/>
  <c r="BF196" i="71"/>
  <c r="BC197" i="71"/>
  <c r="BD197" i="71"/>
  <c r="BE197" i="71"/>
  <c r="BF197" i="71"/>
  <c r="BC198" i="71"/>
  <c r="BD198" i="71"/>
  <c r="BE198" i="71"/>
  <c r="BF198" i="71"/>
  <c r="BC199" i="71"/>
  <c r="BD199" i="71"/>
  <c r="BE199" i="71"/>
  <c r="BF199" i="71"/>
  <c r="BC200" i="71"/>
  <c r="BD200" i="71"/>
  <c r="BE200" i="71"/>
  <c r="BF200" i="71"/>
  <c r="BC201" i="71"/>
  <c r="BD201" i="71"/>
  <c r="BE201" i="71"/>
  <c r="BF201" i="71"/>
  <c r="BC202" i="71"/>
  <c r="BD202" i="71"/>
  <c r="BE202" i="71"/>
  <c r="BF202" i="71"/>
  <c r="BC203" i="71"/>
  <c r="BD203" i="71"/>
  <c r="BE203" i="71"/>
  <c r="BF203" i="71"/>
  <c r="BC204" i="71"/>
  <c r="BD204" i="71"/>
  <c r="BE204" i="71"/>
  <c r="BF204" i="71"/>
  <c r="BC205" i="71"/>
  <c r="BD205" i="71"/>
  <c r="BE205" i="71"/>
  <c r="BF205" i="71"/>
  <c r="BC206" i="71"/>
  <c r="BD206" i="71"/>
  <c r="BE206" i="71"/>
  <c r="BF206" i="71"/>
  <c r="BC207" i="71"/>
  <c r="BD207" i="71"/>
  <c r="BE207" i="71"/>
  <c r="BF207" i="71"/>
  <c r="BC208" i="71"/>
  <c r="BD208" i="71"/>
  <c r="BE208" i="71"/>
  <c r="BF208" i="71"/>
  <c r="BC209" i="71"/>
  <c r="BD209" i="71"/>
  <c r="BE209" i="71"/>
  <c r="BF209" i="71"/>
  <c r="BC210" i="71"/>
  <c r="BD210" i="71"/>
  <c r="BE210" i="71"/>
  <c r="BF210" i="71"/>
  <c r="BC211" i="71"/>
  <c r="BD211" i="71"/>
  <c r="BE211" i="71"/>
  <c r="BF211" i="71"/>
  <c r="BC212" i="71"/>
  <c r="BD212" i="71"/>
  <c r="BE212" i="71"/>
  <c r="BF212" i="71"/>
  <c r="BC213" i="71"/>
  <c r="BD213" i="71"/>
  <c r="BE213" i="71"/>
  <c r="BF213" i="71"/>
  <c r="BC214" i="71"/>
  <c r="BD214" i="71"/>
  <c r="BE214" i="71"/>
  <c r="BF214" i="71"/>
  <c r="BC215" i="71"/>
  <c r="BD215" i="71"/>
  <c r="BE215" i="71"/>
  <c r="BF215" i="71"/>
  <c r="BC216" i="71"/>
  <c r="BD216" i="71"/>
  <c r="BE216" i="71"/>
  <c r="BF216" i="71"/>
  <c r="BC217" i="71"/>
  <c r="BD217" i="71"/>
  <c r="BE217" i="71"/>
  <c r="BF217" i="71"/>
  <c r="BC218" i="71"/>
  <c r="BD218" i="71"/>
  <c r="BE218" i="71"/>
  <c r="BF218" i="71"/>
  <c r="BC219" i="71"/>
  <c r="BD219" i="71"/>
  <c r="BE219" i="71"/>
  <c r="BF219" i="71"/>
  <c r="BC220" i="71"/>
  <c r="BD220" i="71"/>
  <c r="BE220" i="71"/>
  <c r="BF220" i="71"/>
  <c r="BC221" i="71"/>
  <c r="BD221" i="71"/>
  <c r="BE221" i="71"/>
  <c r="BF221" i="71"/>
  <c r="BC222" i="71"/>
  <c r="BD222" i="71"/>
  <c r="BE222" i="71"/>
  <c r="BF222" i="71"/>
  <c r="BC223" i="71"/>
  <c r="BD223" i="71"/>
  <c r="BE223" i="71"/>
  <c r="BF223" i="71"/>
  <c r="BC224" i="71"/>
  <c r="BD224" i="71"/>
  <c r="BE224" i="71"/>
  <c r="BF224" i="71"/>
  <c r="BC225" i="71"/>
  <c r="BD225" i="71"/>
  <c r="BE225" i="71"/>
  <c r="BF225" i="71"/>
  <c r="BC226" i="71"/>
  <c r="BD226" i="71"/>
  <c r="BE226" i="71"/>
  <c r="BF226" i="71"/>
  <c r="BC227" i="71"/>
  <c r="BD227" i="71"/>
  <c r="BE227" i="71"/>
  <c r="BF227" i="71"/>
  <c r="BC228" i="71"/>
  <c r="BD228" i="71"/>
  <c r="BE228" i="71"/>
  <c r="BF228" i="71"/>
  <c r="BC229" i="71"/>
  <c r="BD229" i="71"/>
  <c r="BE229" i="71"/>
  <c r="BF229" i="71"/>
  <c r="BC230" i="71"/>
  <c r="BD230" i="71"/>
  <c r="BE230" i="71"/>
  <c r="BF230" i="71"/>
  <c r="BC231" i="71"/>
  <c r="BD231" i="71"/>
  <c r="BE231" i="71"/>
  <c r="BF231" i="71"/>
  <c r="BC232" i="71"/>
  <c r="BD232" i="71"/>
  <c r="BE232" i="71"/>
  <c r="BF232" i="71"/>
  <c r="BC233" i="71"/>
  <c r="BD233" i="71"/>
  <c r="BE233" i="71"/>
  <c r="BF233" i="71"/>
  <c r="BC234" i="71"/>
  <c r="BD234" i="71"/>
  <c r="BE234" i="71"/>
  <c r="BF234" i="71"/>
  <c r="BC235" i="71"/>
  <c r="BD235" i="71"/>
  <c r="BE235" i="71"/>
  <c r="BF235" i="71"/>
  <c r="BC236" i="71"/>
  <c r="BD236" i="71"/>
  <c r="BE236" i="71"/>
  <c r="BF236" i="71"/>
  <c r="BC237" i="71"/>
  <c r="BD237" i="71"/>
  <c r="BE237" i="71"/>
  <c r="BF237" i="71"/>
  <c r="BC238" i="71"/>
  <c r="BD238" i="71"/>
  <c r="BE238" i="71"/>
  <c r="BF238" i="71"/>
  <c r="BC239" i="71"/>
  <c r="BD239" i="71"/>
  <c r="BE239" i="71"/>
  <c r="BF239" i="71"/>
  <c r="BC240" i="71"/>
  <c r="BD240" i="71"/>
  <c r="BE240" i="71"/>
  <c r="BF240" i="71"/>
  <c r="BC241" i="71"/>
  <c r="BD241" i="71"/>
  <c r="BE241" i="71"/>
  <c r="BF241" i="71"/>
  <c r="BC242" i="71"/>
  <c r="BD242" i="71"/>
  <c r="BE242" i="71"/>
  <c r="BF242" i="71"/>
  <c r="BC243" i="71"/>
  <c r="BD243" i="71"/>
  <c r="BE243" i="71"/>
  <c r="BF243" i="71"/>
  <c r="BC244" i="71"/>
  <c r="BD244" i="71"/>
  <c r="BE244" i="71"/>
  <c r="BF244" i="71"/>
  <c r="BC245" i="71"/>
  <c r="BD245" i="71"/>
  <c r="BE245" i="71"/>
  <c r="BF245" i="71"/>
  <c r="BC246" i="71"/>
  <c r="BD246" i="71"/>
  <c r="BE246" i="71"/>
  <c r="BF246" i="71"/>
  <c r="BC247" i="71"/>
  <c r="BD247" i="71"/>
  <c r="BE247" i="71"/>
  <c r="BF247" i="71"/>
  <c r="BC248" i="71"/>
  <c r="BD248" i="71"/>
  <c r="BE248" i="71"/>
  <c r="BF248" i="71"/>
  <c r="BC249" i="71"/>
  <c r="BD249" i="71"/>
  <c r="BE249" i="71"/>
  <c r="BF249" i="71"/>
  <c r="BC250" i="71"/>
  <c r="BD250" i="71"/>
  <c r="BE250" i="71"/>
  <c r="BF250" i="71"/>
  <c r="BC251" i="71"/>
  <c r="BD251" i="71"/>
  <c r="BE251" i="71"/>
  <c r="BF251" i="71"/>
  <c r="BC252" i="71"/>
  <c r="BD252" i="71"/>
  <c r="BE252" i="71"/>
  <c r="BF252" i="71"/>
  <c r="BC253" i="71"/>
  <c r="BD253" i="71"/>
  <c r="BE253" i="71"/>
  <c r="BF253" i="71"/>
  <c r="BC254" i="71"/>
  <c r="BD254" i="71"/>
  <c r="BE254" i="71"/>
  <c r="BF254" i="71"/>
  <c r="BC255" i="71"/>
  <c r="BD255" i="71"/>
  <c r="BE255" i="71"/>
  <c r="BF255" i="71"/>
  <c r="BC256" i="71"/>
  <c r="BD256" i="71"/>
  <c r="BE256" i="71"/>
  <c r="BF256" i="71"/>
  <c r="BC257" i="71"/>
  <c r="BD257" i="71"/>
  <c r="BE257" i="71"/>
  <c r="BF257" i="71"/>
  <c r="BC258" i="71"/>
  <c r="BD258" i="71"/>
  <c r="BE258" i="71"/>
  <c r="BF258" i="71"/>
  <c r="BC259" i="71"/>
  <c r="BD259" i="71"/>
  <c r="BE259" i="71"/>
  <c r="BF259" i="71"/>
  <c r="BC260" i="71"/>
  <c r="BD260" i="71"/>
  <c r="BE260" i="71"/>
  <c r="BF260" i="71"/>
  <c r="BC261" i="71"/>
  <c r="BD261" i="71"/>
  <c r="BE261" i="71"/>
  <c r="BF261" i="71"/>
  <c r="BC262" i="71"/>
  <c r="BD262" i="71"/>
  <c r="BE262" i="71"/>
  <c r="BF262" i="71"/>
  <c r="BC263" i="71"/>
  <c r="BD263" i="71"/>
  <c r="BE263" i="71"/>
  <c r="BF263" i="71"/>
  <c r="BC264" i="71"/>
  <c r="BD264" i="71"/>
  <c r="BE264" i="71"/>
  <c r="BF264" i="71"/>
  <c r="BC265" i="71"/>
  <c r="BD265" i="71"/>
  <c r="BE265" i="71"/>
  <c r="BF265" i="71"/>
  <c r="BC266" i="71"/>
  <c r="BD266" i="71"/>
  <c r="BE266" i="71"/>
  <c r="BF266" i="71"/>
  <c r="BC267" i="71"/>
  <c r="BD267" i="71"/>
  <c r="BE267" i="71"/>
  <c r="BF267" i="71"/>
  <c r="BC268" i="71"/>
  <c r="BD268" i="71"/>
  <c r="BE268" i="71"/>
  <c r="BF268" i="71"/>
  <c r="BC269" i="71"/>
  <c r="BD269" i="71"/>
  <c r="BE269" i="71"/>
  <c r="BF269" i="71"/>
  <c r="BC270" i="71"/>
  <c r="BD270" i="71"/>
  <c r="BE270" i="71"/>
  <c r="BF270" i="71"/>
  <c r="BC271" i="71"/>
  <c r="BD271" i="71"/>
  <c r="BE271" i="71"/>
  <c r="BF271" i="71"/>
  <c r="BC272" i="71"/>
  <c r="BD272" i="71"/>
  <c r="BE272" i="71"/>
  <c r="BF272" i="71"/>
  <c r="BC273" i="71"/>
  <c r="BD273" i="71"/>
  <c r="BE273" i="71"/>
  <c r="BF273" i="71"/>
  <c r="BC274" i="71"/>
  <c r="BD274" i="71"/>
  <c r="BE274" i="71"/>
  <c r="BF274" i="71"/>
  <c r="BC275" i="71"/>
  <c r="BD275" i="71"/>
  <c r="BE275" i="71"/>
  <c r="BF275" i="71"/>
  <c r="BC276" i="71"/>
  <c r="BD276" i="71"/>
  <c r="BE276" i="71"/>
  <c r="BF276" i="71"/>
  <c r="BC277" i="71"/>
  <c r="BD277" i="71"/>
  <c r="BE277" i="71"/>
  <c r="BF277" i="71"/>
  <c r="BC278" i="71"/>
  <c r="BD278" i="71"/>
  <c r="BE278" i="71"/>
  <c r="BF278" i="71"/>
  <c r="BC279" i="71"/>
  <c r="BD279" i="71"/>
  <c r="BE279" i="71"/>
  <c r="BF279" i="71"/>
  <c r="BC280" i="71"/>
  <c r="BD280" i="71"/>
  <c r="BE280" i="71"/>
  <c r="BF280" i="71"/>
  <c r="BC281" i="71"/>
  <c r="BD281" i="71"/>
  <c r="BE281" i="71"/>
  <c r="BF281" i="71"/>
  <c r="BC282" i="71"/>
  <c r="BD282" i="71"/>
  <c r="BE282" i="71"/>
  <c r="BF282" i="71"/>
  <c r="BC283" i="71"/>
  <c r="BD283" i="71"/>
  <c r="BE283" i="71"/>
  <c r="BF283" i="71"/>
  <c r="BC284" i="71"/>
  <c r="BD284" i="71"/>
  <c r="BE284" i="71"/>
  <c r="BF284" i="71"/>
  <c r="BC285" i="71"/>
  <c r="BD285" i="71"/>
  <c r="BE285" i="71"/>
  <c r="BF285" i="71"/>
  <c r="BC286" i="71"/>
  <c r="BD286" i="71"/>
  <c r="BE286" i="71"/>
  <c r="BF286" i="71"/>
  <c r="BC287" i="71"/>
  <c r="BD287" i="71"/>
  <c r="BE287" i="71"/>
  <c r="BF287" i="71"/>
  <c r="BC288" i="71"/>
  <c r="BD288" i="71"/>
  <c r="BE288" i="71"/>
  <c r="BF288" i="71"/>
  <c r="BC289" i="71"/>
  <c r="BD289" i="71"/>
  <c r="BE289" i="71"/>
  <c r="BF289" i="71"/>
  <c r="BC290" i="71"/>
  <c r="BD290" i="71"/>
  <c r="BE290" i="71"/>
  <c r="BF290" i="71"/>
  <c r="BC291" i="71"/>
  <c r="BD291" i="71"/>
  <c r="BE291" i="71"/>
  <c r="BF291" i="71"/>
  <c r="BC292" i="71"/>
  <c r="BD292" i="71"/>
  <c r="BE292" i="71"/>
  <c r="BF292" i="71"/>
  <c r="BC293" i="71"/>
  <c r="BD293" i="71"/>
  <c r="BE293" i="71"/>
  <c r="BF293" i="71"/>
  <c r="BC294" i="71"/>
  <c r="BD294" i="71"/>
  <c r="BE294" i="71"/>
  <c r="BF294" i="71"/>
  <c r="BC295" i="71"/>
  <c r="BD295" i="71"/>
  <c r="BE295" i="71"/>
  <c r="BF295" i="71"/>
  <c r="BC296" i="71"/>
  <c r="BD296" i="71"/>
  <c r="BE296" i="71"/>
  <c r="BF296" i="71"/>
  <c r="BC297" i="71"/>
  <c r="BD297" i="71"/>
  <c r="BE297" i="71"/>
  <c r="BF297" i="71"/>
  <c r="BC298" i="71"/>
  <c r="BD298" i="71"/>
  <c r="BE298" i="71"/>
  <c r="BF298" i="71"/>
  <c r="BC299" i="71"/>
  <c r="BD299" i="71"/>
  <c r="BE299" i="71"/>
  <c r="BF299" i="71"/>
  <c r="BC300" i="71"/>
  <c r="BD300" i="71"/>
  <c r="BE300" i="71"/>
  <c r="BF300" i="71"/>
  <c r="BC301" i="71"/>
  <c r="BD301" i="71"/>
  <c r="BE301" i="71"/>
  <c r="BF301" i="71"/>
  <c r="BC302" i="71"/>
  <c r="BD302" i="71"/>
  <c r="BE302" i="71"/>
  <c r="BF302" i="71"/>
  <c r="BC303" i="71"/>
  <c r="BD303" i="71"/>
  <c r="BE303" i="71"/>
  <c r="BF303" i="71"/>
  <c r="BC304" i="71"/>
  <c r="BD304" i="71"/>
  <c r="BE304" i="71"/>
  <c r="BF304" i="71"/>
  <c r="BC305" i="71"/>
  <c r="BD305" i="71"/>
  <c r="BE305" i="71"/>
  <c r="BF305" i="71"/>
  <c r="BC306" i="71"/>
  <c r="BD306" i="71"/>
  <c r="BE306" i="71"/>
  <c r="BF306" i="71"/>
  <c r="BC307" i="71"/>
  <c r="BD307" i="71"/>
  <c r="BE307" i="71"/>
  <c r="BF307" i="71"/>
  <c r="BC308" i="71"/>
  <c r="BD308" i="71"/>
  <c r="BE308" i="71"/>
  <c r="BF308" i="71"/>
  <c r="BC309" i="71"/>
  <c r="BD309" i="71"/>
  <c r="BE309" i="71"/>
  <c r="BF309" i="71"/>
  <c r="BC310" i="71"/>
  <c r="BD310" i="71"/>
  <c r="BE310" i="71"/>
  <c r="BF310" i="71"/>
  <c r="BC311" i="71"/>
  <c r="BD311" i="71"/>
  <c r="BE311" i="71"/>
  <c r="BF311" i="71"/>
  <c r="BC312" i="71"/>
  <c r="BD312" i="71"/>
  <c r="BE312" i="71"/>
  <c r="BF312" i="71"/>
  <c r="BC313" i="71"/>
  <c r="BD313" i="71"/>
  <c r="BE313" i="71"/>
  <c r="BF313" i="71"/>
  <c r="BC314" i="71"/>
  <c r="BD314" i="71"/>
  <c r="BE314" i="71"/>
  <c r="BF314" i="71"/>
  <c r="BC315" i="71"/>
  <c r="BD315" i="71"/>
  <c r="BE315" i="71"/>
  <c r="BF315" i="71"/>
  <c r="BC316" i="71"/>
  <c r="BD316" i="71"/>
  <c r="BE316" i="71"/>
  <c r="BF316" i="71"/>
  <c r="BC317" i="71"/>
  <c r="BD317" i="71"/>
  <c r="BE317" i="71"/>
  <c r="BF317" i="71"/>
  <c r="BC318" i="71"/>
  <c r="BD318" i="71"/>
  <c r="BE318" i="71"/>
  <c r="BF318" i="71"/>
  <c r="BC319" i="71"/>
  <c r="BD319" i="71"/>
  <c r="BE319" i="71"/>
  <c r="BF319" i="71"/>
  <c r="BC320" i="71"/>
  <c r="BD320" i="71"/>
  <c r="BE320" i="71"/>
  <c r="BF320" i="71"/>
  <c r="BC321" i="71"/>
  <c r="BD321" i="71"/>
  <c r="BE321" i="71"/>
  <c r="BF321" i="71"/>
  <c r="BC322" i="71"/>
  <c r="BD322" i="71"/>
  <c r="BE322" i="71"/>
  <c r="BF322" i="71"/>
  <c r="BC323" i="71"/>
  <c r="BD323" i="71"/>
  <c r="BE323" i="71"/>
  <c r="BF323" i="71"/>
  <c r="BC324" i="71"/>
  <c r="BD324" i="71"/>
  <c r="BE324" i="71"/>
  <c r="BF324" i="71"/>
  <c r="BC325" i="71"/>
  <c r="BD325" i="71"/>
  <c r="BE325" i="71"/>
  <c r="BF325" i="71"/>
  <c r="BC326" i="71"/>
  <c r="BD326" i="71"/>
  <c r="BE326" i="71"/>
  <c r="BF326" i="71"/>
  <c r="BC327" i="71"/>
  <c r="BD327" i="71"/>
  <c r="BE327" i="71"/>
  <c r="BF327" i="71"/>
  <c r="BC328" i="71"/>
  <c r="BD328" i="71"/>
  <c r="BE328" i="71"/>
  <c r="BF328" i="71"/>
  <c r="BC329" i="71"/>
  <c r="BD329" i="71"/>
  <c r="BE329" i="71"/>
  <c r="BF329" i="71"/>
  <c r="BC330" i="71"/>
  <c r="BD330" i="71"/>
  <c r="BE330" i="71"/>
  <c r="BF330" i="71"/>
  <c r="BC331" i="71"/>
  <c r="BD331" i="71"/>
  <c r="BE331" i="71"/>
  <c r="BF331" i="71"/>
  <c r="BC332" i="71"/>
  <c r="BD332" i="71"/>
  <c r="BE332" i="71"/>
  <c r="BF332" i="71"/>
  <c r="BC333" i="71"/>
  <c r="BD333" i="71"/>
  <c r="BE333" i="71"/>
  <c r="BF333" i="71"/>
  <c r="BF6" i="71"/>
  <c r="BE6" i="71"/>
  <c r="BD6" i="71"/>
  <c r="BC6" i="71"/>
  <c r="BG6" i="71"/>
  <c r="BG16" i="71"/>
  <c r="C21" i="73"/>
  <c r="E21" i="73" s="1"/>
  <c r="I22" i="73"/>
  <c r="I20" i="73"/>
  <c r="J20" i="73"/>
  <c r="D21" i="73"/>
  <c r="F21" i="73"/>
  <c r="G21" i="73"/>
  <c r="I21" i="73"/>
  <c r="J21" i="73"/>
  <c r="C22" i="73"/>
  <c r="D22" i="73"/>
  <c r="F22" i="73"/>
  <c r="G22" i="73"/>
  <c r="J22" i="73"/>
  <c r="C23" i="73"/>
  <c r="D23" i="73"/>
  <c r="G23" i="73"/>
  <c r="I23" i="73"/>
  <c r="J23" i="73"/>
  <c r="C24" i="73"/>
  <c r="E24" i="73" s="1"/>
  <c r="D24" i="73"/>
  <c r="F24" i="73"/>
  <c r="G24" i="73"/>
  <c r="I24" i="73"/>
  <c r="J24" i="73"/>
  <c r="D26" i="73"/>
  <c r="E26" i="73" s="1"/>
  <c r="F26" i="73"/>
  <c r="G26" i="73"/>
  <c r="I26" i="73"/>
  <c r="J26" i="73"/>
  <c r="E22" i="73" l="1"/>
  <c r="H21" i="73"/>
  <c r="H22" i="73"/>
  <c r="H24" i="73"/>
  <c r="H26" i="73"/>
  <c r="E23" i="73"/>
  <c r="H23" i="73"/>
  <c r="X290" i="71"/>
  <c r="V290" i="71"/>
  <c r="M27" i="74"/>
  <c r="L27" i="74"/>
  <c r="H27" i="74" s="1"/>
  <c r="AK32" i="71" s="1"/>
  <c r="J27" i="74"/>
  <c r="E27" i="74"/>
  <c r="D27" i="74"/>
  <c r="C27" i="74"/>
  <c r="B27" i="74"/>
  <c r="AK296" i="71"/>
  <c r="AK339" i="71"/>
  <c r="M26" i="74"/>
  <c r="L26" i="74"/>
  <c r="H26" i="74" s="1"/>
  <c r="AK31" i="71" s="1"/>
  <c r="J26" i="74"/>
  <c r="E26" i="74"/>
  <c r="D26" i="74"/>
  <c r="C26" i="74"/>
  <c r="B26" i="74"/>
  <c r="X106" i="71"/>
  <c r="F7" i="74" l="1"/>
  <c r="B123" i="74"/>
  <c r="C123" i="74"/>
  <c r="D123" i="74"/>
  <c r="E123" i="74"/>
  <c r="J123" i="74"/>
  <c r="L123" i="74"/>
  <c r="H123" i="74" s="1"/>
  <c r="M123" i="74"/>
  <c r="X156" i="71"/>
  <c r="V152" i="71"/>
  <c r="V156" i="71"/>
  <c r="B73" i="74"/>
  <c r="C73" i="74"/>
  <c r="D73" i="74"/>
  <c r="E73" i="74"/>
  <c r="J73" i="74"/>
  <c r="L73" i="74"/>
  <c r="H73" i="74" s="1"/>
  <c r="M73" i="74"/>
  <c r="B66" i="74"/>
  <c r="C66" i="74"/>
  <c r="D66" i="74"/>
  <c r="E66" i="74"/>
  <c r="J66" i="74"/>
  <c r="L66" i="74"/>
  <c r="H66" i="74" s="1"/>
  <c r="M66" i="74"/>
  <c r="F1" i="74"/>
  <c r="B3" i="74"/>
  <c r="C3" i="74"/>
  <c r="D3" i="74"/>
  <c r="E3" i="74"/>
  <c r="F3" i="74"/>
  <c r="G3" i="74"/>
  <c r="B4" i="74"/>
  <c r="C4" i="74"/>
  <c r="D4" i="74"/>
  <c r="E4" i="74"/>
  <c r="F4" i="74"/>
  <c r="G4" i="74"/>
  <c r="B5" i="74"/>
  <c r="C5" i="74"/>
  <c r="D5" i="74"/>
  <c r="E5" i="74"/>
  <c r="F5" i="74"/>
  <c r="G5" i="74"/>
  <c r="B6" i="74"/>
  <c r="C6" i="74"/>
  <c r="D6" i="74"/>
  <c r="E6" i="74"/>
  <c r="F6" i="74"/>
  <c r="G6" i="74"/>
  <c r="B7" i="74"/>
  <c r="C7" i="74"/>
  <c r="D7" i="74"/>
  <c r="E7" i="74"/>
  <c r="G7" i="74"/>
  <c r="B8" i="74"/>
  <c r="C8" i="74"/>
  <c r="D8" i="74"/>
  <c r="E8" i="74"/>
  <c r="F8" i="74"/>
  <c r="G8" i="74"/>
  <c r="B9" i="74"/>
  <c r="C9" i="74"/>
  <c r="D9" i="74"/>
  <c r="E9" i="74"/>
  <c r="F9" i="74"/>
  <c r="G9" i="74"/>
  <c r="B10" i="74"/>
  <c r="C10" i="74"/>
  <c r="D10" i="74"/>
  <c r="E10" i="74"/>
  <c r="F10" i="74"/>
  <c r="G10" i="74"/>
  <c r="F20" i="73"/>
  <c r="G20" i="73"/>
  <c r="U2" i="71"/>
  <c r="AM32" i="71"/>
  <c r="X32" i="71"/>
  <c r="AN30" i="71"/>
  <c r="AO30" i="71" s="1"/>
  <c r="D32" i="74"/>
  <c r="B47" i="74"/>
  <c r="C47" i="74"/>
  <c r="D47" i="74"/>
  <c r="E47" i="74"/>
  <c r="J47" i="74"/>
  <c r="L47" i="74"/>
  <c r="H47" i="74" s="1"/>
  <c r="M47" i="74"/>
  <c r="B46" i="74"/>
  <c r="C46" i="74"/>
  <c r="D46" i="74"/>
  <c r="E46" i="74"/>
  <c r="J46" i="74"/>
  <c r="L46" i="74"/>
  <c r="H46" i="74" s="1"/>
  <c r="M46" i="74"/>
  <c r="AM31" i="71"/>
  <c r="X31" i="71"/>
  <c r="AM339" i="71"/>
  <c r="Z339" i="71" s="1"/>
  <c r="AL339" i="71"/>
  <c r="X339" i="71"/>
  <c r="G147" i="74" l="1"/>
  <c r="W33" i="71"/>
  <c r="Y33" i="71" s="1"/>
  <c r="V33" i="71"/>
  <c r="V340" i="71"/>
  <c r="W340" i="71"/>
  <c r="Y340" i="71" s="1"/>
  <c r="W32" i="71"/>
  <c r="Y32" i="71" s="1"/>
  <c r="BM340" i="71"/>
  <c r="BN340" i="71"/>
  <c r="BO340" i="71"/>
  <c r="W336" i="71"/>
  <c r="W337" i="71"/>
  <c r="G27" i="74"/>
  <c r="F27" i="74"/>
  <c r="Z32" i="71"/>
  <c r="Z27" i="74"/>
  <c r="AA27" i="74" s="1"/>
  <c r="Z31" i="71"/>
  <c r="Z26" i="74"/>
  <c r="AA26" i="74" s="1"/>
  <c r="G26" i="74"/>
  <c r="BM32" i="71"/>
  <c r="BO32" i="71"/>
  <c r="I123" i="74"/>
  <c r="Y123" i="74"/>
  <c r="G123" i="74"/>
  <c r="E20" i="73"/>
  <c r="W339" i="71"/>
  <c r="V32" i="71"/>
  <c r="W26" i="71"/>
  <c r="W35" i="71"/>
  <c r="W36" i="71"/>
  <c r="W38" i="71"/>
  <c r="W39" i="71"/>
  <c r="W40" i="71"/>
  <c r="W41" i="71"/>
  <c r="W46" i="71"/>
  <c r="W47" i="71"/>
  <c r="W48" i="71"/>
  <c r="W49" i="71"/>
  <c r="W50" i="71"/>
  <c r="W51" i="71"/>
  <c r="W52" i="71"/>
  <c r="W53" i="71"/>
  <c r="W54" i="71"/>
  <c r="W61" i="71"/>
  <c r="W62" i="71"/>
  <c r="W65" i="71"/>
  <c r="W92" i="71"/>
  <c r="W97" i="71"/>
  <c r="W100" i="71"/>
  <c r="W102" i="71"/>
  <c r="W104" i="71"/>
  <c r="W105" i="71"/>
  <c r="W107" i="71"/>
  <c r="W109" i="71"/>
  <c r="W110" i="71"/>
  <c r="W111" i="71"/>
  <c r="W112" i="71"/>
  <c r="W116" i="71"/>
  <c r="W121" i="71"/>
  <c r="W122" i="71"/>
  <c r="W126" i="71"/>
  <c r="W127" i="71"/>
  <c r="W130" i="71"/>
  <c r="W131" i="71"/>
  <c r="W132" i="71"/>
  <c r="W135" i="71"/>
  <c r="W138" i="71"/>
  <c r="W139" i="71"/>
  <c r="W140" i="71"/>
  <c r="W141" i="71"/>
  <c r="W142" i="71"/>
  <c r="W143" i="71"/>
  <c r="W144" i="71"/>
  <c r="W149" i="71"/>
  <c r="W155" i="71"/>
  <c r="W157" i="71"/>
  <c r="W158" i="71"/>
  <c r="W159" i="71"/>
  <c r="W161" i="71"/>
  <c r="W162" i="71"/>
  <c r="W163" i="71"/>
  <c r="W165" i="71"/>
  <c r="W168" i="71"/>
  <c r="W176" i="71"/>
  <c r="W177" i="71"/>
  <c r="W178" i="71"/>
  <c r="W180" i="71"/>
  <c r="W182" i="71"/>
  <c r="W184" i="71"/>
  <c r="W186" i="71"/>
  <c r="W187" i="71"/>
  <c r="W188" i="71"/>
  <c r="W190" i="71"/>
  <c r="W192" i="71"/>
  <c r="W193" i="71"/>
  <c r="W195" i="71"/>
  <c r="W203" i="71"/>
  <c r="W204" i="71"/>
  <c r="W207" i="71"/>
  <c r="W208" i="71"/>
  <c r="W217" i="71"/>
  <c r="W222" i="71"/>
  <c r="W223" i="71"/>
  <c r="W230" i="71"/>
  <c r="W231" i="71"/>
  <c r="W233" i="71"/>
  <c r="W234" i="71"/>
  <c r="W242" i="71"/>
  <c r="W246" i="71"/>
  <c r="W247" i="71"/>
  <c r="W248" i="71"/>
  <c r="W249" i="71"/>
  <c r="W250" i="71"/>
  <c r="W251" i="71"/>
  <c r="W252" i="71"/>
  <c r="W253" i="71"/>
  <c r="W254" i="71"/>
  <c r="W255" i="71"/>
  <c r="W256" i="71"/>
  <c r="W257" i="71"/>
  <c r="W258" i="71"/>
  <c r="W259" i="71"/>
  <c r="W260" i="71"/>
  <c r="W261" i="71"/>
  <c r="W262" i="71"/>
  <c r="W263" i="71"/>
  <c r="W264" i="71"/>
  <c r="W265" i="71"/>
  <c r="W266" i="71"/>
  <c r="W267" i="71"/>
  <c r="W268" i="71"/>
  <c r="W269" i="71"/>
  <c r="W270" i="71"/>
  <c r="W271" i="71"/>
  <c r="W272" i="71"/>
  <c r="W273" i="71"/>
  <c r="W274" i="71"/>
  <c r="W275" i="71"/>
  <c r="W276" i="71"/>
  <c r="W277" i="71"/>
  <c r="W278" i="71"/>
  <c r="W285" i="71"/>
  <c r="W286" i="71"/>
  <c r="W291" i="71"/>
  <c r="W293" i="71"/>
  <c r="W294" i="71"/>
  <c r="W296" i="71"/>
  <c r="W297" i="71"/>
  <c r="W298" i="71"/>
  <c r="W299" i="71"/>
  <c r="W300" i="71"/>
  <c r="W301" i="71"/>
  <c r="W302" i="71"/>
  <c r="W304" i="71"/>
  <c r="W305" i="71"/>
  <c r="W306" i="71"/>
  <c r="W307" i="71"/>
  <c r="W308" i="71"/>
  <c r="W309" i="71"/>
  <c r="W310" i="71"/>
  <c r="W311" i="71"/>
  <c r="W312" i="71"/>
  <c r="W314" i="71"/>
  <c r="W316" i="71"/>
  <c r="W318" i="71"/>
  <c r="W319" i="71"/>
  <c r="W320" i="71"/>
  <c r="W321" i="71"/>
  <c r="W322" i="71"/>
  <c r="W323" i="71"/>
  <c r="W324" i="71"/>
  <c r="W325" i="71"/>
  <c r="W326" i="71"/>
  <c r="W333" i="71"/>
  <c r="W334" i="71"/>
  <c r="W335" i="71"/>
  <c r="I147" i="74" l="1"/>
  <c r="Y147" i="74"/>
  <c r="U33" i="71"/>
  <c r="U340" i="71"/>
  <c r="U32" i="71"/>
  <c r="I94" i="74"/>
  <c r="Y94" i="74"/>
  <c r="Y27" i="74"/>
  <c r="I27" i="74"/>
  <c r="AL32" i="71"/>
  <c r="Y26" i="74"/>
  <c r="I26" i="74"/>
  <c r="AL31" i="71"/>
  <c r="I73" i="74"/>
  <c r="Y73" i="74"/>
  <c r="I66" i="74"/>
  <c r="Y66" i="74"/>
  <c r="W303" i="71"/>
  <c r="AM52" i="71"/>
  <c r="AM337" i="71"/>
  <c r="AM336" i="71"/>
  <c r="AM335" i="71"/>
  <c r="Z335" i="71" s="1"/>
  <c r="AM334" i="71"/>
  <c r="AM136" i="71"/>
  <c r="AM75" i="71"/>
  <c r="AM330" i="71"/>
  <c r="AM329" i="71"/>
  <c r="AM328" i="71"/>
  <c r="AM327" i="71"/>
  <c r="AM326" i="71"/>
  <c r="AM325" i="71"/>
  <c r="AM324" i="71"/>
  <c r="AM323" i="71"/>
  <c r="AM322" i="71"/>
  <c r="AM321" i="71"/>
  <c r="AM320" i="71"/>
  <c r="AM319" i="71"/>
  <c r="AM318" i="71"/>
  <c r="AM317" i="71"/>
  <c r="AM316" i="71"/>
  <c r="AM173" i="71"/>
  <c r="AM314" i="71"/>
  <c r="AM108" i="71"/>
  <c r="AM312" i="71"/>
  <c r="AM311" i="71"/>
  <c r="AM310" i="71"/>
  <c r="AM309" i="71"/>
  <c r="AM308" i="71"/>
  <c r="AM307" i="71"/>
  <c r="AM306" i="71"/>
  <c r="AM305" i="71"/>
  <c r="AM304" i="71"/>
  <c r="AM303" i="71"/>
  <c r="AM302" i="71"/>
  <c r="AM301" i="71"/>
  <c r="AM300" i="71"/>
  <c r="AM299" i="71"/>
  <c r="AM298" i="71"/>
  <c r="AM297" i="71"/>
  <c r="AM296" i="71"/>
  <c r="AM295" i="71"/>
  <c r="AM294" i="71"/>
  <c r="AM293" i="71"/>
  <c r="AM292" i="71"/>
  <c r="AM291" i="71"/>
  <c r="AM215" i="71"/>
  <c r="AM338" i="71"/>
  <c r="AM288" i="71"/>
  <c r="AM333" i="71"/>
  <c r="AM286" i="71"/>
  <c r="AM285" i="71"/>
  <c r="AM284" i="71"/>
  <c r="AM283" i="71"/>
  <c r="AM244" i="71"/>
  <c r="AM241" i="71"/>
  <c r="AM229" i="71"/>
  <c r="AM25" i="71"/>
  <c r="AM278" i="71"/>
  <c r="AM277" i="71"/>
  <c r="AM276" i="71"/>
  <c r="AM275" i="71"/>
  <c r="AM274" i="71"/>
  <c r="AM273" i="71"/>
  <c r="AM272" i="71"/>
  <c r="AM271" i="71"/>
  <c r="AM270" i="71"/>
  <c r="AM269" i="71"/>
  <c r="AM268" i="71"/>
  <c r="AM267" i="71"/>
  <c r="AM266" i="71"/>
  <c r="AM265" i="71"/>
  <c r="AM264" i="71"/>
  <c r="AM263" i="71"/>
  <c r="AM262" i="71"/>
  <c r="AM261" i="71"/>
  <c r="AM260" i="71"/>
  <c r="AM259" i="71"/>
  <c r="AM258" i="71"/>
  <c r="AM257" i="71"/>
  <c r="AM256" i="71"/>
  <c r="AM255" i="71"/>
  <c r="AM254" i="71"/>
  <c r="AM253" i="71"/>
  <c r="AM252" i="71"/>
  <c r="AM251" i="71"/>
  <c r="AM250" i="71"/>
  <c r="AM249" i="71"/>
  <c r="AM248" i="71"/>
  <c r="AM247" i="71"/>
  <c r="AM246" i="71"/>
  <c r="AM245" i="71"/>
  <c r="AM44" i="71"/>
  <c r="AM243" i="71"/>
  <c r="AM242" i="71"/>
  <c r="AM30" i="71"/>
  <c r="AM169" i="71"/>
  <c r="AM239" i="71"/>
  <c r="AM238" i="71"/>
  <c r="AM166" i="71"/>
  <c r="AM172" i="71"/>
  <c r="AM179" i="71"/>
  <c r="AM234" i="71"/>
  <c r="AM233" i="71"/>
  <c r="AM232" i="71"/>
  <c r="AM231" i="71"/>
  <c r="AM230" i="71"/>
  <c r="AM120" i="71"/>
  <c r="AM228" i="71"/>
  <c r="AM227" i="71"/>
  <c r="AM226" i="71"/>
  <c r="AM225" i="71"/>
  <c r="AM224" i="71"/>
  <c r="AM223" i="71"/>
  <c r="AM101" i="71"/>
  <c r="AM90" i="71"/>
  <c r="Z66" i="74" s="1"/>
  <c r="AA66" i="74" s="1"/>
  <c r="AM74" i="71"/>
  <c r="AM289" i="71"/>
  <c r="AM70" i="71"/>
  <c r="Z46" i="74" s="1"/>
  <c r="AA46" i="74" s="1"/>
  <c r="AM217" i="71"/>
  <c r="AM156" i="71"/>
  <c r="AM153" i="71"/>
  <c r="AM214" i="71"/>
  <c r="AM114" i="71"/>
  <c r="AM212" i="71"/>
  <c r="AM201" i="71"/>
  <c r="AM29" i="71"/>
  <c r="AM137" i="71"/>
  <c r="AM49" i="71"/>
  <c r="AM207" i="71"/>
  <c r="AM116" i="71"/>
  <c r="AM205" i="71"/>
  <c r="AM204" i="71"/>
  <c r="AM203" i="71"/>
  <c r="AM202" i="71"/>
  <c r="AM45" i="71"/>
  <c r="AM200" i="71"/>
  <c r="AM199" i="71"/>
  <c r="AM198" i="71"/>
  <c r="AM197" i="71"/>
  <c r="AM196" i="71"/>
  <c r="AM195" i="71"/>
  <c r="AM194" i="71"/>
  <c r="AM193" i="71"/>
  <c r="AM192" i="71"/>
  <c r="AM191" i="71"/>
  <c r="AM138" i="71"/>
  <c r="AM88" i="71"/>
  <c r="AM99" i="71"/>
  <c r="Z73" i="74" s="1"/>
  <c r="AA73" i="74" s="1"/>
  <c r="AM187" i="71"/>
  <c r="AM186" i="71"/>
  <c r="AM69" i="71"/>
  <c r="AM184" i="71"/>
  <c r="AM183" i="71"/>
  <c r="AM182" i="71"/>
  <c r="AM86" i="71"/>
  <c r="AM180" i="71"/>
  <c r="AM218" i="71"/>
  <c r="AM178" i="71"/>
  <c r="AM177" i="71"/>
  <c r="AM176" i="71"/>
  <c r="AM175" i="71"/>
  <c r="AM174" i="71"/>
  <c r="AM145" i="71"/>
  <c r="Z94" i="74" s="1"/>
  <c r="AA94" i="74" s="1"/>
  <c r="AM97" i="71"/>
  <c r="AM171" i="71"/>
  <c r="AM170" i="71"/>
  <c r="AM92" i="71"/>
  <c r="AM168" i="71"/>
  <c r="AM167" i="71"/>
  <c r="AM72" i="71"/>
  <c r="AM165" i="71"/>
  <c r="AM164" i="71"/>
  <c r="Z164" i="71" s="1"/>
  <c r="AM163" i="71"/>
  <c r="AM162" i="71"/>
  <c r="AM161" i="71"/>
  <c r="AM71" i="71"/>
  <c r="Z47" i="74" s="1"/>
  <c r="AA47" i="74" s="1"/>
  <c r="AM159" i="71"/>
  <c r="AM158" i="71"/>
  <c r="AM157" i="71"/>
  <c r="AM91" i="71"/>
  <c r="AM155" i="71"/>
  <c r="AM209" i="71"/>
  <c r="AM290" i="71"/>
  <c r="AM16" i="71"/>
  <c r="AM151" i="71"/>
  <c r="AM150" i="71"/>
  <c r="AM149" i="71"/>
  <c r="AM68" i="71"/>
  <c r="AM147" i="71"/>
  <c r="AM148" i="71"/>
  <c r="AM211" i="71"/>
  <c r="AM222" i="71"/>
  <c r="AM143" i="71"/>
  <c r="AM142" i="71"/>
  <c r="AM141" i="71"/>
  <c r="AM140" i="71"/>
  <c r="AM139" i="71"/>
  <c r="AM331" i="71"/>
  <c r="AM315" i="71"/>
  <c r="AM313" i="71"/>
  <c r="AM135" i="71"/>
  <c r="AM134" i="71"/>
  <c r="AM133" i="71"/>
  <c r="AM132" i="71"/>
  <c r="AM131" i="71"/>
  <c r="AM130" i="71"/>
  <c r="AM129" i="71"/>
  <c r="AM128" i="71"/>
  <c r="AM282" i="71"/>
  <c r="AM126" i="71"/>
  <c r="AM125" i="71"/>
  <c r="AM281" i="71"/>
  <c r="AM123" i="71"/>
  <c r="AM122" i="71"/>
  <c r="AM121" i="71"/>
  <c r="AM280" i="71"/>
  <c r="AM119" i="71"/>
  <c r="Z84" i="74" s="1"/>
  <c r="AM279" i="71"/>
  <c r="AM117" i="71"/>
  <c r="AM240" i="71"/>
  <c r="AM115" i="71"/>
  <c r="AM237" i="71"/>
  <c r="AM236" i="71"/>
  <c r="AM112" i="71"/>
  <c r="AM111" i="71"/>
  <c r="AM110" i="71"/>
  <c r="AM109" i="71"/>
  <c r="AM235" i="71"/>
  <c r="AM107" i="71"/>
  <c r="AM106" i="71"/>
  <c r="AM105" i="71"/>
  <c r="AM104" i="71"/>
  <c r="AM103" i="71"/>
  <c r="AM102" i="71"/>
  <c r="AM181" i="71"/>
  <c r="AM100" i="71"/>
  <c r="AM221" i="71"/>
  <c r="AM220" i="71"/>
  <c r="AM216" i="71"/>
  <c r="AM96" i="71"/>
  <c r="AM95" i="71"/>
  <c r="AM94" i="71"/>
  <c r="AM93" i="71"/>
  <c r="AM213" i="71"/>
  <c r="AM210" i="71"/>
  <c r="AM219" i="71"/>
  <c r="AM208" i="71"/>
  <c r="AM206" i="71"/>
  <c r="AM190" i="71"/>
  <c r="AM160" i="71"/>
  <c r="AM85" i="71"/>
  <c r="AM84" i="71"/>
  <c r="AM83" i="71"/>
  <c r="AM82" i="71"/>
  <c r="AM146" i="71"/>
  <c r="AM80" i="71"/>
  <c r="AM79" i="71"/>
  <c r="AM78" i="71"/>
  <c r="AM77" i="71"/>
  <c r="AM76" i="71"/>
  <c r="AM154" i="71"/>
  <c r="AM152" i="71"/>
  <c r="AM73" i="71"/>
  <c r="AM98" i="71"/>
  <c r="AM27" i="71"/>
  <c r="AM189" i="71"/>
  <c r="AM81" i="71"/>
  <c r="AM118" i="71"/>
  <c r="AM67" i="71"/>
  <c r="AM66" i="71"/>
  <c r="AM65" i="71"/>
  <c r="AM64" i="71"/>
  <c r="AM63" i="71"/>
  <c r="AM62" i="71"/>
  <c r="AM61" i="71"/>
  <c r="AM60" i="71"/>
  <c r="AM59" i="71"/>
  <c r="AM58" i="71"/>
  <c r="AM57" i="71"/>
  <c r="AM56" i="71"/>
  <c r="AM55" i="71"/>
  <c r="AM54" i="71"/>
  <c r="AM53" i="71"/>
  <c r="AM188" i="71"/>
  <c r="AM51" i="71"/>
  <c r="AM50" i="71"/>
  <c r="AM89" i="71"/>
  <c r="AM48" i="71"/>
  <c r="AM47" i="71"/>
  <c r="AM185" i="71"/>
  <c r="AM87" i="71"/>
  <c r="AM124" i="71"/>
  <c r="AM43" i="71"/>
  <c r="AM42" i="71"/>
  <c r="AM41" i="71"/>
  <c r="AM40" i="71"/>
  <c r="AM39" i="71"/>
  <c r="AM38" i="71"/>
  <c r="AM37" i="71"/>
  <c r="AM36" i="71"/>
  <c r="AM35" i="71"/>
  <c r="AM34" i="71"/>
  <c r="AM46" i="71"/>
  <c r="AM113" i="71"/>
  <c r="AM28" i="71"/>
  <c r="AM144" i="71"/>
  <c r="AM26" i="71"/>
  <c r="AM127" i="71"/>
  <c r="AM24" i="71"/>
  <c r="AM23" i="71"/>
  <c r="AM22" i="71"/>
  <c r="AM21" i="71"/>
  <c r="AM20" i="71"/>
  <c r="AM19" i="71"/>
  <c r="AM18" i="71"/>
  <c r="AM17" i="71"/>
  <c r="AM287" i="71"/>
  <c r="AM15" i="71"/>
  <c r="AM14" i="71"/>
  <c r="AM13" i="71"/>
  <c r="AM12" i="71"/>
  <c r="AM11" i="71"/>
  <c r="AM10" i="71"/>
  <c r="AM9" i="71"/>
  <c r="AM8" i="71"/>
  <c r="AM7" i="71"/>
  <c r="AM6" i="71"/>
  <c r="AK52" i="71"/>
  <c r="AK337" i="71"/>
  <c r="AK336" i="71"/>
  <c r="AK335" i="71"/>
  <c r="AK334" i="71"/>
  <c r="AK327" i="71"/>
  <c r="AK326" i="71"/>
  <c r="AK325" i="71"/>
  <c r="AK324" i="71"/>
  <c r="AK323" i="71"/>
  <c r="AK322" i="71"/>
  <c r="AK321" i="71"/>
  <c r="AK320" i="71"/>
  <c r="AK319" i="71"/>
  <c r="AK318" i="71"/>
  <c r="AK317" i="71"/>
  <c r="AK316" i="71"/>
  <c r="AK314" i="71"/>
  <c r="AK312" i="71"/>
  <c r="AK311" i="71"/>
  <c r="AK310" i="71"/>
  <c r="AK309" i="71"/>
  <c r="AK308" i="71"/>
  <c r="AK307" i="71"/>
  <c r="AK306" i="71"/>
  <c r="AK305" i="71"/>
  <c r="AK304" i="71"/>
  <c r="AK303" i="71"/>
  <c r="AK302" i="71"/>
  <c r="AK301" i="71"/>
  <c r="AK300" i="71"/>
  <c r="AK299" i="71"/>
  <c r="AK298" i="71"/>
  <c r="AK297" i="71"/>
  <c r="AK295" i="71"/>
  <c r="AK294" i="71"/>
  <c r="AK293" i="71"/>
  <c r="AK291" i="71"/>
  <c r="AK288" i="71"/>
  <c r="AK333" i="71"/>
  <c r="AK286" i="71"/>
  <c r="AK285" i="71"/>
  <c r="AK241" i="71"/>
  <c r="AK278" i="71"/>
  <c r="AK277" i="71"/>
  <c r="AK276" i="71"/>
  <c r="AK275" i="71"/>
  <c r="AK274" i="71"/>
  <c r="AK273" i="71"/>
  <c r="AK272" i="71"/>
  <c r="AK271" i="71"/>
  <c r="AK270" i="71"/>
  <c r="AK269" i="71"/>
  <c r="AK268" i="71"/>
  <c r="AK267" i="71"/>
  <c r="AK266" i="71"/>
  <c r="AK265" i="71"/>
  <c r="AK264" i="71"/>
  <c r="AK263" i="71"/>
  <c r="AK262" i="71"/>
  <c r="AK261" i="71"/>
  <c r="AK260" i="71"/>
  <c r="AK259" i="71"/>
  <c r="AK258" i="71"/>
  <c r="AK257" i="71"/>
  <c r="AK256" i="71"/>
  <c r="AK255" i="71"/>
  <c r="AK254" i="71"/>
  <c r="AK253" i="71"/>
  <c r="AK252" i="71"/>
  <c r="AK251" i="71"/>
  <c r="AK250" i="71"/>
  <c r="AK249" i="71"/>
  <c r="AK248" i="71"/>
  <c r="AK247" i="71"/>
  <c r="AK246" i="71"/>
  <c r="AK245" i="71"/>
  <c r="AK242" i="71"/>
  <c r="AK169" i="71"/>
  <c r="AK239" i="71"/>
  <c r="AK238" i="71"/>
  <c r="AK166" i="71"/>
  <c r="AK172" i="71"/>
  <c r="AK234" i="71"/>
  <c r="AK233" i="71"/>
  <c r="AK231" i="71"/>
  <c r="AK230" i="71"/>
  <c r="AK228" i="71"/>
  <c r="AK226" i="71"/>
  <c r="AK225" i="71"/>
  <c r="AK223" i="71"/>
  <c r="AK217" i="71"/>
  <c r="AK214" i="71"/>
  <c r="AK212" i="71"/>
  <c r="AK49" i="71"/>
  <c r="AK207" i="71"/>
  <c r="AK116" i="71"/>
  <c r="AK204" i="71"/>
  <c r="AK203" i="71"/>
  <c r="AK202" i="71"/>
  <c r="AK199" i="71"/>
  <c r="AK197" i="71"/>
  <c r="AK196" i="71"/>
  <c r="AK195" i="71"/>
  <c r="AK193" i="71"/>
  <c r="AK192" i="71"/>
  <c r="AK191" i="71"/>
  <c r="AK138" i="71"/>
  <c r="AK187" i="71"/>
  <c r="AK186" i="71"/>
  <c r="AK184" i="71"/>
  <c r="AK183" i="71"/>
  <c r="AK182" i="71"/>
  <c r="AK180" i="71"/>
  <c r="AK178" i="71"/>
  <c r="AK177" i="71"/>
  <c r="AK176" i="71"/>
  <c r="AK175" i="71"/>
  <c r="AK97" i="71"/>
  <c r="AK171" i="71"/>
  <c r="AK170" i="71"/>
  <c r="AK92" i="71"/>
  <c r="AK168" i="71"/>
  <c r="AK165" i="71"/>
  <c r="AK164" i="71"/>
  <c r="AK163" i="71"/>
  <c r="AK162" i="71"/>
  <c r="AK161" i="71"/>
  <c r="AK159" i="71"/>
  <c r="AK158" i="71"/>
  <c r="AK157" i="71"/>
  <c r="AK155" i="71"/>
  <c r="AK149" i="71"/>
  <c r="AK222" i="71"/>
  <c r="AK143" i="71"/>
  <c r="AK142" i="71"/>
  <c r="AK141" i="71"/>
  <c r="AK140" i="71"/>
  <c r="AK139" i="71"/>
  <c r="AK135" i="71"/>
  <c r="AK132" i="71"/>
  <c r="AK131" i="71"/>
  <c r="AK130" i="71"/>
  <c r="AK126" i="71"/>
  <c r="AK122" i="71"/>
  <c r="AK121" i="71"/>
  <c r="AK240" i="71"/>
  <c r="AK237" i="71"/>
  <c r="AK236" i="71"/>
  <c r="AK112" i="71"/>
  <c r="AK111" i="71"/>
  <c r="AK110" i="71"/>
  <c r="AK109" i="71"/>
  <c r="AK235" i="71"/>
  <c r="AK107" i="71"/>
  <c r="AK105" i="71"/>
  <c r="AK104" i="71"/>
  <c r="AK102" i="71"/>
  <c r="AK100" i="71"/>
  <c r="AK221" i="71"/>
  <c r="AK220" i="71"/>
  <c r="AK216" i="71"/>
  <c r="AK213" i="71"/>
  <c r="AK210" i="71"/>
  <c r="AK208" i="71"/>
  <c r="AK206" i="71"/>
  <c r="AK190" i="71"/>
  <c r="AK160" i="71"/>
  <c r="AK154" i="71"/>
  <c r="AK65" i="71"/>
  <c r="AK62" i="71"/>
  <c r="AK61" i="71"/>
  <c r="AK54" i="71"/>
  <c r="AK53" i="71"/>
  <c r="AK188" i="71"/>
  <c r="AK51" i="71"/>
  <c r="AK50" i="71"/>
  <c r="AK48" i="71"/>
  <c r="AK47" i="71"/>
  <c r="AK41" i="71"/>
  <c r="AK40" i="71"/>
  <c r="AK39" i="71"/>
  <c r="AK38" i="71"/>
  <c r="AK36" i="71"/>
  <c r="AK35" i="71"/>
  <c r="AK46" i="71"/>
  <c r="AK144" i="71"/>
  <c r="AK26" i="71"/>
  <c r="AK127" i="71"/>
  <c r="B104" i="74"/>
  <c r="C104" i="74"/>
  <c r="D104" i="74"/>
  <c r="E104" i="74"/>
  <c r="J104" i="74"/>
  <c r="L104" i="74"/>
  <c r="H104" i="74" s="1"/>
  <c r="M104" i="74"/>
  <c r="B102" i="74"/>
  <c r="C102" i="74"/>
  <c r="D102" i="74"/>
  <c r="E102" i="74"/>
  <c r="J102" i="74"/>
  <c r="L102" i="74"/>
  <c r="H102" i="74" s="1"/>
  <c r="M102" i="74"/>
  <c r="V6" i="71"/>
  <c r="V7" i="71"/>
  <c r="V8" i="71"/>
  <c r="V9" i="71"/>
  <c r="V10" i="71"/>
  <c r="V11" i="71"/>
  <c r="V12" i="71"/>
  <c r="V13" i="71"/>
  <c r="V14" i="71"/>
  <c r="V15" i="71"/>
  <c r="V17" i="71"/>
  <c r="V18" i="71"/>
  <c r="V19" i="71"/>
  <c r="V20" i="71"/>
  <c r="V21" i="71"/>
  <c r="V22" i="71"/>
  <c r="V23" i="71"/>
  <c r="V24" i="71"/>
  <c r="V28" i="71"/>
  <c r="V34" i="71"/>
  <c r="V37" i="71"/>
  <c r="V42" i="71"/>
  <c r="V43" i="71"/>
  <c r="V55" i="71"/>
  <c r="V56" i="71"/>
  <c r="V57" i="71"/>
  <c r="V58" i="71"/>
  <c r="V59" i="71"/>
  <c r="V60" i="71"/>
  <c r="V63" i="71"/>
  <c r="V64" i="71"/>
  <c r="V66" i="71"/>
  <c r="V67" i="71"/>
  <c r="V118" i="71"/>
  <c r="V81" i="71"/>
  <c r="V73" i="71"/>
  <c r="V154" i="71"/>
  <c r="V76" i="71"/>
  <c r="V77" i="71"/>
  <c r="V78" i="71"/>
  <c r="V79" i="71"/>
  <c r="V80" i="71"/>
  <c r="V146" i="71"/>
  <c r="V82" i="71"/>
  <c r="V83" i="71"/>
  <c r="V84" i="71"/>
  <c r="V85" i="71"/>
  <c r="V160" i="71"/>
  <c r="V219" i="71"/>
  <c r="V210" i="71"/>
  <c r="V93" i="71"/>
  <c r="V94" i="71"/>
  <c r="V95" i="71"/>
  <c r="V96" i="71"/>
  <c r="V103" i="71"/>
  <c r="V117" i="71"/>
  <c r="V279" i="71"/>
  <c r="V119" i="71"/>
  <c r="V125" i="71"/>
  <c r="V128" i="71"/>
  <c r="V129" i="71"/>
  <c r="V133" i="71"/>
  <c r="V134" i="71"/>
  <c r="V315" i="71"/>
  <c r="V148" i="71"/>
  <c r="V147" i="71"/>
  <c r="V150" i="71"/>
  <c r="V151" i="71"/>
  <c r="V167" i="71"/>
  <c r="V170" i="71"/>
  <c r="V171" i="71"/>
  <c r="V174" i="71"/>
  <c r="V175" i="71"/>
  <c r="V218" i="71"/>
  <c r="V183" i="71"/>
  <c r="V191" i="71"/>
  <c r="V196" i="71"/>
  <c r="V197" i="71"/>
  <c r="V198" i="71"/>
  <c r="V199" i="71"/>
  <c r="V202" i="71"/>
  <c r="V205" i="71"/>
  <c r="V212" i="71"/>
  <c r="V214" i="71"/>
  <c r="V153" i="71"/>
  <c r="V225" i="71"/>
  <c r="V226" i="71"/>
  <c r="V228" i="71"/>
  <c r="V232" i="71"/>
  <c r="V238" i="71"/>
  <c r="V243" i="71"/>
  <c r="V245" i="71"/>
  <c r="V283" i="71"/>
  <c r="V284" i="71"/>
  <c r="V292" i="71"/>
  <c r="V327" i="71"/>
  <c r="V328" i="71"/>
  <c r="V329" i="71"/>
  <c r="V330" i="71"/>
  <c r="BM335" i="71"/>
  <c r="BN335" i="71"/>
  <c r="BO335" i="71"/>
  <c r="AL335" i="71"/>
  <c r="X335" i="71"/>
  <c r="Z123" i="74" l="1"/>
  <c r="AA123" i="74" s="1"/>
  <c r="AK152" i="71"/>
  <c r="Z152" i="71" s="1"/>
  <c r="AK156" i="71"/>
  <c r="W317" i="71"/>
  <c r="W295" i="71"/>
  <c r="W31" i="71"/>
  <c r="Y31" i="71" s="1"/>
  <c r="V31" i="71"/>
  <c r="V339" i="71"/>
  <c r="Y339" i="71"/>
  <c r="W7" i="71"/>
  <c r="W11" i="71"/>
  <c r="W15" i="71"/>
  <c r="W19" i="71"/>
  <c r="W23" i="71"/>
  <c r="W27" i="71"/>
  <c r="W34" i="71"/>
  <c r="W42" i="71"/>
  <c r="W58" i="71"/>
  <c r="W66" i="71"/>
  <c r="W70" i="71"/>
  <c r="W74" i="71"/>
  <c r="W78" i="71"/>
  <c r="W82" i="71"/>
  <c r="W86" i="71"/>
  <c r="W90" i="71"/>
  <c r="W94" i="71"/>
  <c r="W98" i="71"/>
  <c r="W106" i="71"/>
  <c r="W114" i="71"/>
  <c r="W118" i="71"/>
  <c r="W134" i="71"/>
  <c r="W146" i="71"/>
  <c r="W150" i="71"/>
  <c r="W154" i="71"/>
  <c r="W166" i="71"/>
  <c r="W170" i="71"/>
  <c r="W174" i="71"/>
  <c r="W194" i="71"/>
  <c r="W198" i="71"/>
  <c r="W202" i="71"/>
  <c r="W206" i="71"/>
  <c r="W210" i="71"/>
  <c r="W214" i="71"/>
  <c r="W218" i="71"/>
  <c r="W226" i="71"/>
  <c r="W238" i="71"/>
  <c r="W282" i="71"/>
  <c r="W290" i="71"/>
  <c r="W330" i="71"/>
  <c r="W338" i="71"/>
  <c r="W10" i="71"/>
  <c r="W18" i="71"/>
  <c r="W30" i="71"/>
  <c r="W37" i="71"/>
  <c r="W45" i="71"/>
  <c r="W57" i="71"/>
  <c r="W69" i="71"/>
  <c r="W73" i="71"/>
  <c r="W77" i="71"/>
  <c r="W81" i="71"/>
  <c r="W85" i="71"/>
  <c r="W89" i="71"/>
  <c r="W93" i="71"/>
  <c r="W101" i="71"/>
  <c r="W113" i="71"/>
  <c r="W133" i="71"/>
  <c r="W145" i="71"/>
  <c r="W169" i="71"/>
  <c r="W181" i="71"/>
  <c r="W205" i="71"/>
  <c r="W245" i="71"/>
  <c r="W8" i="71"/>
  <c r="W12" i="71"/>
  <c r="W16" i="71"/>
  <c r="W20" i="71"/>
  <c r="W24" i="71"/>
  <c r="W28" i="71"/>
  <c r="W43" i="71"/>
  <c r="W55" i="71"/>
  <c r="W59" i="71"/>
  <c r="W63" i="71"/>
  <c r="W67" i="71"/>
  <c r="W71" i="71"/>
  <c r="W75" i="71"/>
  <c r="W79" i="71"/>
  <c r="W83" i="71"/>
  <c r="W87" i="71"/>
  <c r="W91" i="71"/>
  <c r="W95" i="71"/>
  <c r="W99" i="71"/>
  <c r="W103" i="71"/>
  <c r="W115" i="71"/>
  <c r="W119" i="71"/>
  <c r="W123" i="71"/>
  <c r="W147" i="71"/>
  <c r="W151" i="71"/>
  <c r="W167" i="71"/>
  <c r="W171" i="71"/>
  <c r="W175" i="71"/>
  <c r="W179" i="71"/>
  <c r="W183" i="71"/>
  <c r="W191" i="71"/>
  <c r="W199" i="71"/>
  <c r="W211" i="71"/>
  <c r="W215" i="71"/>
  <c r="W219" i="71"/>
  <c r="W227" i="71"/>
  <c r="W235" i="71"/>
  <c r="W239" i="71"/>
  <c r="W243" i="71"/>
  <c r="W279" i="71"/>
  <c r="W283" i="71"/>
  <c r="W287" i="71"/>
  <c r="W315" i="71"/>
  <c r="W327" i="71"/>
  <c r="W331" i="71"/>
  <c r="W22" i="71"/>
  <c r="W117" i="71"/>
  <c r="W129" i="71"/>
  <c r="W153" i="71"/>
  <c r="W189" i="71"/>
  <c r="W201" i="71"/>
  <c r="W213" i="71"/>
  <c r="W225" i="71"/>
  <c r="W237" i="71"/>
  <c r="W281" i="71"/>
  <c r="W329" i="71"/>
  <c r="W9" i="71"/>
  <c r="W13" i="71"/>
  <c r="W17" i="71"/>
  <c r="W21" i="71"/>
  <c r="W25" i="71"/>
  <c r="W29" i="71"/>
  <c r="W44" i="71"/>
  <c r="W56" i="71"/>
  <c r="W60" i="71"/>
  <c r="W64" i="71"/>
  <c r="W68" i="71"/>
  <c r="W72" i="71"/>
  <c r="W76" i="71"/>
  <c r="W80" i="71"/>
  <c r="W84" i="71"/>
  <c r="W88" i="71"/>
  <c r="W96" i="71"/>
  <c r="W108" i="71"/>
  <c r="W120" i="71"/>
  <c r="W124" i="71"/>
  <c r="W128" i="71"/>
  <c r="W136" i="71"/>
  <c r="W148" i="71"/>
  <c r="W152" i="71"/>
  <c r="W156" i="71"/>
  <c r="W160" i="71"/>
  <c r="W164" i="71"/>
  <c r="W172" i="71"/>
  <c r="W196" i="71"/>
  <c r="W200" i="71"/>
  <c r="W212" i="71"/>
  <c r="W216" i="71"/>
  <c r="W220" i="71"/>
  <c r="W224" i="71"/>
  <c r="W228" i="71"/>
  <c r="W232" i="71"/>
  <c r="W236" i="71"/>
  <c r="W240" i="71"/>
  <c r="W244" i="71"/>
  <c r="W280" i="71"/>
  <c r="W284" i="71"/>
  <c r="W288" i="71"/>
  <c r="W292" i="71"/>
  <c r="W328" i="71"/>
  <c r="W332" i="71"/>
  <c r="W14" i="71"/>
  <c r="W125" i="71"/>
  <c r="W137" i="71"/>
  <c r="W173" i="71"/>
  <c r="W185" i="71"/>
  <c r="W197" i="71"/>
  <c r="W209" i="71"/>
  <c r="W221" i="71"/>
  <c r="W229" i="71"/>
  <c r="W241" i="71"/>
  <c r="W289" i="71"/>
  <c r="W313" i="71"/>
  <c r="W6" i="71"/>
  <c r="V165" i="71"/>
  <c r="V325" i="71"/>
  <c r="V241" i="71"/>
  <c r="V53" i="71"/>
  <c r="V321" i="71"/>
  <c r="V265" i="71"/>
  <c r="V86" i="71"/>
  <c r="V161" i="71"/>
  <c r="V236" i="71"/>
  <c r="V337" i="71"/>
  <c r="V309" i="71"/>
  <c r="V261" i="71"/>
  <c r="V166" i="71"/>
  <c r="V193" i="71"/>
  <c r="V211" i="71"/>
  <c r="V208" i="71"/>
  <c r="V338" i="71"/>
  <c r="V145" i="71"/>
  <c r="V121" i="71"/>
  <c r="V46" i="71"/>
  <c r="V336" i="71"/>
  <c r="V305" i="71"/>
  <c r="V137" i="71"/>
  <c r="V181" i="71"/>
  <c r="V285" i="71"/>
  <c r="V30" i="71"/>
  <c r="V216" i="71"/>
  <c r="V136" i="71"/>
  <c r="V317" i="71"/>
  <c r="V301" i="71"/>
  <c r="V277" i="71"/>
  <c r="V253" i="71"/>
  <c r="V120" i="71"/>
  <c r="V90" i="71"/>
  <c r="V88" i="71"/>
  <c r="V157" i="71"/>
  <c r="V149" i="71"/>
  <c r="V141" i="71"/>
  <c r="V109" i="71"/>
  <c r="V61" i="71"/>
  <c r="V89" i="71"/>
  <c r="V41" i="71"/>
  <c r="V332" i="71"/>
  <c r="V108" i="71"/>
  <c r="V297" i="71"/>
  <c r="V269" i="71"/>
  <c r="V249" i="71"/>
  <c r="V217" i="71"/>
  <c r="V114" i="71"/>
  <c r="V92" i="71"/>
  <c r="V105" i="71"/>
  <c r="V65" i="71"/>
  <c r="V87" i="71"/>
  <c r="V26" i="71"/>
  <c r="V293" i="71"/>
  <c r="V273" i="71"/>
  <c r="V257" i="71"/>
  <c r="V233" i="71"/>
  <c r="V45" i="71"/>
  <c r="V69" i="71"/>
  <c r="V177" i="71"/>
  <c r="V144" i="71"/>
  <c r="V38" i="71"/>
  <c r="V185" i="71"/>
  <c r="V50" i="71"/>
  <c r="V54" i="71"/>
  <c r="V62" i="71"/>
  <c r="V189" i="71"/>
  <c r="V220" i="71"/>
  <c r="V102" i="71"/>
  <c r="V106" i="71"/>
  <c r="V110" i="71"/>
  <c r="V237" i="71"/>
  <c r="V122" i="71"/>
  <c r="V126" i="71"/>
  <c r="V130" i="71"/>
  <c r="V331" i="71"/>
  <c r="V142" i="71"/>
  <c r="V209" i="71"/>
  <c r="V158" i="71"/>
  <c r="V162" i="71"/>
  <c r="V72" i="71"/>
  <c r="V178" i="71"/>
  <c r="V182" i="71"/>
  <c r="V186" i="71"/>
  <c r="V138" i="71"/>
  <c r="V194" i="71"/>
  <c r="V116" i="71"/>
  <c r="V29" i="71"/>
  <c r="V70" i="71"/>
  <c r="V101" i="71"/>
  <c r="V230" i="71"/>
  <c r="V234" i="71"/>
  <c r="V242" i="71"/>
  <c r="V246" i="71"/>
  <c r="V250" i="71"/>
  <c r="V254" i="71"/>
  <c r="V258" i="71"/>
  <c r="V262" i="71"/>
  <c r="V266" i="71"/>
  <c r="V270" i="71"/>
  <c r="V274" i="71"/>
  <c r="V278" i="71"/>
  <c r="V244" i="71"/>
  <c r="V286" i="71"/>
  <c r="V215" i="71"/>
  <c r="V294" i="71"/>
  <c r="V298" i="71"/>
  <c r="V302" i="71"/>
  <c r="V306" i="71"/>
  <c r="V310" i="71"/>
  <c r="V314" i="71"/>
  <c r="V318" i="71"/>
  <c r="V322" i="71"/>
  <c r="V326" i="71"/>
  <c r="V334" i="71"/>
  <c r="V52" i="71"/>
  <c r="V113" i="71"/>
  <c r="V40" i="71"/>
  <c r="V188" i="71"/>
  <c r="V98" i="71"/>
  <c r="V213" i="71"/>
  <c r="V235" i="71"/>
  <c r="V112" i="71"/>
  <c r="V280" i="71"/>
  <c r="V132" i="71"/>
  <c r="V68" i="71"/>
  <c r="V164" i="71"/>
  <c r="V97" i="71"/>
  <c r="V180" i="71"/>
  <c r="V192" i="71"/>
  <c r="V200" i="71"/>
  <c r="V49" i="71"/>
  <c r="V224" i="71"/>
  <c r="V169" i="71"/>
  <c r="V252" i="71"/>
  <c r="V260" i="71"/>
  <c r="V268" i="71"/>
  <c r="V288" i="71"/>
  <c r="V296" i="71"/>
  <c r="V304" i="71"/>
  <c r="V308" i="71"/>
  <c r="V312" i="71"/>
  <c r="V316" i="71"/>
  <c r="V320" i="71"/>
  <c r="V287" i="71"/>
  <c r="V35" i="71"/>
  <c r="V39" i="71"/>
  <c r="V47" i="71"/>
  <c r="V51" i="71"/>
  <c r="V27" i="71"/>
  <c r="V190" i="71"/>
  <c r="V221" i="71"/>
  <c r="V107" i="71"/>
  <c r="V111" i="71"/>
  <c r="V115" i="71"/>
  <c r="V123" i="71"/>
  <c r="V282" i="71"/>
  <c r="V131" i="71"/>
  <c r="V135" i="71"/>
  <c r="V139" i="71"/>
  <c r="V143" i="71"/>
  <c r="V155" i="71"/>
  <c r="V159" i="71"/>
  <c r="V163" i="71"/>
  <c r="V187" i="71"/>
  <c r="V195" i="71"/>
  <c r="V203" i="71"/>
  <c r="V207" i="71"/>
  <c r="V201" i="71"/>
  <c r="V289" i="71"/>
  <c r="V223" i="71"/>
  <c r="V227" i="71"/>
  <c r="V231" i="71"/>
  <c r="V179" i="71"/>
  <c r="V239" i="71"/>
  <c r="V247" i="71"/>
  <c r="V251" i="71"/>
  <c r="V255" i="71"/>
  <c r="V259" i="71"/>
  <c r="V263" i="71"/>
  <c r="V267" i="71"/>
  <c r="V271" i="71"/>
  <c r="V275" i="71"/>
  <c r="V25" i="71"/>
  <c r="V333" i="71"/>
  <c r="V291" i="71"/>
  <c r="V295" i="71"/>
  <c r="V299" i="71"/>
  <c r="V303" i="71"/>
  <c r="V307" i="71"/>
  <c r="V311" i="71"/>
  <c r="V173" i="71"/>
  <c r="V319" i="71"/>
  <c r="V323" i="71"/>
  <c r="V75" i="71"/>
  <c r="V335" i="71"/>
  <c r="V127" i="71"/>
  <c r="V36" i="71"/>
  <c r="V124" i="71"/>
  <c r="V48" i="71"/>
  <c r="V206" i="71"/>
  <c r="V100" i="71"/>
  <c r="V104" i="71"/>
  <c r="V240" i="71"/>
  <c r="V281" i="71"/>
  <c r="V313" i="71"/>
  <c r="V140" i="71"/>
  <c r="V222" i="71"/>
  <c r="V16" i="71"/>
  <c r="V91" i="71"/>
  <c r="V71" i="71"/>
  <c r="V168" i="71"/>
  <c r="V176" i="71"/>
  <c r="V184" i="71"/>
  <c r="V99" i="71"/>
  <c r="V204" i="71"/>
  <c r="V74" i="71"/>
  <c r="V172" i="71"/>
  <c r="V44" i="71"/>
  <c r="V248" i="71"/>
  <c r="V256" i="71"/>
  <c r="V264" i="71"/>
  <c r="V272" i="71"/>
  <c r="V276" i="71"/>
  <c r="V229" i="71"/>
  <c r="V300" i="71"/>
  <c r="V324" i="71"/>
  <c r="AL171" i="71"/>
  <c r="E95" i="74"/>
  <c r="E11" i="74"/>
  <c r="E12" i="74"/>
  <c r="E13" i="74"/>
  <c r="E14" i="74"/>
  <c r="E15" i="74"/>
  <c r="E16" i="74"/>
  <c r="E17" i="74"/>
  <c r="E18" i="74"/>
  <c r="E19" i="74"/>
  <c r="E20" i="74"/>
  <c r="E21" i="74"/>
  <c r="E22" i="74"/>
  <c r="E23" i="74"/>
  <c r="E24" i="74"/>
  <c r="E25" i="74"/>
  <c r="E28" i="74"/>
  <c r="E29" i="74"/>
  <c r="E30" i="74"/>
  <c r="E31" i="74"/>
  <c r="E32" i="74"/>
  <c r="E33" i="74"/>
  <c r="E34" i="74"/>
  <c r="E35" i="74"/>
  <c r="E36" i="74"/>
  <c r="E37" i="74"/>
  <c r="E38" i="74"/>
  <c r="E39" i="74"/>
  <c r="E40" i="74"/>
  <c r="E41" i="74"/>
  <c r="E42" i="74"/>
  <c r="E43" i="74"/>
  <c r="E44" i="74"/>
  <c r="E45" i="74"/>
  <c r="E48" i="74"/>
  <c r="E49" i="74"/>
  <c r="E50" i="74"/>
  <c r="E51" i="74"/>
  <c r="E52" i="74"/>
  <c r="E53" i="74"/>
  <c r="E54" i="74"/>
  <c r="E55" i="74"/>
  <c r="E56" i="74"/>
  <c r="E57" i="74"/>
  <c r="E58" i="74"/>
  <c r="E59" i="74"/>
  <c r="E60" i="74"/>
  <c r="E61" i="74"/>
  <c r="E62" i="74"/>
  <c r="E63" i="74"/>
  <c r="E64" i="74"/>
  <c r="E65" i="74"/>
  <c r="E67" i="74"/>
  <c r="E68" i="74"/>
  <c r="E69" i="74"/>
  <c r="E70" i="74"/>
  <c r="E71" i="74"/>
  <c r="E72" i="74"/>
  <c r="E74" i="74"/>
  <c r="E75" i="74"/>
  <c r="E76" i="74"/>
  <c r="E77" i="74"/>
  <c r="E78" i="74"/>
  <c r="E79" i="74"/>
  <c r="E80" i="74"/>
  <c r="E81" i="74"/>
  <c r="E82" i="74"/>
  <c r="E83" i="74"/>
  <c r="E84" i="74"/>
  <c r="E85" i="74"/>
  <c r="E86" i="74"/>
  <c r="E87" i="74"/>
  <c r="E88" i="74"/>
  <c r="E89" i="74"/>
  <c r="E90" i="74"/>
  <c r="E91" i="74"/>
  <c r="E92" i="74"/>
  <c r="E93" i="74"/>
  <c r="E96" i="74"/>
  <c r="E97" i="74"/>
  <c r="E98" i="74"/>
  <c r="E99" i="74"/>
  <c r="E100" i="74"/>
  <c r="E101" i="74"/>
  <c r="E103" i="74"/>
  <c r="E105" i="74"/>
  <c r="E106" i="74"/>
  <c r="E107" i="74"/>
  <c r="E108" i="74"/>
  <c r="E109" i="74"/>
  <c r="E110" i="74"/>
  <c r="E111" i="74"/>
  <c r="E112" i="74"/>
  <c r="E113" i="74"/>
  <c r="E114" i="74"/>
  <c r="E115" i="74"/>
  <c r="E116" i="74"/>
  <c r="E117" i="74"/>
  <c r="E118" i="74"/>
  <c r="E119" i="74"/>
  <c r="E120" i="74"/>
  <c r="E121" i="74"/>
  <c r="E122" i="74"/>
  <c r="E124" i="74"/>
  <c r="E125" i="74"/>
  <c r="E126" i="74"/>
  <c r="E127" i="74"/>
  <c r="E128" i="74"/>
  <c r="E129" i="74"/>
  <c r="E130" i="74"/>
  <c r="E131" i="74"/>
  <c r="E132" i="74"/>
  <c r="E133" i="74"/>
  <c r="E134" i="74"/>
  <c r="E135" i="74"/>
  <c r="E136" i="74"/>
  <c r="E137" i="74"/>
  <c r="E138" i="74"/>
  <c r="E139" i="74"/>
  <c r="E140" i="74"/>
  <c r="E141" i="74"/>
  <c r="E142" i="74"/>
  <c r="E143" i="74"/>
  <c r="E144" i="74"/>
  <c r="E145" i="74"/>
  <c r="E146" i="74"/>
  <c r="B146" i="74"/>
  <c r="C146" i="74"/>
  <c r="D146" i="74"/>
  <c r="J146" i="74"/>
  <c r="L146" i="74"/>
  <c r="H146" i="74" s="1"/>
  <c r="M146" i="74"/>
  <c r="AK338" i="71" l="1"/>
  <c r="U31" i="71"/>
  <c r="U339" i="71"/>
  <c r="Z86" i="74"/>
  <c r="AA86" i="74" s="1"/>
  <c r="Z104" i="74"/>
  <c r="AA104" i="74" s="1"/>
  <c r="Z102" i="74"/>
  <c r="AA102" i="74" s="1"/>
  <c r="Z146" i="74"/>
  <c r="AA146" i="74" s="1"/>
  <c r="AL26" i="71"/>
  <c r="AL35" i="71"/>
  <c r="AL36" i="71"/>
  <c r="AL38" i="71"/>
  <c r="AL39" i="71"/>
  <c r="AL40" i="71"/>
  <c r="AL41" i="71"/>
  <c r="AL46" i="71"/>
  <c r="AL47" i="71"/>
  <c r="AL48" i="71"/>
  <c r="AL49" i="71"/>
  <c r="AL50" i="71"/>
  <c r="AL51" i="71"/>
  <c r="AL52" i="71"/>
  <c r="AL53" i="71"/>
  <c r="AL54" i="71"/>
  <c r="AL61" i="71"/>
  <c r="AL62" i="71"/>
  <c r="AL65" i="71"/>
  <c r="AL74" i="71"/>
  <c r="AL92" i="71"/>
  <c r="AL97" i="71"/>
  <c r="AL100" i="71"/>
  <c r="AL102" i="71"/>
  <c r="AL104" i="71"/>
  <c r="AL105" i="71"/>
  <c r="AL107" i="71"/>
  <c r="AL109" i="71"/>
  <c r="AL110" i="71"/>
  <c r="AL111" i="71"/>
  <c r="AL112" i="71"/>
  <c r="AL121" i="71"/>
  <c r="AL122" i="71"/>
  <c r="AL126" i="71"/>
  <c r="AL127" i="71"/>
  <c r="AL130" i="71"/>
  <c r="AL131" i="71"/>
  <c r="AL132" i="71"/>
  <c r="AL135" i="71"/>
  <c r="AL138" i="71"/>
  <c r="AL139" i="71"/>
  <c r="AL140" i="71"/>
  <c r="AL141" i="71"/>
  <c r="AL142" i="71"/>
  <c r="AL143" i="71"/>
  <c r="AL144" i="71"/>
  <c r="AL149" i="71"/>
  <c r="AL154" i="71"/>
  <c r="AL155" i="71"/>
  <c r="AL157" i="71"/>
  <c r="AL158" i="71"/>
  <c r="AL159" i="71"/>
  <c r="AL160" i="71"/>
  <c r="AL161" i="71"/>
  <c r="AL162" i="71"/>
  <c r="AL163" i="71"/>
  <c r="AL164" i="71"/>
  <c r="AL165" i="71"/>
  <c r="AL166" i="71"/>
  <c r="AL168" i="71"/>
  <c r="AL169" i="71"/>
  <c r="AL170" i="71"/>
  <c r="AL172" i="71"/>
  <c r="AL175" i="71"/>
  <c r="AL176" i="71"/>
  <c r="AL177" i="71"/>
  <c r="AL178" i="71"/>
  <c r="AL179" i="71"/>
  <c r="AL180" i="71"/>
  <c r="AL182" i="71"/>
  <c r="AL183" i="71"/>
  <c r="AL184" i="71"/>
  <c r="AL186" i="71"/>
  <c r="AL187" i="71"/>
  <c r="AL188" i="71"/>
  <c r="AL192" i="71"/>
  <c r="AL193" i="71"/>
  <c r="AL195" i="71"/>
  <c r="AL199" i="71"/>
  <c r="AL203" i="71"/>
  <c r="AL204" i="71"/>
  <c r="AL206" i="71"/>
  <c r="AL207" i="71"/>
  <c r="AL208" i="71"/>
  <c r="AL210" i="71"/>
  <c r="AL212" i="71"/>
  <c r="AL213" i="71"/>
  <c r="AL214" i="71"/>
  <c r="AL216" i="71"/>
  <c r="AL217" i="71"/>
  <c r="AL220" i="71"/>
  <c r="AL221" i="71"/>
  <c r="AL222" i="71"/>
  <c r="AL223" i="71"/>
  <c r="AL225" i="71"/>
  <c r="AL226" i="71"/>
  <c r="AL228" i="71"/>
  <c r="AL230" i="71"/>
  <c r="AL231" i="71"/>
  <c r="AL233" i="71"/>
  <c r="AL234" i="71"/>
  <c r="AL235" i="71"/>
  <c r="AL236" i="71"/>
  <c r="AL237" i="71"/>
  <c r="AL239" i="71"/>
  <c r="AL240" i="71"/>
  <c r="AL242" i="71"/>
  <c r="AL246" i="71"/>
  <c r="AL247" i="71"/>
  <c r="AL248" i="71"/>
  <c r="AL249" i="71"/>
  <c r="AL250" i="71"/>
  <c r="AL251" i="71"/>
  <c r="AL252" i="71"/>
  <c r="AL253" i="71"/>
  <c r="AL254" i="71"/>
  <c r="AL255" i="71"/>
  <c r="AL256" i="71"/>
  <c r="AL257" i="71"/>
  <c r="AL258" i="71"/>
  <c r="AL259" i="71"/>
  <c r="AL260" i="71"/>
  <c r="AL261" i="71"/>
  <c r="AL262" i="71"/>
  <c r="AL263" i="71"/>
  <c r="AL264" i="71"/>
  <c r="AL265" i="71"/>
  <c r="AL266" i="71"/>
  <c r="AL267" i="71"/>
  <c r="AL268" i="71"/>
  <c r="AL269" i="71"/>
  <c r="AL270" i="71"/>
  <c r="AL271" i="71"/>
  <c r="AL272" i="71"/>
  <c r="AL273" i="71"/>
  <c r="AL274" i="71"/>
  <c r="AL275" i="71"/>
  <c r="AL276" i="71"/>
  <c r="AL277" i="71"/>
  <c r="AL278" i="71"/>
  <c r="AL285" i="71"/>
  <c r="AL286" i="71"/>
  <c r="AL288" i="71"/>
  <c r="AL291" i="71"/>
  <c r="AL293" i="71"/>
  <c r="AL294" i="71"/>
  <c r="AL295" i="71"/>
  <c r="AL296" i="71"/>
  <c r="AL297" i="71"/>
  <c r="AL298" i="71"/>
  <c r="AL299" i="71"/>
  <c r="AL300" i="71"/>
  <c r="AL301" i="71"/>
  <c r="AL302" i="71"/>
  <c r="AL303" i="71"/>
  <c r="AL304" i="71"/>
  <c r="AL305" i="71"/>
  <c r="AL306" i="71"/>
  <c r="AL307" i="71"/>
  <c r="AL308" i="71"/>
  <c r="AL309" i="71"/>
  <c r="AL310" i="71"/>
  <c r="AL311" i="71"/>
  <c r="AL312" i="71"/>
  <c r="AL314" i="71"/>
  <c r="AL316" i="71"/>
  <c r="AL317" i="71"/>
  <c r="AL318" i="71"/>
  <c r="AL319" i="71"/>
  <c r="AL320" i="71"/>
  <c r="AL321" i="71"/>
  <c r="AL322" i="71"/>
  <c r="AL323" i="71"/>
  <c r="AL324" i="71"/>
  <c r="AL325" i="71"/>
  <c r="AL326" i="71"/>
  <c r="AL327" i="71"/>
  <c r="AL333" i="71"/>
  <c r="AL334" i="71"/>
  <c r="AL336" i="71"/>
  <c r="AL337" i="71"/>
  <c r="L86" i="74"/>
  <c r="H86" i="74" s="1"/>
  <c r="B86" i="74"/>
  <c r="C86" i="74"/>
  <c r="D86" i="74"/>
  <c r="J86" i="74"/>
  <c r="M86" i="74"/>
  <c r="AK123" i="71" l="1"/>
  <c r="K21" i="73"/>
  <c r="AI4" i="48"/>
  <c r="AI8" i="48"/>
  <c r="AI7" i="48"/>
  <c r="AI5" i="48"/>
  <c r="AH8" i="48"/>
  <c r="AH7" i="48"/>
  <c r="AH5" i="48"/>
  <c r="AH4" i="48"/>
  <c r="AG8" i="48"/>
  <c r="AG7" i="48"/>
  <c r="AG5" i="48"/>
  <c r="AG4" i="48"/>
  <c r="AF8" i="48"/>
  <c r="AF7" i="48"/>
  <c r="AF5" i="48"/>
  <c r="AF4" i="48"/>
  <c r="AF6" i="48" l="1"/>
  <c r="AI9" i="48"/>
  <c r="AI6" i="48"/>
  <c r="AH9" i="48"/>
  <c r="AH6" i="48"/>
  <c r="AG9" i="48"/>
  <c r="AF9" i="48"/>
  <c r="AG6" i="48"/>
  <c r="AI10" i="48" l="1"/>
  <c r="AF10" i="48"/>
  <c r="AH10" i="48"/>
  <c r="AG10" i="48"/>
  <c r="X123" i="71" l="1"/>
  <c r="B11" i="74"/>
  <c r="B12" i="74"/>
  <c r="B13" i="74"/>
  <c r="B14" i="74"/>
  <c r="B15" i="74"/>
  <c r="B16" i="74"/>
  <c r="B17" i="74"/>
  <c r="B18" i="74"/>
  <c r="B19" i="74"/>
  <c r="B20" i="74"/>
  <c r="B21" i="74"/>
  <c r="B22" i="74"/>
  <c r="B23" i="74"/>
  <c r="B24" i="74"/>
  <c r="B25" i="74"/>
  <c r="B28" i="74"/>
  <c r="B29" i="74"/>
  <c r="B30" i="74"/>
  <c r="B31" i="74"/>
  <c r="B32" i="74"/>
  <c r="B33" i="74"/>
  <c r="B34" i="74"/>
  <c r="B35" i="74"/>
  <c r="B36" i="74"/>
  <c r="B37" i="74"/>
  <c r="B38" i="74"/>
  <c r="B39" i="74"/>
  <c r="B40" i="74"/>
  <c r="B41" i="74"/>
  <c r="B42" i="74"/>
  <c r="B43" i="74"/>
  <c r="B44" i="74"/>
  <c r="B45" i="74"/>
  <c r="B48" i="74"/>
  <c r="B49" i="74"/>
  <c r="B50" i="74"/>
  <c r="B51" i="74"/>
  <c r="B52" i="74"/>
  <c r="B53" i="74"/>
  <c r="B54" i="74"/>
  <c r="B55" i="74"/>
  <c r="B56" i="74"/>
  <c r="B57" i="74"/>
  <c r="B58" i="74"/>
  <c r="B59" i="74"/>
  <c r="B60" i="74"/>
  <c r="B61" i="74"/>
  <c r="B62" i="74"/>
  <c r="B63" i="74"/>
  <c r="B64" i="74"/>
  <c r="B65" i="74"/>
  <c r="B67" i="74"/>
  <c r="B68" i="74"/>
  <c r="B69" i="74"/>
  <c r="B70" i="74"/>
  <c r="B71" i="74"/>
  <c r="B72" i="74"/>
  <c r="B74" i="74"/>
  <c r="B75" i="74"/>
  <c r="B76" i="74"/>
  <c r="B77" i="74"/>
  <c r="B78" i="74"/>
  <c r="B79" i="74"/>
  <c r="B80" i="74"/>
  <c r="B81" i="74"/>
  <c r="B82" i="74"/>
  <c r="B83" i="74"/>
  <c r="B84" i="74"/>
  <c r="B85" i="74"/>
  <c r="B87" i="74"/>
  <c r="B88" i="74"/>
  <c r="B89" i="74"/>
  <c r="B90" i="74"/>
  <c r="B91" i="74"/>
  <c r="B92" i="74"/>
  <c r="B93" i="74"/>
  <c r="B95" i="74"/>
  <c r="B96" i="74"/>
  <c r="B97" i="74"/>
  <c r="B98" i="74"/>
  <c r="B99" i="74"/>
  <c r="B100" i="74"/>
  <c r="B101" i="74"/>
  <c r="B103" i="74"/>
  <c r="B105" i="74"/>
  <c r="B106" i="74"/>
  <c r="B107" i="74"/>
  <c r="B108" i="74"/>
  <c r="B109" i="74"/>
  <c r="B110" i="74"/>
  <c r="B111" i="74"/>
  <c r="B112" i="74"/>
  <c r="B113" i="74"/>
  <c r="B114" i="74"/>
  <c r="B115" i="74"/>
  <c r="B116" i="74"/>
  <c r="B117" i="74"/>
  <c r="B118" i="74"/>
  <c r="B119" i="74"/>
  <c r="B120" i="74"/>
  <c r="B121" i="74"/>
  <c r="B122" i="74"/>
  <c r="B124" i="74"/>
  <c r="B125" i="74"/>
  <c r="B126" i="74"/>
  <c r="B127" i="74"/>
  <c r="B128" i="74"/>
  <c r="B129" i="74"/>
  <c r="B130" i="74"/>
  <c r="B131" i="74"/>
  <c r="B132" i="74"/>
  <c r="B133" i="74"/>
  <c r="B134" i="74"/>
  <c r="B135" i="74"/>
  <c r="B136" i="74"/>
  <c r="B137" i="74"/>
  <c r="B138" i="74"/>
  <c r="B139" i="74"/>
  <c r="B140" i="74"/>
  <c r="B141" i="74"/>
  <c r="B142" i="74"/>
  <c r="B143" i="74"/>
  <c r="B144" i="74"/>
  <c r="B145" i="74"/>
  <c r="Z3" i="74"/>
  <c r="AA3" i="74" s="1"/>
  <c r="Z4" i="74"/>
  <c r="AA4" i="74" s="1"/>
  <c r="Z5" i="74"/>
  <c r="AA5" i="74" s="1"/>
  <c r="Z6" i="74"/>
  <c r="AA6" i="74" s="1"/>
  <c r="Z7" i="74"/>
  <c r="AA7" i="74" s="1"/>
  <c r="Z8" i="74"/>
  <c r="AA8" i="74" s="1"/>
  <c r="Z9" i="74"/>
  <c r="AA9" i="74" s="1"/>
  <c r="Z10" i="74"/>
  <c r="AA10" i="74" s="1"/>
  <c r="Z11" i="74"/>
  <c r="AA11" i="74" s="1"/>
  <c r="Z12" i="74"/>
  <c r="AA12" i="74" s="1"/>
  <c r="Z13" i="74"/>
  <c r="AA13" i="74" s="1"/>
  <c r="Z14" i="74"/>
  <c r="AA14" i="74" s="1"/>
  <c r="Z15" i="74"/>
  <c r="AA15" i="74" s="1"/>
  <c r="Z16" i="74"/>
  <c r="AA16" i="74" s="1"/>
  <c r="Z17" i="74"/>
  <c r="AA17" i="74" s="1"/>
  <c r="Z18" i="74"/>
  <c r="AA18" i="74" s="1"/>
  <c r="Z19" i="74"/>
  <c r="AA19" i="74" s="1"/>
  <c r="Z20" i="74"/>
  <c r="AA20" i="74" s="1"/>
  <c r="Z21" i="74"/>
  <c r="AA21" i="74" s="1"/>
  <c r="Z22" i="74"/>
  <c r="AA22" i="74" s="1"/>
  <c r="Z23" i="74"/>
  <c r="AA23" i="74" s="1"/>
  <c r="Z24" i="74"/>
  <c r="AA24" i="74" s="1"/>
  <c r="Z25" i="74"/>
  <c r="AA25" i="74" s="1"/>
  <c r="Z28" i="74"/>
  <c r="AA28" i="74" s="1"/>
  <c r="Z29" i="74"/>
  <c r="AA29" i="74" s="1"/>
  <c r="Z30" i="74"/>
  <c r="AA30" i="74" s="1"/>
  <c r="Z31" i="74"/>
  <c r="AA31" i="74" s="1"/>
  <c r="Z32" i="74"/>
  <c r="AA32" i="74" s="1"/>
  <c r="Z33" i="74"/>
  <c r="AA33" i="74" s="1"/>
  <c r="Z34" i="74"/>
  <c r="AA34" i="74" s="1"/>
  <c r="Z35" i="74"/>
  <c r="AA35" i="74" s="1"/>
  <c r="Z36" i="74"/>
  <c r="AA36" i="74" s="1"/>
  <c r="Z37" i="74"/>
  <c r="AA37" i="74" s="1"/>
  <c r="Z38" i="74"/>
  <c r="AA38" i="74" s="1"/>
  <c r="Z39" i="74"/>
  <c r="AA39" i="74" s="1"/>
  <c r="Z40" i="74"/>
  <c r="AA40" i="74" s="1"/>
  <c r="Z41" i="74"/>
  <c r="AA41" i="74" s="1"/>
  <c r="Z42" i="74"/>
  <c r="AA42" i="74" s="1"/>
  <c r="Z43" i="74"/>
  <c r="AA43" i="74" s="1"/>
  <c r="Z44" i="74"/>
  <c r="AA44" i="74" s="1"/>
  <c r="Z45" i="74"/>
  <c r="AA45" i="74" s="1"/>
  <c r="Z48" i="74"/>
  <c r="AA48" i="74" s="1"/>
  <c r="Z49" i="74"/>
  <c r="AA49" i="74" s="1"/>
  <c r="Z50" i="74"/>
  <c r="AA50" i="74" s="1"/>
  <c r="Z51" i="74"/>
  <c r="AA51" i="74" s="1"/>
  <c r="Z52" i="74"/>
  <c r="AA52" i="74" s="1"/>
  <c r="Z53" i="74"/>
  <c r="AA53" i="74" s="1"/>
  <c r="Z54" i="74"/>
  <c r="AA54" i="74" s="1"/>
  <c r="Z55" i="74"/>
  <c r="AA55" i="74" s="1"/>
  <c r="Z56" i="74"/>
  <c r="AA56" i="74" s="1"/>
  <c r="Z57" i="74"/>
  <c r="AA57" i="74" s="1"/>
  <c r="Z58" i="74"/>
  <c r="AA58" i="74" s="1"/>
  <c r="Z59" i="74"/>
  <c r="AA59" i="74" s="1"/>
  <c r="Z60" i="74"/>
  <c r="AA60" i="74" s="1"/>
  <c r="Z61" i="74"/>
  <c r="AA61" i="74" s="1"/>
  <c r="Z62" i="74"/>
  <c r="AA62" i="74" s="1"/>
  <c r="Z63" i="74"/>
  <c r="AA63" i="74" s="1"/>
  <c r="Z64" i="74"/>
  <c r="AA64" i="74" s="1"/>
  <c r="Z65" i="74"/>
  <c r="AA65" i="74" s="1"/>
  <c r="Z67" i="74"/>
  <c r="AA67" i="74" s="1"/>
  <c r="Z68" i="74"/>
  <c r="AA68" i="74" s="1"/>
  <c r="Z69" i="74"/>
  <c r="AA69" i="74" s="1"/>
  <c r="Z70" i="74"/>
  <c r="AA70" i="74" s="1"/>
  <c r="Z71" i="74"/>
  <c r="AA71" i="74" s="1"/>
  <c r="Z72" i="74"/>
  <c r="AA72" i="74" s="1"/>
  <c r="Z74" i="74"/>
  <c r="AA74" i="74" s="1"/>
  <c r="Z75" i="74"/>
  <c r="AA75" i="74" s="1"/>
  <c r="Z76" i="74"/>
  <c r="AA76" i="74" s="1"/>
  <c r="Z77" i="74"/>
  <c r="AA77" i="74" s="1"/>
  <c r="Z78" i="74"/>
  <c r="AA78" i="74" s="1"/>
  <c r="Z79" i="74"/>
  <c r="AA79" i="74" s="1"/>
  <c r="Z80" i="74"/>
  <c r="AA80" i="74" s="1"/>
  <c r="Z81" i="74"/>
  <c r="AA81" i="74" s="1"/>
  <c r="Z82" i="74"/>
  <c r="AA82" i="74" s="1"/>
  <c r="Z83" i="74"/>
  <c r="AA83" i="74" s="1"/>
  <c r="AA84" i="74"/>
  <c r="Z85" i="74"/>
  <c r="AA85" i="74" s="1"/>
  <c r="Z87" i="74"/>
  <c r="AA87" i="74" s="1"/>
  <c r="Z88" i="74"/>
  <c r="AA88" i="74" s="1"/>
  <c r="Z89" i="74"/>
  <c r="AA89" i="74" s="1"/>
  <c r="Z90" i="74"/>
  <c r="AA90" i="74" s="1"/>
  <c r="Z91" i="74"/>
  <c r="AA91" i="74" s="1"/>
  <c r="Z92" i="74"/>
  <c r="AA92" i="74" s="1"/>
  <c r="Z93" i="74"/>
  <c r="AA93" i="74" s="1"/>
  <c r="Z95" i="74"/>
  <c r="AA95" i="74" s="1"/>
  <c r="Z96" i="74"/>
  <c r="AA96" i="74" s="1"/>
  <c r="Z97" i="74"/>
  <c r="AA97" i="74" s="1"/>
  <c r="Z98" i="74"/>
  <c r="AA98" i="74" s="1"/>
  <c r="Z99" i="74"/>
  <c r="AA99" i="74" s="1"/>
  <c r="Z100" i="74"/>
  <c r="AA100" i="74" s="1"/>
  <c r="Z101" i="74"/>
  <c r="AA101" i="74" s="1"/>
  <c r="Z103" i="74"/>
  <c r="AA103" i="74" s="1"/>
  <c r="Z105" i="74"/>
  <c r="AA105" i="74" s="1"/>
  <c r="Z106" i="74"/>
  <c r="AA106" i="74" s="1"/>
  <c r="Z107" i="74"/>
  <c r="AA107" i="74" s="1"/>
  <c r="Z108" i="74"/>
  <c r="Z109" i="74"/>
  <c r="AA109" i="74" s="1"/>
  <c r="Z110" i="74"/>
  <c r="AA110" i="74" s="1"/>
  <c r="Z111" i="74"/>
  <c r="AA111" i="74" s="1"/>
  <c r="Z112" i="74"/>
  <c r="AA112" i="74" s="1"/>
  <c r="Z113" i="74"/>
  <c r="AA113" i="74" s="1"/>
  <c r="Z114" i="74"/>
  <c r="AA114" i="74" s="1"/>
  <c r="Z115" i="74"/>
  <c r="AA115" i="74" s="1"/>
  <c r="Z116" i="74"/>
  <c r="AA116" i="74" s="1"/>
  <c r="Z117" i="74"/>
  <c r="AA117" i="74" s="1"/>
  <c r="Z118" i="74"/>
  <c r="AA118" i="74" s="1"/>
  <c r="Z119" i="74"/>
  <c r="AA119" i="74" s="1"/>
  <c r="Z120" i="74"/>
  <c r="AA120" i="74" s="1"/>
  <c r="Z121" i="74"/>
  <c r="AA121" i="74" s="1"/>
  <c r="Z122" i="74"/>
  <c r="AA122" i="74" s="1"/>
  <c r="Z124" i="74"/>
  <c r="AA124" i="74" s="1"/>
  <c r="Z125" i="74"/>
  <c r="AA125" i="74" s="1"/>
  <c r="Z126" i="74"/>
  <c r="AA126" i="74" s="1"/>
  <c r="Z127" i="74"/>
  <c r="AA127" i="74" s="1"/>
  <c r="Z128" i="74"/>
  <c r="AA128" i="74" s="1"/>
  <c r="Z129" i="74"/>
  <c r="AA129" i="74" s="1"/>
  <c r="Z130" i="74"/>
  <c r="AA130" i="74" s="1"/>
  <c r="Z131" i="74"/>
  <c r="AA131" i="74" s="1"/>
  <c r="Z132" i="74"/>
  <c r="AA132" i="74" s="1"/>
  <c r="Z133" i="74"/>
  <c r="AA133" i="74" s="1"/>
  <c r="Z134" i="74"/>
  <c r="AA134" i="74" s="1"/>
  <c r="Z135" i="74"/>
  <c r="AA135" i="74" s="1"/>
  <c r="Z136" i="74"/>
  <c r="AA136" i="74" s="1"/>
  <c r="Z137" i="74"/>
  <c r="AA137" i="74" s="1"/>
  <c r="Z138" i="74"/>
  <c r="AA138" i="74" s="1"/>
  <c r="Z139" i="74"/>
  <c r="AA139" i="74" s="1"/>
  <c r="Z140" i="74"/>
  <c r="AA140" i="74" s="1"/>
  <c r="Z141" i="74"/>
  <c r="AA141" i="74" s="1"/>
  <c r="Z142" i="74"/>
  <c r="AA142" i="74" s="1"/>
  <c r="Z143" i="74"/>
  <c r="AA143" i="74" s="1"/>
  <c r="Z144" i="74"/>
  <c r="AA144" i="74" s="1"/>
  <c r="Z145" i="74"/>
  <c r="AA145" i="74" s="1"/>
  <c r="C11" i="74"/>
  <c r="C12" i="74"/>
  <c r="C13" i="74"/>
  <c r="C14" i="74"/>
  <c r="C15" i="74"/>
  <c r="C16" i="74"/>
  <c r="C17" i="74"/>
  <c r="C18" i="74"/>
  <c r="C19" i="74"/>
  <c r="C20" i="74"/>
  <c r="C21" i="74"/>
  <c r="C22" i="74"/>
  <c r="C23" i="74"/>
  <c r="C24" i="74"/>
  <c r="C25" i="74"/>
  <c r="C28" i="74"/>
  <c r="C29" i="74"/>
  <c r="C30" i="74"/>
  <c r="C31" i="74"/>
  <c r="C32" i="74"/>
  <c r="C33" i="74"/>
  <c r="C34" i="74"/>
  <c r="C35" i="74"/>
  <c r="C36" i="74"/>
  <c r="C37" i="74"/>
  <c r="C38" i="74"/>
  <c r="C39" i="74"/>
  <c r="C40" i="74"/>
  <c r="C41" i="74"/>
  <c r="C42" i="74"/>
  <c r="C43" i="74"/>
  <c r="C44" i="74"/>
  <c r="C45" i="74"/>
  <c r="C48" i="74"/>
  <c r="C49" i="74"/>
  <c r="C50" i="74"/>
  <c r="C51" i="74"/>
  <c r="C52" i="74"/>
  <c r="C53" i="74"/>
  <c r="C54" i="74"/>
  <c r="C55" i="74"/>
  <c r="C56" i="74"/>
  <c r="C57" i="74"/>
  <c r="C58" i="74"/>
  <c r="C59" i="74"/>
  <c r="C60" i="74"/>
  <c r="C61" i="74"/>
  <c r="C62" i="74"/>
  <c r="C63" i="74"/>
  <c r="C64" i="74"/>
  <c r="C65" i="74"/>
  <c r="C67" i="74"/>
  <c r="C68" i="74"/>
  <c r="C69" i="74"/>
  <c r="C70" i="74"/>
  <c r="C71" i="74"/>
  <c r="C72" i="74"/>
  <c r="C74" i="74"/>
  <c r="C75" i="74"/>
  <c r="C76" i="74"/>
  <c r="C77" i="74"/>
  <c r="C78" i="74"/>
  <c r="C79" i="74"/>
  <c r="C80" i="74"/>
  <c r="C81" i="74"/>
  <c r="C82" i="74"/>
  <c r="C83" i="74"/>
  <c r="C84" i="74"/>
  <c r="C85" i="74"/>
  <c r="C87" i="74"/>
  <c r="C88" i="74"/>
  <c r="C89" i="74"/>
  <c r="C90" i="74"/>
  <c r="C91" i="74"/>
  <c r="C92" i="74"/>
  <c r="C93" i="74"/>
  <c r="C95" i="74"/>
  <c r="C96" i="74"/>
  <c r="C97" i="74"/>
  <c r="C98" i="74"/>
  <c r="C99" i="74"/>
  <c r="C100" i="74"/>
  <c r="C101" i="74"/>
  <c r="C103" i="74"/>
  <c r="C105" i="74"/>
  <c r="C106" i="74"/>
  <c r="C107" i="74"/>
  <c r="C108" i="74"/>
  <c r="C109" i="74"/>
  <c r="C110" i="74"/>
  <c r="C111" i="74"/>
  <c r="C112" i="74"/>
  <c r="C113" i="74"/>
  <c r="C114" i="74"/>
  <c r="C115" i="74"/>
  <c r="C116" i="74"/>
  <c r="C117" i="74"/>
  <c r="C118" i="74"/>
  <c r="C119" i="74"/>
  <c r="C120" i="74"/>
  <c r="C121" i="74"/>
  <c r="C122" i="74"/>
  <c r="C124" i="74"/>
  <c r="C125" i="74"/>
  <c r="C126" i="74"/>
  <c r="C127" i="74"/>
  <c r="C128" i="74"/>
  <c r="C129" i="74"/>
  <c r="C130" i="74"/>
  <c r="C131" i="74"/>
  <c r="C132" i="74"/>
  <c r="C133" i="74"/>
  <c r="C134" i="74"/>
  <c r="C135" i="74"/>
  <c r="C136" i="74"/>
  <c r="C137" i="74"/>
  <c r="C138" i="74"/>
  <c r="C139" i="74"/>
  <c r="C140" i="74"/>
  <c r="C141" i="74"/>
  <c r="C142" i="74"/>
  <c r="C143" i="74"/>
  <c r="C144" i="74"/>
  <c r="C145" i="74"/>
  <c r="L3" i="74"/>
  <c r="L5" i="74"/>
  <c r="L6" i="74"/>
  <c r="L7" i="74"/>
  <c r="L8" i="74"/>
  <c r="L9" i="74"/>
  <c r="L10" i="74"/>
  <c r="L11" i="74"/>
  <c r="L12" i="74"/>
  <c r="L13" i="74"/>
  <c r="L14" i="74"/>
  <c r="L15" i="74"/>
  <c r="L16" i="74"/>
  <c r="L17" i="74"/>
  <c r="L18" i="74"/>
  <c r="L19" i="74"/>
  <c r="L20" i="74"/>
  <c r="L23" i="74"/>
  <c r="L28" i="74"/>
  <c r="L29" i="74"/>
  <c r="L30" i="74"/>
  <c r="L31" i="74"/>
  <c r="L32" i="74"/>
  <c r="L34" i="74"/>
  <c r="L35" i="74"/>
  <c r="L40" i="74"/>
  <c r="L41" i="74"/>
  <c r="L42" i="74"/>
  <c r="L43" i="74"/>
  <c r="L48" i="74"/>
  <c r="L49" i="74"/>
  <c r="L50" i="74"/>
  <c r="L51" i="74"/>
  <c r="L52" i="74"/>
  <c r="L53" i="74"/>
  <c r="L54" i="74"/>
  <c r="L55" i="74"/>
  <c r="L56" i="74"/>
  <c r="L57" i="74"/>
  <c r="L58" i="74"/>
  <c r="L59" i="74"/>
  <c r="L60" i="74"/>
  <c r="L61" i="74"/>
  <c r="L68" i="74"/>
  <c r="L69" i="74"/>
  <c r="L70" i="74"/>
  <c r="L71" i="74"/>
  <c r="L74" i="74"/>
  <c r="L75" i="74"/>
  <c r="L82" i="74"/>
  <c r="L83" i="74"/>
  <c r="L84" i="74"/>
  <c r="L85" i="74"/>
  <c r="L88" i="74"/>
  <c r="L89" i="74"/>
  <c r="L91" i="74"/>
  <c r="L92" i="74"/>
  <c r="L93" i="74"/>
  <c r="L97" i="74"/>
  <c r="L98" i="74"/>
  <c r="L99" i="74"/>
  <c r="L100" i="74"/>
  <c r="L101" i="74"/>
  <c r="L103" i="74"/>
  <c r="L105" i="74"/>
  <c r="L106" i="74"/>
  <c r="L107" i="74"/>
  <c r="L108" i="74"/>
  <c r="L113" i="74"/>
  <c r="L116" i="74"/>
  <c r="L120" i="74"/>
  <c r="L121" i="74"/>
  <c r="L125" i="74"/>
  <c r="L127" i="74"/>
  <c r="L128" i="74"/>
  <c r="L130" i="74"/>
  <c r="L131" i="74"/>
  <c r="L132" i="74"/>
  <c r="L133" i="74"/>
  <c r="L134" i="74"/>
  <c r="L137" i="74"/>
  <c r="L138" i="74"/>
  <c r="L139" i="74"/>
  <c r="L141" i="74"/>
  <c r="L142" i="74"/>
  <c r="L143" i="74"/>
  <c r="L144" i="74"/>
  <c r="L4" i="74"/>
  <c r="L21" i="74"/>
  <c r="L22" i="74"/>
  <c r="L24" i="74"/>
  <c r="L25" i="74"/>
  <c r="L33" i="74"/>
  <c r="L36" i="74"/>
  <c r="L37" i="74"/>
  <c r="L38" i="74"/>
  <c r="L39" i="74"/>
  <c r="L44" i="74"/>
  <c r="L45" i="74"/>
  <c r="L62" i="74"/>
  <c r="L63" i="74"/>
  <c r="L64" i="74"/>
  <c r="L65" i="74"/>
  <c r="L67" i="74"/>
  <c r="L72" i="74"/>
  <c r="L76" i="74"/>
  <c r="L77" i="74"/>
  <c r="L78" i="74"/>
  <c r="L79" i="74"/>
  <c r="L80" i="74"/>
  <c r="L81" i="74"/>
  <c r="L87" i="74"/>
  <c r="L90" i="74"/>
  <c r="L95" i="74"/>
  <c r="L96" i="74"/>
  <c r="L109" i="74"/>
  <c r="L110" i="74"/>
  <c r="L111" i="74"/>
  <c r="L112" i="74"/>
  <c r="L114" i="74"/>
  <c r="L115" i="74"/>
  <c r="L117" i="74"/>
  <c r="L118" i="74"/>
  <c r="L119" i="74"/>
  <c r="L122" i="74"/>
  <c r="L124" i="74"/>
  <c r="L126" i="74"/>
  <c r="L129" i="74"/>
  <c r="L135" i="74"/>
  <c r="L136" i="74"/>
  <c r="L140" i="74"/>
  <c r="L145" i="74"/>
  <c r="M30" i="74"/>
  <c r="G11" i="74"/>
  <c r="G12" i="74"/>
  <c r="G13" i="74"/>
  <c r="G14" i="74"/>
  <c r="G15" i="74"/>
  <c r="G16" i="74"/>
  <c r="G17" i="74"/>
  <c r="G18" i="74"/>
  <c r="G19" i="74"/>
  <c r="G20" i="74"/>
  <c r="G23" i="74"/>
  <c r="G28" i="74"/>
  <c r="G29" i="74"/>
  <c r="G31" i="74"/>
  <c r="G34" i="74"/>
  <c r="G35" i="74"/>
  <c r="G40" i="74"/>
  <c r="G41" i="74"/>
  <c r="G42" i="74"/>
  <c r="G43" i="74"/>
  <c r="G52" i="74"/>
  <c r="G53" i="74"/>
  <c r="G54" i="74"/>
  <c r="G55" i="74"/>
  <c r="G56" i="74"/>
  <c r="G57" i="74"/>
  <c r="G58" i="74"/>
  <c r="G59" i="74"/>
  <c r="G60" i="74"/>
  <c r="G61" i="74"/>
  <c r="G68" i="74"/>
  <c r="G71" i="74"/>
  <c r="G75" i="74"/>
  <c r="G82" i="74"/>
  <c r="G83" i="74"/>
  <c r="G84" i="74"/>
  <c r="G88" i="74"/>
  <c r="G89" i="74"/>
  <c r="G91" i="74"/>
  <c r="G92" i="74"/>
  <c r="G97" i="74"/>
  <c r="G99" i="74"/>
  <c r="G100" i="74"/>
  <c r="G101" i="74"/>
  <c r="G103" i="74"/>
  <c r="G105" i="74"/>
  <c r="G106" i="74"/>
  <c r="G107" i="74"/>
  <c r="G113" i="74"/>
  <c r="G116" i="74"/>
  <c r="G121" i="74"/>
  <c r="G125" i="74"/>
  <c r="G127" i="74"/>
  <c r="G128" i="74"/>
  <c r="G24" i="74"/>
  <c r="G36" i="74"/>
  <c r="G37" i="74"/>
  <c r="G39" i="74"/>
  <c r="G90" i="74"/>
  <c r="F11" i="74"/>
  <c r="F12" i="74"/>
  <c r="F13" i="74"/>
  <c r="F14" i="74"/>
  <c r="F15" i="74"/>
  <c r="F16" i="74"/>
  <c r="F17" i="74"/>
  <c r="F18" i="74"/>
  <c r="F19" i="74"/>
  <c r="F20" i="74"/>
  <c r="F23" i="74"/>
  <c r="F28" i="74"/>
  <c r="F29" i="74"/>
  <c r="F31" i="74"/>
  <c r="F34" i="74"/>
  <c r="F35" i="74"/>
  <c r="F40" i="74"/>
  <c r="F41" i="74"/>
  <c r="F42" i="74"/>
  <c r="F43" i="74"/>
  <c r="F52" i="74"/>
  <c r="F53" i="74"/>
  <c r="F54" i="74"/>
  <c r="F55" i="74"/>
  <c r="F56" i="74"/>
  <c r="F57" i="74"/>
  <c r="F58" i="74"/>
  <c r="F59" i="74"/>
  <c r="F60" i="74"/>
  <c r="F61" i="74"/>
  <c r="F68" i="74"/>
  <c r="F71" i="74"/>
  <c r="F75" i="74"/>
  <c r="F82" i="74"/>
  <c r="F83" i="74"/>
  <c r="F84" i="74"/>
  <c r="F88" i="74"/>
  <c r="F89" i="74"/>
  <c r="F91" i="74"/>
  <c r="F92" i="74"/>
  <c r="F97" i="74"/>
  <c r="F99" i="74"/>
  <c r="F100" i="74"/>
  <c r="F101" i="74"/>
  <c r="F103" i="74"/>
  <c r="F105" i="74"/>
  <c r="F106" i="74"/>
  <c r="F107" i="74"/>
  <c r="F113" i="74"/>
  <c r="F116" i="74"/>
  <c r="F121" i="74"/>
  <c r="F125" i="74"/>
  <c r="F127" i="74"/>
  <c r="F128" i="74"/>
  <c r="F24" i="74"/>
  <c r="F36" i="74"/>
  <c r="F37" i="74"/>
  <c r="F39" i="74"/>
  <c r="F90" i="74"/>
  <c r="M3" i="74"/>
  <c r="M5" i="74"/>
  <c r="M6" i="74"/>
  <c r="M7" i="74"/>
  <c r="M8" i="74"/>
  <c r="M9" i="74"/>
  <c r="M10" i="74"/>
  <c r="M11" i="74"/>
  <c r="M12" i="74"/>
  <c r="M13" i="74"/>
  <c r="M14" i="74"/>
  <c r="M15" i="74"/>
  <c r="M16" i="74"/>
  <c r="M17" i="74"/>
  <c r="M18" i="74"/>
  <c r="M19" i="74"/>
  <c r="M20" i="74"/>
  <c r="M23" i="74"/>
  <c r="M28" i="74"/>
  <c r="M29" i="74"/>
  <c r="M31" i="74"/>
  <c r="M32" i="74"/>
  <c r="M34" i="74"/>
  <c r="M35" i="74"/>
  <c r="M40" i="74"/>
  <c r="M41" i="74"/>
  <c r="M42" i="74"/>
  <c r="M43" i="74"/>
  <c r="M48" i="74"/>
  <c r="M49" i="74"/>
  <c r="M50" i="74"/>
  <c r="M51" i="74"/>
  <c r="M52" i="74"/>
  <c r="M53" i="74"/>
  <c r="M54" i="74"/>
  <c r="M55" i="74"/>
  <c r="M56" i="74"/>
  <c r="M57" i="74"/>
  <c r="M58" i="74"/>
  <c r="M59" i="74"/>
  <c r="M60" i="74"/>
  <c r="M61" i="74"/>
  <c r="M68" i="74"/>
  <c r="M69" i="74"/>
  <c r="M70" i="74"/>
  <c r="M71" i="74"/>
  <c r="M74" i="74"/>
  <c r="M75" i="74"/>
  <c r="M82" i="74"/>
  <c r="M83" i="74"/>
  <c r="M84" i="74"/>
  <c r="M85" i="74"/>
  <c r="M88" i="74"/>
  <c r="M89" i="74"/>
  <c r="M91" i="74"/>
  <c r="M92" i="74"/>
  <c r="M93" i="74"/>
  <c r="M97" i="74"/>
  <c r="M98" i="74"/>
  <c r="M99" i="74"/>
  <c r="M100" i="74"/>
  <c r="M101" i="74"/>
  <c r="M103" i="74"/>
  <c r="M105" i="74"/>
  <c r="M106" i="74"/>
  <c r="M107" i="74"/>
  <c r="M108" i="74"/>
  <c r="M113" i="74"/>
  <c r="M116" i="74"/>
  <c r="M120" i="74"/>
  <c r="M121" i="74"/>
  <c r="M125" i="74"/>
  <c r="M127" i="74"/>
  <c r="M128" i="74"/>
  <c r="M130" i="74"/>
  <c r="M131" i="74"/>
  <c r="M132" i="74"/>
  <c r="M133" i="74"/>
  <c r="M134" i="74"/>
  <c r="M137" i="74"/>
  <c r="M138" i="74"/>
  <c r="M139" i="74"/>
  <c r="M141" i="74"/>
  <c r="M142" i="74"/>
  <c r="M143" i="74"/>
  <c r="M144" i="74"/>
  <c r="M4" i="74"/>
  <c r="M21" i="74"/>
  <c r="M22" i="74"/>
  <c r="M24" i="74"/>
  <c r="M25" i="74"/>
  <c r="M33" i="74"/>
  <c r="M36" i="74"/>
  <c r="M37" i="74"/>
  <c r="M38" i="74"/>
  <c r="M39" i="74"/>
  <c r="M44" i="74"/>
  <c r="M45" i="74"/>
  <c r="M62" i="74"/>
  <c r="M63" i="74"/>
  <c r="M64" i="74"/>
  <c r="M65" i="74"/>
  <c r="M67" i="74"/>
  <c r="M72" i="74"/>
  <c r="M76" i="74"/>
  <c r="M77" i="74"/>
  <c r="M78" i="74"/>
  <c r="M79" i="74"/>
  <c r="M80" i="74"/>
  <c r="M81" i="74"/>
  <c r="M87" i="74"/>
  <c r="M90" i="74"/>
  <c r="M95" i="74"/>
  <c r="M96" i="74"/>
  <c r="M109" i="74"/>
  <c r="M110" i="74"/>
  <c r="M111" i="74"/>
  <c r="M112" i="74"/>
  <c r="M114" i="74"/>
  <c r="M115" i="74"/>
  <c r="M117" i="74"/>
  <c r="M118" i="74"/>
  <c r="M119" i="74"/>
  <c r="M122" i="74"/>
  <c r="M124" i="74"/>
  <c r="M126" i="74"/>
  <c r="M129" i="74"/>
  <c r="M135" i="74"/>
  <c r="M136" i="74"/>
  <c r="M140" i="74"/>
  <c r="M145" i="74"/>
  <c r="D11" i="74"/>
  <c r="D12" i="74"/>
  <c r="D13" i="74"/>
  <c r="D14" i="74"/>
  <c r="D15" i="74"/>
  <c r="D16" i="74"/>
  <c r="D17" i="74"/>
  <c r="D18" i="74"/>
  <c r="D19" i="74"/>
  <c r="D20" i="74"/>
  <c r="D23" i="74"/>
  <c r="D28" i="74"/>
  <c r="D29" i="74"/>
  <c r="D30" i="74"/>
  <c r="D31" i="74"/>
  <c r="D34" i="74"/>
  <c r="D35" i="74"/>
  <c r="D40" i="74"/>
  <c r="D41" i="74"/>
  <c r="D42" i="74"/>
  <c r="D43" i="74"/>
  <c r="D48" i="74"/>
  <c r="D49" i="74"/>
  <c r="D50" i="74"/>
  <c r="D51" i="74"/>
  <c r="D52" i="74"/>
  <c r="D53" i="74"/>
  <c r="D54" i="74"/>
  <c r="D55" i="74"/>
  <c r="D56" i="74"/>
  <c r="D57" i="74"/>
  <c r="D58" i="74"/>
  <c r="D59" i="74"/>
  <c r="D60" i="74"/>
  <c r="D61" i="74"/>
  <c r="D68" i="74"/>
  <c r="D69" i="74"/>
  <c r="D70" i="74"/>
  <c r="D71" i="74"/>
  <c r="D74" i="74"/>
  <c r="D75" i="74"/>
  <c r="D82" i="74"/>
  <c r="D83" i="74"/>
  <c r="D84" i="74"/>
  <c r="D85" i="74"/>
  <c r="D88" i="74"/>
  <c r="D89" i="74"/>
  <c r="D91" i="74"/>
  <c r="D92" i="74"/>
  <c r="D93" i="74"/>
  <c r="D97" i="74"/>
  <c r="D98" i="74"/>
  <c r="D99" i="74"/>
  <c r="D100" i="74"/>
  <c r="D101" i="74"/>
  <c r="D103" i="74"/>
  <c r="D105" i="74"/>
  <c r="D106" i="74"/>
  <c r="D107" i="74"/>
  <c r="D108" i="74"/>
  <c r="D113" i="74"/>
  <c r="D116" i="74"/>
  <c r="D120" i="74"/>
  <c r="D121" i="74"/>
  <c r="D125" i="74"/>
  <c r="D127" i="74"/>
  <c r="D128" i="74"/>
  <c r="D130" i="74"/>
  <c r="D131" i="74"/>
  <c r="D132" i="74"/>
  <c r="D133" i="74"/>
  <c r="D134" i="74"/>
  <c r="D137" i="74"/>
  <c r="D138" i="74"/>
  <c r="D139" i="74"/>
  <c r="D141" i="74"/>
  <c r="D142" i="74"/>
  <c r="D143" i="74"/>
  <c r="D144" i="74"/>
  <c r="D21" i="74"/>
  <c r="D22" i="74"/>
  <c r="D24" i="74"/>
  <c r="D25" i="74"/>
  <c r="D33" i="74"/>
  <c r="D36" i="74"/>
  <c r="D37" i="74"/>
  <c r="D38" i="74"/>
  <c r="D39" i="74"/>
  <c r="D44" i="74"/>
  <c r="D45" i="74"/>
  <c r="D62" i="74"/>
  <c r="D63" i="74"/>
  <c r="D64" i="74"/>
  <c r="D65" i="74"/>
  <c r="D67" i="74"/>
  <c r="D72" i="74"/>
  <c r="D76" i="74"/>
  <c r="D77" i="74"/>
  <c r="D78" i="74"/>
  <c r="D79" i="74"/>
  <c r="D80" i="74"/>
  <c r="D81" i="74"/>
  <c r="D87" i="74"/>
  <c r="D90" i="74"/>
  <c r="D95" i="74"/>
  <c r="D96" i="74"/>
  <c r="D109" i="74"/>
  <c r="D110" i="74"/>
  <c r="D111" i="74"/>
  <c r="D112" i="74"/>
  <c r="D114" i="74"/>
  <c r="D115" i="74"/>
  <c r="D117" i="74"/>
  <c r="D118" i="74"/>
  <c r="D119" i="74"/>
  <c r="D122" i="74"/>
  <c r="D124" i="74"/>
  <c r="D126" i="74"/>
  <c r="D129" i="74"/>
  <c r="D135" i="74"/>
  <c r="D136" i="74"/>
  <c r="D140" i="74"/>
  <c r="D145" i="74"/>
  <c r="X6" i="71"/>
  <c r="X7" i="71"/>
  <c r="X8" i="71"/>
  <c r="X9" i="71"/>
  <c r="X10" i="71"/>
  <c r="X11" i="71"/>
  <c r="X12" i="71"/>
  <c r="X13" i="71"/>
  <c r="X14" i="71"/>
  <c r="X15" i="71"/>
  <c r="X16" i="71"/>
  <c r="X17" i="71"/>
  <c r="X18" i="71"/>
  <c r="X19" i="71"/>
  <c r="X20" i="71"/>
  <c r="X21" i="71"/>
  <c r="X22" i="71"/>
  <c r="X23" i="71"/>
  <c r="X24" i="71"/>
  <c r="X25" i="71"/>
  <c r="X26" i="71"/>
  <c r="X27" i="71"/>
  <c r="X28" i="71"/>
  <c r="X29" i="71"/>
  <c r="X30" i="71"/>
  <c r="X34" i="71"/>
  <c r="X35" i="71"/>
  <c r="X36" i="71"/>
  <c r="X37" i="71"/>
  <c r="X38" i="71"/>
  <c r="X39" i="71"/>
  <c r="X40" i="71"/>
  <c r="X41" i="71"/>
  <c r="X42" i="71"/>
  <c r="X43" i="71"/>
  <c r="X44" i="71"/>
  <c r="X45" i="71"/>
  <c r="X46" i="71"/>
  <c r="X47" i="71"/>
  <c r="X48" i="71"/>
  <c r="X49" i="71"/>
  <c r="X50" i="71"/>
  <c r="X51" i="71"/>
  <c r="X52" i="71"/>
  <c r="X53" i="71"/>
  <c r="X54" i="71"/>
  <c r="X55" i="71"/>
  <c r="X56" i="71"/>
  <c r="X57" i="71"/>
  <c r="X58" i="71"/>
  <c r="X59" i="71"/>
  <c r="X60" i="71"/>
  <c r="X61" i="71"/>
  <c r="X62" i="71"/>
  <c r="X63" i="71"/>
  <c r="X64" i="71"/>
  <c r="X65" i="71"/>
  <c r="X66" i="71"/>
  <c r="X67" i="71"/>
  <c r="X68" i="71"/>
  <c r="X69" i="71"/>
  <c r="X70" i="71"/>
  <c r="X71" i="71"/>
  <c r="X72" i="71"/>
  <c r="X73" i="71"/>
  <c r="X74" i="71"/>
  <c r="X75" i="71"/>
  <c r="X76" i="71"/>
  <c r="X77" i="71"/>
  <c r="X78" i="71"/>
  <c r="X79" i="71"/>
  <c r="X80" i="71"/>
  <c r="X81" i="71"/>
  <c r="X82" i="71"/>
  <c r="X83" i="71"/>
  <c r="X84" i="71"/>
  <c r="X85" i="71"/>
  <c r="X86" i="71"/>
  <c r="X87" i="71"/>
  <c r="X88" i="71"/>
  <c r="X89" i="71"/>
  <c r="X90" i="71"/>
  <c r="X91" i="71"/>
  <c r="X92" i="71"/>
  <c r="X93" i="71"/>
  <c r="X94" i="71"/>
  <c r="X95" i="71"/>
  <c r="X96" i="71"/>
  <c r="X97" i="71"/>
  <c r="X98" i="71"/>
  <c r="X99" i="71"/>
  <c r="X100" i="71"/>
  <c r="X101" i="71"/>
  <c r="X102" i="71"/>
  <c r="X103" i="71"/>
  <c r="X104" i="71"/>
  <c r="X105" i="71"/>
  <c r="X107" i="71"/>
  <c r="X108" i="71"/>
  <c r="X109" i="71"/>
  <c r="X110" i="71"/>
  <c r="X111" i="71"/>
  <c r="X112" i="71"/>
  <c r="X113" i="71"/>
  <c r="X114" i="71"/>
  <c r="X115" i="71"/>
  <c r="X116" i="71"/>
  <c r="X117" i="71"/>
  <c r="X118" i="71"/>
  <c r="X119" i="71"/>
  <c r="X120" i="71"/>
  <c r="X121" i="71"/>
  <c r="X122" i="71"/>
  <c r="X124" i="71"/>
  <c r="X125" i="71"/>
  <c r="X126" i="71"/>
  <c r="X127" i="71"/>
  <c r="X128" i="71"/>
  <c r="X129" i="71"/>
  <c r="X130" i="71"/>
  <c r="X131" i="71"/>
  <c r="X132" i="71"/>
  <c r="X133" i="71"/>
  <c r="X134" i="71"/>
  <c r="X135" i="71"/>
  <c r="X136" i="71"/>
  <c r="X137" i="71"/>
  <c r="X138" i="71"/>
  <c r="X139" i="71"/>
  <c r="X140" i="71"/>
  <c r="X141" i="71"/>
  <c r="X142" i="71"/>
  <c r="X143" i="71"/>
  <c r="X144" i="71"/>
  <c r="X145" i="71"/>
  <c r="X146" i="71"/>
  <c r="X147" i="71"/>
  <c r="X148" i="71"/>
  <c r="X149" i="71"/>
  <c r="X150" i="71"/>
  <c r="X151" i="71"/>
  <c r="X153" i="71"/>
  <c r="X154" i="71"/>
  <c r="X155" i="71"/>
  <c r="X157" i="71"/>
  <c r="X158" i="71"/>
  <c r="X159" i="71"/>
  <c r="X160" i="71"/>
  <c r="X161" i="71"/>
  <c r="X162" i="71"/>
  <c r="X163" i="71"/>
  <c r="X164" i="71"/>
  <c r="X165" i="71"/>
  <c r="X166" i="71"/>
  <c r="X167" i="71"/>
  <c r="X168" i="71"/>
  <c r="X169" i="71"/>
  <c r="X170" i="71"/>
  <c r="X171" i="71"/>
  <c r="X172" i="71"/>
  <c r="X173" i="71"/>
  <c r="X174" i="71"/>
  <c r="X175" i="71"/>
  <c r="X176" i="71"/>
  <c r="X177" i="71"/>
  <c r="X178" i="71"/>
  <c r="X179" i="71"/>
  <c r="X180" i="71"/>
  <c r="X181" i="71"/>
  <c r="X182" i="71"/>
  <c r="X183" i="71"/>
  <c r="X184" i="71"/>
  <c r="X185" i="71"/>
  <c r="X186" i="71"/>
  <c r="X187" i="71"/>
  <c r="X188" i="71"/>
  <c r="X189" i="71"/>
  <c r="X190" i="71"/>
  <c r="X191" i="71"/>
  <c r="X192" i="71"/>
  <c r="X193" i="71"/>
  <c r="X194" i="71"/>
  <c r="X195" i="71"/>
  <c r="X196" i="71"/>
  <c r="X197" i="71"/>
  <c r="X198" i="71"/>
  <c r="X199" i="71"/>
  <c r="X200" i="71"/>
  <c r="X201" i="71"/>
  <c r="X202" i="71"/>
  <c r="X203" i="71"/>
  <c r="X204" i="71"/>
  <c r="X205" i="71"/>
  <c r="X206" i="71"/>
  <c r="X207" i="71"/>
  <c r="X209" i="71"/>
  <c r="X210" i="71"/>
  <c r="X211" i="71"/>
  <c r="X212" i="71"/>
  <c r="X213" i="71"/>
  <c r="X214" i="71"/>
  <c r="X215" i="71"/>
  <c r="X216" i="71"/>
  <c r="X217" i="71"/>
  <c r="X218" i="71"/>
  <c r="X219" i="71"/>
  <c r="X220" i="71"/>
  <c r="X221" i="71"/>
  <c r="X223" i="71"/>
  <c r="X224" i="71"/>
  <c r="X225" i="71"/>
  <c r="X226" i="71"/>
  <c r="X227" i="71"/>
  <c r="X228" i="71"/>
  <c r="X229" i="71"/>
  <c r="X230" i="71"/>
  <c r="X231" i="71"/>
  <c r="X232" i="71"/>
  <c r="X233" i="71"/>
  <c r="X234" i="71"/>
  <c r="X235" i="71"/>
  <c r="X236" i="71"/>
  <c r="X237" i="71"/>
  <c r="X238" i="71"/>
  <c r="X239" i="71"/>
  <c r="X240" i="71"/>
  <c r="X241" i="71"/>
  <c r="X242" i="71"/>
  <c r="X243" i="71"/>
  <c r="X244" i="71"/>
  <c r="X245" i="71"/>
  <c r="X246" i="71"/>
  <c r="X247" i="71"/>
  <c r="X248" i="71"/>
  <c r="X249" i="71"/>
  <c r="X250" i="71"/>
  <c r="X251" i="71"/>
  <c r="X252" i="71"/>
  <c r="X253" i="71"/>
  <c r="X254" i="71"/>
  <c r="X255" i="71"/>
  <c r="X256" i="71"/>
  <c r="X257" i="71"/>
  <c r="X258" i="71"/>
  <c r="X259" i="71"/>
  <c r="X260" i="71"/>
  <c r="X261" i="71"/>
  <c r="X262" i="71"/>
  <c r="X263" i="71"/>
  <c r="X264" i="71"/>
  <c r="X265" i="71"/>
  <c r="X266" i="71"/>
  <c r="X267" i="71"/>
  <c r="X268" i="71"/>
  <c r="X269" i="71"/>
  <c r="X270" i="71"/>
  <c r="X271" i="71"/>
  <c r="X272" i="71"/>
  <c r="X273" i="71"/>
  <c r="X274" i="71"/>
  <c r="X275" i="71"/>
  <c r="X276" i="71"/>
  <c r="X277" i="71"/>
  <c r="X278" i="71"/>
  <c r="X279" i="71"/>
  <c r="X280" i="71"/>
  <c r="X281" i="71"/>
  <c r="X282" i="71"/>
  <c r="X283" i="71"/>
  <c r="X284" i="71"/>
  <c r="X285" i="71"/>
  <c r="X286" i="71"/>
  <c r="X287" i="71"/>
  <c r="X288" i="71"/>
  <c r="X289" i="71"/>
  <c r="X291" i="71"/>
  <c r="X292" i="71"/>
  <c r="X293" i="71"/>
  <c r="X294" i="71"/>
  <c r="X295" i="71"/>
  <c r="X296" i="71"/>
  <c r="X297" i="71"/>
  <c r="X298" i="71"/>
  <c r="X299" i="71"/>
  <c r="X300" i="71"/>
  <c r="X301" i="71"/>
  <c r="X302" i="71"/>
  <c r="X303" i="71"/>
  <c r="X304" i="71"/>
  <c r="X305" i="71"/>
  <c r="X306" i="71"/>
  <c r="X307" i="71"/>
  <c r="X308" i="71"/>
  <c r="X309" i="71"/>
  <c r="X310" i="71"/>
  <c r="X311" i="71"/>
  <c r="X312" i="71"/>
  <c r="X313" i="71"/>
  <c r="X314" i="71"/>
  <c r="X315" i="71"/>
  <c r="X316" i="71"/>
  <c r="X317" i="71"/>
  <c r="X318" i="71"/>
  <c r="X319" i="71"/>
  <c r="X320" i="71"/>
  <c r="X321" i="71"/>
  <c r="X322" i="71"/>
  <c r="X323" i="71"/>
  <c r="X324" i="71"/>
  <c r="X325" i="71"/>
  <c r="X326" i="71"/>
  <c r="X327" i="71"/>
  <c r="X328" i="71"/>
  <c r="X329" i="71"/>
  <c r="X330" i="71"/>
  <c r="X331" i="71"/>
  <c r="X332" i="71"/>
  <c r="X333" i="71"/>
  <c r="X334" i="71"/>
  <c r="X336" i="71"/>
  <c r="Y336" i="71" s="1"/>
  <c r="X337" i="71"/>
  <c r="X338" i="71"/>
  <c r="Z337" i="71"/>
  <c r="Z336" i="71"/>
  <c r="Z334" i="71"/>
  <c r="Z333" i="71"/>
  <c r="Z327" i="71"/>
  <c r="Z326" i="71"/>
  <c r="Z325" i="71"/>
  <c r="Z324" i="71"/>
  <c r="Z323" i="71"/>
  <c r="Z322" i="71"/>
  <c r="Z321" i="71"/>
  <c r="Z320" i="71"/>
  <c r="Z319" i="71"/>
  <c r="Z318" i="71"/>
  <c r="Z317" i="71"/>
  <c r="Z316" i="71"/>
  <c r="Z314" i="71"/>
  <c r="Z312" i="71"/>
  <c r="Z311" i="71"/>
  <c r="Z310" i="71"/>
  <c r="Z309" i="71"/>
  <c r="Z308" i="71"/>
  <c r="Z307" i="71"/>
  <c r="Z306" i="71"/>
  <c r="Z305" i="71"/>
  <c r="Z304" i="71"/>
  <c r="Z303" i="71"/>
  <c r="Z302" i="71"/>
  <c r="Z301" i="71"/>
  <c r="Z300" i="71"/>
  <c r="Z299" i="71"/>
  <c r="Z298" i="71"/>
  <c r="Z297" i="71"/>
  <c r="Z296" i="71"/>
  <c r="Z295" i="71"/>
  <c r="Z294" i="71"/>
  <c r="Z293" i="71"/>
  <c r="Z291" i="71"/>
  <c r="Z288" i="71"/>
  <c r="Z286" i="71"/>
  <c r="Z285" i="71"/>
  <c r="Z278" i="71"/>
  <c r="Z277" i="71"/>
  <c r="Z276" i="71"/>
  <c r="Z275" i="71"/>
  <c r="Z274" i="71"/>
  <c r="Z273" i="71"/>
  <c r="Z272" i="71"/>
  <c r="Z271" i="71"/>
  <c r="Z270" i="71"/>
  <c r="Z269" i="71"/>
  <c r="Z268" i="71"/>
  <c r="Z267" i="71"/>
  <c r="Z266" i="71"/>
  <c r="Z265" i="71"/>
  <c r="Z264" i="71"/>
  <c r="Z263" i="71"/>
  <c r="Z262" i="71"/>
  <c r="Z261" i="71"/>
  <c r="Z260" i="71"/>
  <c r="Z259" i="71"/>
  <c r="Z258" i="71"/>
  <c r="Z257" i="71"/>
  <c r="Z256" i="71"/>
  <c r="Z255" i="71"/>
  <c r="Z254" i="71"/>
  <c r="Z253" i="71"/>
  <c r="Z252" i="71"/>
  <c r="Z251" i="71"/>
  <c r="Z250" i="71"/>
  <c r="Z249" i="71"/>
  <c r="Z248" i="71"/>
  <c r="Z247" i="71"/>
  <c r="Z246" i="71"/>
  <c r="Z245" i="71"/>
  <c r="Z244" i="71"/>
  <c r="Z243" i="71"/>
  <c r="Z242" i="71"/>
  <c r="Z240" i="71"/>
  <c r="Z239" i="71"/>
  <c r="Z238" i="71"/>
  <c r="Z237" i="71"/>
  <c r="Z236" i="71"/>
  <c r="Z235" i="71"/>
  <c r="Z234" i="71"/>
  <c r="Z233" i="71"/>
  <c r="Z232" i="71"/>
  <c r="Z231" i="71"/>
  <c r="Z230" i="71"/>
  <c r="Z228" i="71"/>
  <c r="Z226" i="71"/>
  <c r="Z225" i="71"/>
  <c r="Z223" i="71"/>
  <c r="Z221" i="71"/>
  <c r="Z220" i="71"/>
  <c r="Z219" i="71"/>
  <c r="Z217" i="71"/>
  <c r="Z216" i="71"/>
  <c r="Z214" i="71"/>
  <c r="Z213" i="71"/>
  <c r="Z212" i="71"/>
  <c r="Z210" i="71"/>
  <c r="Z207" i="71"/>
  <c r="Z206" i="71"/>
  <c r="Z205" i="71"/>
  <c r="Z204" i="71"/>
  <c r="Z203" i="71"/>
  <c r="Z202" i="71"/>
  <c r="Z199" i="71"/>
  <c r="Z198" i="71"/>
  <c r="Z197" i="71"/>
  <c r="Z196" i="71"/>
  <c r="Z195" i="71"/>
  <c r="Z193" i="71"/>
  <c r="Z192" i="71"/>
  <c r="Z191" i="71"/>
  <c r="Z190" i="71"/>
  <c r="Z188" i="71"/>
  <c r="Z187" i="71"/>
  <c r="Z186" i="71"/>
  <c r="Z184" i="71"/>
  <c r="Z183" i="71"/>
  <c r="Z182" i="71"/>
  <c r="Z180" i="71"/>
  <c r="Z179" i="71"/>
  <c r="Z178" i="71"/>
  <c r="Z177" i="71"/>
  <c r="Z176" i="71"/>
  <c r="Z175" i="71"/>
  <c r="Z174" i="71"/>
  <c r="Z173" i="71"/>
  <c r="Z172" i="71"/>
  <c r="Z171" i="71"/>
  <c r="Z170" i="71"/>
  <c r="Z169" i="71"/>
  <c r="Z168" i="71"/>
  <c r="Z167" i="71"/>
  <c r="Z166" i="71"/>
  <c r="Z165" i="71"/>
  <c r="Z163" i="71"/>
  <c r="Z162" i="71"/>
  <c r="Z161" i="71"/>
  <c r="Z160" i="71"/>
  <c r="Z159" i="71"/>
  <c r="Z158" i="71"/>
  <c r="Z157" i="71"/>
  <c r="Z155" i="71"/>
  <c r="Z154" i="71"/>
  <c r="Z153" i="71"/>
  <c r="Z151" i="71"/>
  <c r="Z150" i="71"/>
  <c r="Z149" i="71"/>
  <c r="Z148" i="71"/>
  <c r="Z146" i="71"/>
  <c r="Z144" i="71"/>
  <c r="Z143" i="71"/>
  <c r="Z142" i="71"/>
  <c r="Z141" i="71"/>
  <c r="Z140" i="71"/>
  <c r="Z139" i="71"/>
  <c r="Z138" i="71"/>
  <c r="Z135" i="71"/>
  <c r="Z134" i="71"/>
  <c r="Z133" i="71"/>
  <c r="Z132" i="71"/>
  <c r="Z131" i="71"/>
  <c r="Z130" i="71"/>
  <c r="Z129" i="71"/>
  <c r="Z128" i="71"/>
  <c r="Z127" i="71"/>
  <c r="Z126" i="71"/>
  <c r="Z125" i="71"/>
  <c r="Z123" i="71"/>
  <c r="Z122" i="71"/>
  <c r="Z121" i="71"/>
  <c r="Z119" i="71"/>
  <c r="Z118" i="71"/>
  <c r="Z117" i="71"/>
  <c r="Z112" i="71"/>
  <c r="Z111" i="71"/>
  <c r="Z110" i="71"/>
  <c r="Z109" i="71"/>
  <c r="Z107" i="71"/>
  <c r="Z105" i="71"/>
  <c r="Z104" i="71"/>
  <c r="Z103" i="71"/>
  <c r="Z102" i="71"/>
  <c r="Z100" i="71"/>
  <c r="Z97" i="71"/>
  <c r="Z96" i="71"/>
  <c r="Z93" i="71"/>
  <c r="Z92" i="71"/>
  <c r="Z85" i="71"/>
  <c r="Z84" i="71"/>
  <c r="Z83" i="71"/>
  <c r="Z82" i="71"/>
  <c r="Z81" i="71"/>
  <c r="Z80" i="71"/>
  <c r="Z79" i="71"/>
  <c r="Z78" i="71"/>
  <c r="Z77" i="71"/>
  <c r="Z76" i="71"/>
  <c r="Z67" i="71"/>
  <c r="Z66" i="71"/>
  <c r="Z65" i="71"/>
  <c r="Z64" i="71"/>
  <c r="Z63" i="71"/>
  <c r="Z62" i="71"/>
  <c r="Z61" i="71"/>
  <c r="Z60" i="71"/>
  <c r="Z58" i="71"/>
  <c r="Z57" i="71"/>
  <c r="Z56" i="71"/>
  <c r="Z55" i="71"/>
  <c r="Z54" i="71"/>
  <c r="Z53" i="71"/>
  <c r="Z52" i="71"/>
  <c r="Z51" i="71"/>
  <c r="Z50" i="71"/>
  <c r="Z49" i="71"/>
  <c r="Z48" i="71"/>
  <c r="Z47" i="71"/>
  <c r="Z46" i="71"/>
  <c r="Z43" i="71"/>
  <c r="Z42" i="71"/>
  <c r="Z41" i="71"/>
  <c r="Z40" i="71"/>
  <c r="Z39" i="71"/>
  <c r="Z38" i="71"/>
  <c r="Z37" i="71"/>
  <c r="Z36" i="71"/>
  <c r="Z35" i="71"/>
  <c r="Z34" i="71"/>
  <c r="Z29" i="71"/>
  <c r="Z28" i="71"/>
  <c r="Z26" i="71"/>
  <c r="Z24" i="71"/>
  <c r="Z23" i="71"/>
  <c r="Z22" i="71"/>
  <c r="Z21" i="71"/>
  <c r="Z20" i="71"/>
  <c r="Z19" i="71"/>
  <c r="Z18" i="71"/>
  <c r="Z17" i="71"/>
  <c r="Z15" i="71"/>
  <c r="Z14" i="71"/>
  <c r="Z13" i="71"/>
  <c r="Z12" i="71"/>
  <c r="Z11" i="71"/>
  <c r="Z10" i="71"/>
  <c r="Z8" i="71"/>
  <c r="Z7" i="71"/>
  <c r="Z6" i="71"/>
  <c r="J145" i="74"/>
  <c r="J140" i="74"/>
  <c r="J136" i="74"/>
  <c r="J135" i="74"/>
  <c r="J129" i="74"/>
  <c r="J126" i="74"/>
  <c r="J124" i="74"/>
  <c r="J122" i="74"/>
  <c r="J119" i="74"/>
  <c r="J118" i="74"/>
  <c r="J117" i="74"/>
  <c r="J115" i="74"/>
  <c r="J114" i="74"/>
  <c r="J112" i="74"/>
  <c r="J111" i="74"/>
  <c r="J110" i="74"/>
  <c r="J109" i="74"/>
  <c r="J96" i="74"/>
  <c r="J95" i="74"/>
  <c r="J90" i="74"/>
  <c r="J87" i="74"/>
  <c r="J81" i="74"/>
  <c r="J80" i="74"/>
  <c r="J79" i="74"/>
  <c r="J78" i="74"/>
  <c r="J77" i="74"/>
  <c r="J76" i="74"/>
  <c r="J72" i="74"/>
  <c r="J67" i="74"/>
  <c r="J65" i="74"/>
  <c r="J64" i="74"/>
  <c r="J63" i="74"/>
  <c r="J62" i="74"/>
  <c r="J45" i="74"/>
  <c r="J44" i="74"/>
  <c r="J39" i="74"/>
  <c r="J38" i="74"/>
  <c r="J37" i="74"/>
  <c r="J36" i="74"/>
  <c r="J33" i="74"/>
  <c r="J25" i="74"/>
  <c r="J24" i="74"/>
  <c r="J22" i="74"/>
  <c r="J21" i="74"/>
  <c r="J4" i="74"/>
  <c r="J144" i="74"/>
  <c r="J143" i="74"/>
  <c r="J142" i="74"/>
  <c r="J141" i="74"/>
  <c r="J139" i="74"/>
  <c r="J138" i="74"/>
  <c r="J137" i="74"/>
  <c r="J134" i="74"/>
  <c r="J133" i="74"/>
  <c r="J132" i="74"/>
  <c r="J131" i="74"/>
  <c r="J130" i="74"/>
  <c r="J128" i="74"/>
  <c r="J127" i="74"/>
  <c r="J125" i="74"/>
  <c r="J121" i="74"/>
  <c r="J120" i="74"/>
  <c r="J116" i="74"/>
  <c r="J113" i="74"/>
  <c r="J108" i="74"/>
  <c r="J107" i="74"/>
  <c r="J106" i="74"/>
  <c r="J105" i="74"/>
  <c r="J103" i="74"/>
  <c r="J101" i="74"/>
  <c r="J100" i="74"/>
  <c r="J99" i="74"/>
  <c r="J98" i="74"/>
  <c r="J97" i="74"/>
  <c r="J93" i="74"/>
  <c r="J92" i="74"/>
  <c r="J91" i="74"/>
  <c r="J89" i="74"/>
  <c r="J88" i="74"/>
  <c r="J85" i="74"/>
  <c r="J84" i="74"/>
  <c r="J83" i="74"/>
  <c r="J82" i="74"/>
  <c r="J75" i="74"/>
  <c r="J74" i="74"/>
  <c r="J71" i="74"/>
  <c r="J70" i="74"/>
  <c r="J69" i="74"/>
  <c r="J68" i="74"/>
  <c r="J61" i="74"/>
  <c r="J60" i="74"/>
  <c r="J59" i="74"/>
  <c r="J58" i="74"/>
  <c r="J57" i="74"/>
  <c r="J56" i="74"/>
  <c r="J55" i="74"/>
  <c r="J54" i="74"/>
  <c r="J53" i="74"/>
  <c r="J52" i="74"/>
  <c r="J51" i="74"/>
  <c r="J50" i="74"/>
  <c r="J49" i="74"/>
  <c r="J48" i="74"/>
  <c r="J43" i="74"/>
  <c r="J42" i="74"/>
  <c r="J41" i="74"/>
  <c r="J40" i="74"/>
  <c r="J35" i="74"/>
  <c r="J34" i="74"/>
  <c r="J32" i="74"/>
  <c r="J31" i="74"/>
  <c r="J30" i="74"/>
  <c r="J29" i="74"/>
  <c r="J28" i="74"/>
  <c r="J23" i="74"/>
  <c r="J20" i="74"/>
  <c r="J19" i="74"/>
  <c r="J18" i="74"/>
  <c r="J17" i="74"/>
  <c r="J16" i="74"/>
  <c r="J15" i="74"/>
  <c r="J14" i="74"/>
  <c r="J13" i="74"/>
  <c r="J12" i="74"/>
  <c r="J11" i="74"/>
  <c r="J10" i="74"/>
  <c r="J9" i="74"/>
  <c r="J8" i="74"/>
  <c r="J7" i="74"/>
  <c r="J6" i="74"/>
  <c r="J5" i="74"/>
  <c r="J3" i="74"/>
  <c r="D6" i="52"/>
  <c r="AL129" i="71" l="1"/>
  <c r="AL29" i="71"/>
  <c r="AL232" i="71"/>
  <c r="AL174" i="71"/>
  <c r="AL151" i="71"/>
  <c r="AL134" i="71"/>
  <c r="AL119" i="71"/>
  <c r="AL96" i="71"/>
  <c r="AL83" i="71"/>
  <c r="AL79" i="71"/>
  <c r="AL67" i="71"/>
  <c r="AL56" i="71"/>
  <c r="AL34" i="71"/>
  <c r="AL22" i="71"/>
  <c r="AL18" i="71"/>
  <c r="AL13" i="71"/>
  <c r="AL9" i="71"/>
  <c r="AL60" i="71"/>
  <c r="AL7" i="71"/>
  <c r="AL219" i="71"/>
  <c r="AL173" i="71"/>
  <c r="AL150" i="71"/>
  <c r="AL133" i="71"/>
  <c r="AL118" i="71"/>
  <c r="AL93" i="71"/>
  <c r="AL82" i="71"/>
  <c r="AL78" i="71"/>
  <c r="AL66" i="71"/>
  <c r="AL55" i="71"/>
  <c r="AL28" i="71"/>
  <c r="AL21" i="71"/>
  <c r="AL17" i="71"/>
  <c r="AL12" i="71"/>
  <c r="AL8" i="71"/>
  <c r="AL58" i="71"/>
  <c r="AL244" i="71"/>
  <c r="AL205" i="71"/>
  <c r="AL167" i="71"/>
  <c r="AL148" i="71"/>
  <c r="AL128" i="71"/>
  <c r="AL117" i="71"/>
  <c r="AL85" i="71"/>
  <c r="AL81" i="71"/>
  <c r="AL77" i="71"/>
  <c r="AL64" i="71"/>
  <c r="AL43" i="71"/>
  <c r="AL24" i="71"/>
  <c r="AL20" i="71"/>
  <c r="AL15" i="71"/>
  <c r="AL11" i="71"/>
  <c r="AL6" i="71"/>
  <c r="AL57" i="71"/>
  <c r="AL243" i="71"/>
  <c r="AL198" i="71"/>
  <c r="AL153" i="71"/>
  <c r="AL146" i="71"/>
  <c r="AL125" i="71"/>
  <c r="AL103" i="71"/>
  <c r="AL84" i="71"/>
  <c r="AL80" i="71"/>
  <c r="AL76" i="71"/>
  <c r="AL63" i="71"/>
  <c r="AL37" i="71"/>
  <c r="AL23" i="71"/>
  <c r="AL19" i="71"/>
  <c r="AL14" i="71"/>
  <c r="AL10" i="71"/>
  <c r="G93" i="74"/>
  <c r="F93" i="74"/>
  <c r="G47" i="74"/>
  <c r="G104" i="74"/>
  <c r="G102" i="74"/>
  <c r="H135" i="74"/>
  <c r="H111" i="74"/>
  <c r="AK189" i="71" s="1"/>
  <c r="H76" i="74"/>
  <c r="AK71" i="71"/>
  <c r="H33" i="74"/>
  <c r="H21" i="74"/>
  <c r="H131" i="74"/>
  <c r="H105" i="74"/>
  <c r="H85" i="74"/>
  <c r="H52" i="74"/>
  <c r="H145" i="74"/>
  <c r="H129" i="74"/>
  <c r="H122" i="74"/>
  <c r="AK224" i="71" s="1"/>
  <c r="H115" i="74"/>
  <c r="AK201" i="71" s="1"/>
  <c r="H110" i="74"/>
  <c r="AK185" i="71" s="1"/>
  <c r="H90" i="74"/>
  <c r="H79" i="74"/>
  <c r="H72" i="74"/>
  <c r="H64" i="74"/>
  <c r="AK70" i="71"/>
  <c r="H38" i="74"/>
  <c r="H25" i="74"/>
  <c r="H4" i="74"/>
  <c r="H141" i="74"/>
  <c r="H134" i="74"/>
  <c r="H130" i="74"/>
  <c r="H121" i="74"/>
  <c r="H108" i="74"/>
  <c r="H103" i="74"/>
  <c r="H98" i="74"/>
  <c r="H91" i="74"/>
  <c r="H84" i="74"/>
  <c r="H74" i="74"/>
  <c r="H69" i="74"/>
  <c r="H59" i="74"/>
  <c r="H55" i="74"/>
  <c r="H51" i="74"/>
  <c r="H43" i="74"/>
  <c r="H35" i="74"/>
  <c r="H30" i="74"/>
  <c r="H20" i="74"/>
  <c r="H16" i="74"/>
  <c r="H9" i="74"/>
  <c r="H5" i="74"/>
  <c r="H117" i="74"/>
  <c r="H80" i="74"/>
  <c r="H142" i="74"/>
  <c r="H125" i="74"/>
  <c r="H99" i="74"/>
  <c r="H75" i="74"/>
  <c r="H60" i="74"/>
  <c r="H48" i="74"/>
  <c r="H31" i="74"/>
  <c r="H10" i="74"/>
  <c r="H140" i="74"/>
  <c r="H126" i="74"/>
  <c r="H119" i="74"/>
  <c r="H114" i="74"/>
  <c r="H109" i="74"/>
  <c r="H87" i="74"/>
  <c r="AK124" i="71" s="1"/>
  <c r="H78" i="74"/>
  <c r="AK113" i="71" s="1"/>
  <c r="H67" i="74"/>
  <c r="H63" i="74"/>
  <c r="H45" i="74"/>
  <c r="H37" i="74"/>
  <c r="H24" i="74"/>
  <c r="H144" i="74"/>
  <c r="H139" i="74"/>
  <c r="H133" i="74"/>
  <c r="H128" i="74"/>
  <c r="H120" i="74"/>
  <c r="H107" i="74"/>
  <c r="H101" i="74"/>
  <c r="H97" i="74"/>
  <c r="H89" i="74"/>
  <c r="H83" i="74"/>
  <c r="H68" i="74"/>
  <c r="H58" i="74"/>
  <c r="H54" i="74"/>
  <c r="H50" i="74"/>
  <c r="H42" i="74"/>
  <c r="H34" i="74"/>
  <c r="H29" i="74"/>
  <c r="H19" i="74"/>
  <c r="H15" i="74"/>
  <c r="H12" i="74"/>
  <c r="H8" i="74"/>
  <c r="H3" i="74"/>
  <c r="H95" i="74"/>
  <c r="H65" i="74"/>
  <c r="H39" i="74"/>
  <c r="H137" i="74"/>
  <c r="H113" i="74"/>
  <c r="H92" i="74"/>
  <c r="H70" i="74"/>
  <c r="H56" i="74"/>
  <c r="H40" i="74"/>
  <c r="H23" i="74"/>
  <c r="H17" i="74"/>
  <c r="H13" i="74"/>
  <c r="H6" i="74"/>
  <c r="H136" i="74"/>
  <c r="H124" i="74"/>
  <c r="H118" i="74"/>
  <c r="H112" i="74"/>
  <c r="H96" i="74"/>
  <c r="H81" i="74"/>
  <c r="H77" i="74"/>
  <c r="H62" i="74"/>
  <c r="H44" i="74"/>
  <c r="H36" i="74"/>
  <c r="H22" i="74"/>
  <c r="H143" i="74"/>
  <c r="H138" i="74"/>
  <c r="H132" i="74"/>
  <c r="H127" i="74"/>
  <c r="H116" i="74"/>
  <c r="H106" i="74"/>
  <c r="H100" i="74"/>
  <c r="H93" i="74"/>
  <c r="H88" i="74"/>
  <c r="H82" i="74"/>
  <c r="H71" i="74"/>
  <c r="H61" i="74"/>
  <c r="H57" i="74"/>
  <c r="H53" i="74"/>
  <c r="H49" i="74"/>
  <c r="H41" i="74"/>
  <c r="H32" i="74"/>
  <c r="H28" i="74"/>
  <c r="H18" i="74"/>
  <c r="H14" i="74"/>
  <c r="H11" i="74"/>
  <c r="H7" i="74"/>
  <c r="I36" i="74"/>
  <c r="Y127" i="74"/>
  <c r="Y113" i="74"/>
  <c r="Y103" i="74"/>
  <c r="Y97" i="74"/>
  <c r="Y88" i="74"/>
  <c r="Y75" i="74"/>
  <c r="Y60" i="74"/>
  <c r="Y56" i="74"/>
  <c r="Y52" i="74"/>
  <c r="Y40" i="74"/>
  <c r="Y29" i="74"/>
  <c r="Y19" i="74"/>
  <c r="Y15" i="74"/>
  <c r="Y11" i="74"/>
  <c r="I7" i="74"/>
  <c r="I90" i="74"/>
  <c r="I24" i="74"/>
  <c r="Y125" i="74"/>
  <c r="Y107" i="74"/>
  <c r="Y101" i="74"/>
  <c r="Y92" i="74"/>
  <c r="Y84" i="74"/>
  <c r="Y71" i="74"/>
  <c r="Y59" i="74"/>
  <c r="Y55" i="74"/>
  <c r="I43" i="74"/>
  <c r="I35" i="74"/>
  <c r="Y28" i="74"/>
  <c r="I18" i="74"/>
  <c r="Y14" i="74"/>
  <c r="Y10" i="74"/>
  <c r="Y6" i="74"/>
  <c r="I39" i="74"/>
  <c r="I4" i="74"/>
  <c r="Y121" i="74"/>
  <c r="Y106" i="74"/>
  <c r="Y100" i="74"/>
  <c r="Y91" i="74"/>
  <c r="Y83" i="74"/>
  <c r="Y68" i="74"/>
  <c r="Y58" i="74"/>
  <c r="Y54" i="74"/>
  <c r="Y42" i="74"/>
  <c r="Y34" i="74"/>
  <c r="Y23" i="74"/>
  <c r="Y17" i="74"/>
  <c r="Y13" i="74"/>
  <c r="Y9" i="74"/>
  <c r="Y5" i="74"/>
  <c r="I37" i="74"/>
  <c r="Y128" i="74"/>
  <c r="Y116" i="74"/>
  <c r="Y105" i="74"/>
  <c r="Y99" i="74"/>
  <c r="Y89" i="74"/>
  <c r="Y82" i="74"/>
  <c r="Y61" i="74"/>
  <c r="I57" i="74"/>
  <c r="Y53" i="74"/>
  <c r="Y41" i="74"/>
  <c r="I31" i="74"/>
  <c r="Y20" i="74"/>
  <c r="I16" i="74"/>
  <c r="Y12" i="74"/>
  <c r="Y8" i="74"/>
  <c r="I3" i="74"/>
  <c r="F70" i="74"/>
  <c r="Y31" i="74"/>
  <c r="Y39" i="74"/>
  <c r="Y43" i="74"/>
  <c r="Y35" i="74"/>
  <c r="Y24" i="74"/>
  <c r="Y16" i="74"/>
  <c r="Y90" i="74"/>
  <c r="Y57" i="74"/>
  <c r="Y37" i="74"/>
  <c r="Y4" i="74"/>
  <c r="Y36" i="74"/>
  <c r="Y18" i="74"/>
  <c r="Y7" i="74"/>
  <c r="Y3" i="74"/>
  <c r="G122" i="74"/>
  <c r="G115" i="74"/>
  <c r="G110" i="74"/>
  <c r="G72" i="74"/>
  <c r="G64" i="74"/>
  <c r="G33" i="74"/>
  <c r="G143" i="74"/>
  <c r="G138" i="74"/>
  <c r="G126" i="74"/>
  <c r="G119" i="74"/>
  <c r="G109" i="74"/>
  <c r="G87" i="74"/>
  <c r="G78" i="74"/>
  <c r="G67" i="74"/>
  <c r="G63" i="74"/>
  <c r="G25" i="74"/>
  <c r="G142" i="74"/>
  <c r="G85" i="74"/>
  <c r="G70" i="74"/>
  <c r="G136" i="74"/>
  <c r="G124" i="74"/>
  <c r="G112" i="74"/>
  <c r="G96" i="74"/>
  <c r="G81" i="74"/>
  <c r="G77" i="74"/>
  <c r="G62" i="74"/>
  <c r="G141" i="74"/>
  <c r="G134" i="74"/>
  <c r="G108" i="74"/>
  <c r="G74" i="74"/>
  <c r="G30" i="74"/>
  <c r="G111" i="74"/>
  <c r="G95" i="74"/>
  <c r="G80" i="74"/>
  <c r="G76" i="74"/>
  <c r="G65" i="74"/>
  <c r="G22" i="74"/>
  <c r="G144" i="74"/>
  <c r="G139" i="74"/>
  <c r="G133" i="74"/>
  <c r="G120" i="74"/>
  <c r="F122" i="74"/>
  <c r="F115" i="74"/>
  <c r="F110" i="74"/>
  <c r="F79" i="74"/>
  <c r="F72" i="74"/>
  <c r="AL25" i="71"/>
  <c r="F143" i="74"/>
  <c r="F138" i="74"/>
  <c r="AL73" i="71"/>
  <c r="F126" i="74"/>
  <c r="F119" i="74"/>
  <c r="F109" i="74"/>
  <c r="F87" i="74"/>
  <c r="F78" i="74"/>
  <c r="AL59" i="71"/>
  <c r="F142" i="74"/>
  <c r="AL290" i="71"/>
  <c r="F85" i="74"/>
  <c r="AL72" i="71"/>
  <c r="AL229" i="71"/>
  <c r="F81" i="74"/>
  <c r="F77" i="74"/>
  <c r="F141" i="74"/>
  <c r="F134" i="74"/>
  <c r="AL147" i="71"/>
  <c r="AL94" i="71"/>
  <c r="F51" i="74"/>
  <c r="F30" i="74"/>
  <c r="AL338" i="71"/>
  <c r="AL209" i="71"/>
  <c r="F111" i="74"/>
  <c r="F95" i="74"/>
  <c r="F80" i="74"/>
  <c r="F76" i="74"/>
  <c r="F144" i="74"/>
  <c r="F139" i="74"/>
  <c r="F133" i="74"/>
  <c r="I127" i="74"/>
  <c r="I113" i="74"/>
  <c r="I103" i="74"/>
  <c r="I97" i="74"/>
  <c r="I88" i="74"/>
  <c r="I75" i="74"/>
  <c r="I60" i="74"/>
  <c r="I56" i="74"/>
  <c r="I52" i="74"/>
  <c r="I40" i="74"/>
  <c r="I29" i="74"/>
  <c r="I19" i="74"/>
  <c r="I15" i="74"/>
  <c r="I11" i="74"/>
  <c r="I125" i="74"/>
  <c r="I107" i="74"/>
  <c r="I101" i="74"/>
  <c r="I92" i="74"/>
  <c r="I84" i="74"/>
  <c r="I71" i="74"/>
  <c r="I59" i="74"/>
  <c r="I55" i="74"/>
  <c r="I28" i="74"/>
  <c r="I14" i="74"/>
  <c r="I10" i="74"/>
  <c r="I6" i="74"/>
  <c r="I121" i="74"/>
  <c r="I106" i="74"/>
  <c r="I100" i="74"/>
  <c r="I91" i="74"/>
  <c r="I83" i="74"/>
  <c r="I68" i="74"/>
  <c r="I58" i="74"/>
  <c r="I54" i="74"/>
  <c r="I42" i="74"/>
  <c r="I34" i="74"/>
  <c r="I23" i="74"/>
  <c r="I17" i="74"/>
  <c r="I13" i="74"/>
  <c r="I9" i="74"/>
  <c r="I5" i="74"/>
  <c r="I128" i="74"/>
  <c r="I116" i="74"/>
  <c r="I105" i="74"/>
  <c r="I99" i="74"/>
  <c r="I89" i="74"/>
  <c r="I82" i="74"/>
  <c r="I61" i="74"/>
  <c r="I53" i="74"/>
  <c r="I41" i="74"/>
  <c r="I20" i="74"/>
  <c r="I12" i="74"/>
  <c r="I8" i="74"/>
  <c r="AL116" i="71" l="1"/>
  <c r="AK14" i="71"/>
  <c r="AK44" i="71"/>
  <c r="AK81" i="71"/>
  <c r="AK125" i="71"/>
  <c r="AK205" i="71"/>
  <c r="AK330" i="71"/>
  <c r="AK86" i="71"/>
  <c r="Z86" i="71" s="1"/>
  <c r="AK145" i="71"/>
  <c r="Z145" i="71" s="1"/>
  <c r="AK289" i="71"/>
  <c r="Z289" i="71" s="1"/>
  <c r="AK28" i="71"/>
  <c r="AK134" i="71"/>
  <c r="AK89" i="71"/>
  <c r="Z89" i="71" s="1"/>
  <c r="AK11" i="71"/>
  <c r="AK37" i="71"/>
  <c r="AK78" i="71"/>
  <c r="AK118" i="71"/>
  <c r="AK174" i="71"/>
  <c r="AK313" i="71"/>
  <c r="AK69" i="71"/>
  <c r="Z69" i="71" s="1"/>
  <c r="AK72" i="71"/>
  <c r="AK232" i="71"/>
  <c r="AK8" i="71"/>
  <c r="AK24" i="71"/>
  <c r="AK75" i="71"/>
  <c r="AK101" i="71"/>
  <c r="Z101" i="71" s="1"/>
  <c r="AK153" i="71"/>
  <c r="AK284" i="71"/>
  <c r="AK59" i="71"/>
  <c r="Z59" i="71" s="1"/>
  <c r="AK114" i="71"/>
  <c r="Z114" i="71" s="1"/>
  <c r="AK120" i="71"/>
  <c r="AK45" i="71"/>
  <c r="Z45" i="71" s="1"/>
  <c r="AK287" i="71"/>
  <c r="Z287" i="71" s="1"/>
  <c r="AK18" i="71"/>
  <c r="AK64" i="71"/>
  <c r="AK85" i="71"/>
  <c r="AK136" i="71"/>
  <c r="AK243" i="71"/>
  <c r="AK27" i="71"/>
  <c r="Z27" i="71" s="1"/>
  <c r="AK90" i="71"/>
  <c r="Z90" i="71" s="1"/>
  <c r="AK194" i="71"/>
  <c r="Z194" i="71" s="1"/>
  <c r="AK9" i="71"/>
  <c r="Z9" i="71" s="1"/>
  <c r="AK63" i="71"/>
  <c r="AK198" i="71"/>
  <c r="AK137" i="71"/>
  <c r="Z137" i="71" s="1"/>
  <c r="AK15" i="71"/>
  <c r="AK55" i="71"/>
  <c r="AK82" i="71"/>
  <c r="AK128" i="71"/>
  <c r="AK218" i="71"/>
  <c r="Z218" i="71" s="1"/>
  <c r="AK331" i="71"/>
  <c r="AK87" i="71"/>
  <c r="Z87" i="71" s="1"/>
  <c r="AK181" i="71"/>
  <c r="Z181" i="71" s="1"/>
  <c r="AK315" i="71"/>
  <c r="Z315" i="71" s="1"/>
  <c r="AK84" i="71"/>
  <c r="AK329" i="71"/>
  <c r="AK12" i="71"/>
  <c r="AK42" i="71"/>
  <c r="AK79" i="71"/>
  <c r="AK119" i="71"/>
  <c r="AK179" i="71"/>
  <c r="AK328" i="71"/>
  <c r="AK129" i="71"/>
  <c r="AK279" i="71"/>
  <c r="AK167" i="71"/>
  <c r="AK22" i="71"/>
  <c r="AK73" i="71"/>
  <c r="AK96" i="71"/>
  <c r="AK150" i="71"/>
  <c r="AK282" i="71"/>
  <c r="AK57" i="71"/>
  <c r="AK108" i="71"/>
  <c r="Z108" i="71" s="1"/>
  <c r="AK211" i="71"/>
  <c r="Z211" i="71" s="1"/>
  <c r="AK17" i="71"/>
  <c r="AK80" i="71"/>
  <c r="AK290" i="71"/>
  <c r="Z290" i="71" s="1"/>
  <c r="AK227" i="71"/>
  <c r="Z227" i="71" s="1"/>
  <c r="AK19" i="71"/>
  <c r="AK66" i="71"/>
  <c r="AK93" i="71"/>
  <c r="AK146" i="71"/>
  <c r="AK244" i="71"/>
  <c r="AK29" i="71"/>
  <c r="AK91" i="71"/>
  <c r="Z91" i="71" s="1"/>
  <c r="AK200" i="71"/>
  <c r="Z200" i="71" s="1"/>
  <c r="AK13" i="71"/>
  <c r="AK103" i="71"/>
  <c r="AK115" i="71"/>
  <c r="Z115" i="71" s="1"/>
  <c r="AK16" i="71"/>
  <c r="AK56" i="71"/>
  <c r="AK83" i="71"/>
  <c r="AK133" i="71"/>
  <c r="AK219" i="71"/>
  <c r="AK7" i="71"/>
  <c r="AK88" i="71"/>
  <c r="Z88" i="71" s="1"/>
  <c r="AK332" i="71"/>
  <c r="AK281" i="71"/>
  <c r="AK106" i="71"/>
  <c r="Z106" i="71" s="1"/>
  <c r="AL42" i="71"/>
  <c r="AL95" i="71"/>
  <c r="AK10" i="71"/>
  <c r="AK34" i="71"/>
  <c r="AK77" i="71"/>
  <c r="AK117" i="71"/>
  <c r="AK173" i="71"/>
  <c r="AK292" i="71"/>
  <c r="AK68" i="71"/>
  <c r="Z68" i="71" s="1"/>
  <c r="AK229" i="71"/>
  <c r="Z229" i="71" s="1"/>
  <c r="AK21" i="71"/>
  <c r="AK95" i="71"/>
  <c r="AK60" i="71"/>
  <c r="AK6" i="71"/>
  <c r="AK23" i="71"/>
  <c r="AK74" i="71"/>
  <c r="AK99" i="71"/>
  <c r="Z99" i="71" s="1"/>
  <c r="AK151" i="71"/>
  <c r="AK283" i="71"/>
  <c r="AK58" i="71"/>
  <c r="AK215" i="71"/>
  <c r="Z215" i="71" s="1"/>
  <c r="AK43" i="71"/>
  <c r="AK148" i="71"/>
  <c r="AK209" i="71"/>
  <c r="Z209" i="71" s="1"/>
  <c r="AK20" i="71"/>
  <c r="AK67" i="71"/>
  <c r="AK94" i="71"/>
  <c r="AK147" i="71"/>
  <c r="AK280" i="71"/>
  <c r="AK30" i="71"/>
  <c r="Z30" i="71" s="1"/>
  <c r="AK98" i="71"/>
  <c r="Z98" i="71" s="1"/>
  <c r="AK76" i="71"/>
  <c r="AK25" i="71"/>
  <c r="Z25" i="71" s="1"/>
  <c r="I47" i="74"/>
  <c r="Y47" i="74"/>
  <c r="I46" i="74"/>
  <c r="Y46" i="74"/>
  <c r="I104" i="74"/>
  <c r="Y104" i="74"/>
  <c r="AL156" i="71"/>
  <c r="I102" i="74"/>
  <c r="Y102" i="74"/>
  <c r="AL152" i="71"/>
  <c r="AL283" i="71"/>
  <c r="AL71" i="71"/>
  <c r="AL137" i="71"/>
  <c r="AL287" i="71"/>
  <c r="AL75" i="71"/>
  <c r="AL284" i="71"/>
  <c r="AL90" i="71"/>
  <c r="AL194" i="71"/>
  <c r="AL30" i="71"/>
  <c r="AL91" i="71"/>
  <c r="AL200" i="71"/>
  <c r="AL44" i="71"/>
  <c r="AL330" i="71"/>
  <c r="AL88" i="71"/>
  <c r="AL201" i="71"/>
  <c r="AL279" i="71"/>
  <c r="AL89" i="71"/>
  <c r="AL189" i="71"/>
  <c r="AL328" i="71"/>
  <c r="AL108" i="71"/>
  <c r="AL211" i="71"/>
  <c r="AL120" i="71"/>
  <c r="AL113" i="71"/>
  <c r="AL215" i="71"/>
  <c r="AL98" i="71"/>
  <c r="AL224" i="71"/>
  <c r="AL282" i="71"/>
  <c r="AL313" i="71"/>
  <c r="AL99" i="71"/>
  <c r="AL331" i="71"/>
  <c r="AL106" i="71"/>
  <c r="AL16" i="71"/>
  <c r="AL101" i="71"/>
  <c r="AL68" i="71"/>
  <c r="AL69" i="71"/>
  <c r="AL124" i="71"/>
  <c r="AL241" i="71"/>
  <c r="AL136" i="71"/>
  <c r="AL45" i="71"/>
  <c r="AL114" i="71"/>
  <c r="AL281" i="71"/>
  <c r="AL218" i="71"/>
  <c r="AL27" i="71"/>
  <c r="AL115" i="71"/>
  <c r="AL227" i="71"/>
  <c r="AL86" i="71"/>
  <c r="AL145" i="71"/>
  <c r="AL289" i="71"/>
  <c r="AL329" i="71"/>
  <c r="AL87" i="71"/>
  <c r="AL181" i="71"/>
  <c r="AL315" i="71"/>
  <c r="AL292" i="71"/>
  <c r="AL70" i="71"/>
  <c r="AL185" i="71"/>
  <c r="AL280" i="71"/>
  <c r="I146" i="74"/>
  <c r="Y146" i="74"/>
  <c r="AL123" i="71"/>
  <c r="Y86" i="74"/>
  <c r="I86" i="74"/>
  <c r="Z282" i="71"/>
  <c r="Z328" i="71"/>
  <c r="Z70" i="71"/>
  <c r="Z292" i="71"/>
  <c r="Z116" i="71"/>
  <c r="Z95" i="71"/>
  <c r="Z74" i="71"/>
  <c r="Z283" i="71"/>
  <c r="Z113" i="71"/>
  <c r="Z16" i="71"/>
  <c r="Z185" i="71"/>
  <c r="Z281" i="71"/>
  <c r="Z279" i="71"/>
  <c r="Z71" i="71"/>
  <c r="Z44" i="71"/>
  <c r="Z330" i="71"/>
  <c r="Z313" i="71"/>
  <c r="Z124" i="71"/>
  <c r="Z241" i="71"/>
  <c r="Z72" i="71"/>
  <c r="Z338" i="71"/>
  <c r="Z94" i="71"/>
  <c r="Z147" i="71"/>
  <c r="Z280" i="71"/>
  <c r="Z201" i="71"/>
  <c r="Z189" i="71"/>
  <c r="Z73" i="71"/>
  <c r="Z136" i="71"/>
  <c r="Z331" i="71"/>
  <c r="Z329" i="71"/>
  <c r="Z75" i="71"/>
  <c r="Z284" i="71"/>
  <c r="Z224" i="71"/>
  <c r="Z120" i="71"/>
  <c r="Y143" i="74"/>
  <c r="Y144" i="74"/>
  <c r="Y141" i="74"/>
  <c r="Y142" i="74"/>
  <c r="Y139" i="74"/>
  <c r="Y140" i="74"/>
  <c r="Y138" i="74"/>
  <c r="Y136" i="74"/>
  <c r="Y137" i="74"/>
  <c r="Y135" i="74"/>
  <c r="Y130" i="74"/>
  <c r="Y131" i="74"/>
  <c r="Y132" i="74"/>
  <c r="Y129" i="74"/>
  <c r="Y134" i="74"/>
  <c r="Y133" i="74"/>
  <c r="Y126" i="74"/>
  <c r="Y122" i="74"/>
  <c r="Y120" i="74"/>
  <c r="Y119" i="74"/>
  <c r="Y117" i="74"/>
  <c r="Y114" i="74"/>
  <c r="Y115" i="74"/>
  <c r="Y112" i="74"/>
  <c r="Y111" i="74"/>
  <c r="Y110" i="74"/>
  <c r="Y109" i="74"/>
  <c r="Y108" i="74"/>
  <c r="Y98" i="74"/>
  <c r="Y96" i="74"/>
  <c r="Y93" i="74"/>
  <c r="Y95" i="74"/>
  <c r="Y87" i="74"/>
  <c r="Y78" i="74"/>
  <c r="Y80" i="74"/>
  <c r="Y79" i="74"/>
  <c r="Y81" i="74"/>
  <c r="Y85" i="74"/>
  <c r="Y77" i="74"/>
  <c r="Y76" i="74"/>
  <c r="Y74" i="74"/>
  <c r="Y72" i="74"/>
  <c r="Y70" i="74"/>
  <c r="Y69" i="74"/>
  <c r="Y50" i="74"/>
  <c r="Y62" i="74"/>
  <c r="Y49" i="74"/>
  <c r="Y64" i="74"/>
  <c r="Y63" i="74"/>
  <c r="Y65" i="74"/>
  <c r="Y48" i="74"/>
  <c r="Y45" i="74"/>
  <c r="Y51" i="74"/>
  <c r="Y44" i="74"/>
  <c r="Y38" i="74"/>
  <c r="Y32" i="74"/>
  <c r="Y30" i="74"/>
  <c r="Y33" i="74"/>
  <c r="Y22" i="74"/>
  <c r="Y25" i="74"/>
  <c r="Y21" i="74"/>
  <c r="I118" i="74"/>
  <c r="Y118" i="74"/>
  <c r="I124" i="74"/>
  <c r="Y124" i="74"/>
  <c r="I67" i="74"/>
  <c r="Y67" i="74"/>
  <c r="I145" i="74"/>
  <c r="Y145" i="74"/>
  <c r="I133" i="74"/>
  <c r="I135" i="74"/>
  <c r="I62" i="74"/>
  <c r="I131" i="74"/>
  <c r="I119" i="74"/>
  <c r="I64" i="74"/>
  <c r="I50" i="74"/>
  <c r="I139" i="74"/>
  <c r="I65" i="74"/>
  <c r="I111" i="74"/>
  <c r="I74" i="74"/>
  <c r="I134" i="74"/>
  <c r="I112" i="74"/>
  <c r="I48" i="74"/>
  <c r="I137" i="74"/>
  <c r="I45" i="74"/>
  <c r="I87" i="74"/>
  <c r="I126" i="74"/>
  <c r="I93" i="74"/>
  <c r="I21" i="74"/>
  <c r="I72" i="74"/>
  <c r="I122" i="74"/>
  <c r="I130" i="74"/>
  <c r="I136" i="74"/>
  <c r="I78" i="74"/>
  <c r="I143" i="74"/>
  <c r="I115" i="74"/>
  <c r="I144" i="74"/>
  <c r="I76" i="74"/>
  <c r="I117" i="74"/>
  <c r="I30" i="74"/>
  <c r="I98" i="74"/>
  <c r="I141" i="74"/>
  <c r="I77" i="74"/>
  <c r="I70" i="74"/>
  <c r="I142" i="74"/>
  <c r="I63" i="74"/>
  <c r="I109" i="74"/>
  <c r="I140" i="74"/>
  <c r="I132" i="74"/>
  <c r="I33" i="74"/>
  <c r="I79" i="74"/>
  <c r="I129" i="74"/>
  <c r="I95" i="74"/>
  <c r="I69" i="74"/>
  <c r="I96" i="74"/>
  <c r="I38" i="74"/>
  <c r="I49" i="74"/>
  <c r="I120" i="74"/>
  <c r="I22" i="74"/>
  <c r="I80" i="74"/>
  <c r="I51" i="74"/>
  <c r="I108" i="74"/>
  <c r="I44" i="74"/>
  <c r="I81" i="74"/>
  <c r="I85" i="74"/>
  <c r="I25" i="74"/>
  <c r="I114" i="74"/>
  <c r="I32" i="74"/>
  <c r="I138" i="74"/>
  <c r="I110" i="74"/>
  <c r="BO337" i="71"/>
  <c r="BN337" i="71"/>
  <c r="BM337" i="71"/>
  <c r="BL337" i="71"/>
  <c r="BK337" i="71"/>
  <c r="BJ337" i="71"/>
  <c r="BI337" i="71"/>
  <c r="BH337" i="71"/>
  <c r="BG337" i="71"/>
  <c r="BN336" i="71"/>
  <c r="BM336" i="71"/>
  <c r="BL336" i="71"/>
  <c r="BK336" i="71"/>
  <c r="BJ336" i="71"/>
  <c r="BI336" i="71"/>
  <c r="BH336" i="71"/>
  <c r="K2" i="60"/>
  <c r="L2" i="60"/>
  <c r="M2" i="60"/>
  <c r="N2" i="60"/>
  <c r="K3" i="60"/>
  <c r="L3" i="60"/>
  <c r="M3" i="60"/>
  <c r="N3" i="60"/>
  <c r="K4" i="60"/>
  <c r="L4" i="60"/>
  <c r="M4" i="60"/>
  <c r="N4" i="60"/>
  <c r="L1" i="60"/>
  <c r="M1" i="60"/>
  <c r="N1" i="60"/>
  <c r="K1" i="60"/>
  <c r="AE8" i="48" l="1"/>
  <c r="AD8" i="48"/>
  <c r="AE7" i="48"/>
  <c r="AD7" i="48"/>
  <c r="AE5" i="48"/>
  <c r="AD5" i="48"/>
  <c r="AE4" i="48"/>
  <c r="AD4" i="48"/>
  <c r="AN19" i="68"/>
  <c r="AN19" i="53"/>
  <c r="AL19" i="68"/>
  <c r="AX21" i="48"/>
  <c r="AN19" i="63"/>
  <c r="AZ21" i="48"/>
  <c r="AZ45" i="48"/>
  <c r="AX45" i="48"/>
  <c r="AZ69" i="48"/>
  <c r="AX69" i="48"/>
  <c r="AL19" i="63"/>
  <c r="AN42" i="63"/>
  <c r="AL42" i="63"/>
  <c r="AN68" i="63"/>
  <c r="AL68" i="63"/>
  <c r="AL19" i="51"/>
  <c r="AL42" i="51"/>
  <c r="AN68" i="51"/>
  <c r="AL68" i="51"/>
  <c r="AL19" i="53"/>
  <c r="AN42" i="53"/>
  <c r="AL42" i="53"/>
  <c r="AN68" i="53"/>
  <c r="AL68" i="53"/>
  <c r="AN42" i="68"/>
  <c r="AL42" i="68"/>
  <c r="AN68" i="68"/>
  <c r="AL68" i="68"/>
  <c r="Y123" i="71" l="1"/>
  <c r="U123" i="71" s="1"/>
  <c r="Y337" i="71"/>
  <c r="U337" i="71" s="1"/>
  <c r="Y338" i="71"/>
  <c r="U338" i="71" s="1"/>
  <c r="U336" i="71"/>
  <c r="Y30" i="71"/>
  <c r="U30" i="71" s="1"/>
  <c r="AN19" i="51"/>
  <c r="AE9" i="48"/>
  <c r="AD9" i="48"/>
  <c r="AE6" i="48"/>
  <c r="AD6" i="48"/>
  <c r="H20" i="73"/>
  <c r="K22" i="73"/>
  <c r="K24" i="73"/>
  <c r="K20" i="73"/>
  <c r="K23" i="73"/>
  <c r="K26" i="73"/>
  <c r="BN116" i="71"/>
  <c r="BG230" i="71"/>
  <c r="BH230" i="71"/>
  <c r="BI230" i="71"/>
  <c r="BJ230" i="71"/>
  <c r="BK230" i="71"/>
  <c r="BL230" i="71"/>
  <c r="BM230" i="71"/>
  <c r="BN230" i="71"/>
  <c r="BO230" i="71"/>
  <c r="BJ188" i="71"/>
  <c r="BK188" i="71"/>
  <c r="BL188" i="71"/>
  <c r="BM188" i="71"/>
  <c r="BN188" i="71"/>
  <c r="BO188" i="71"/>
  <c r="BJ195" i="71"/>
  <c r="BK195" i="71"/>
  <c r="BL195" i="71"/>
  <c r="BM195" i="71"/>
  <c r="BN195" i="71"/>
  <c r="BO195" i="71"/>
  <c r="BG46" i="71"/>
  <c r="BH46" i="71"/>
  <c r="BI46" i="71"/>
  <c r="BJ46" i="71"/>
  <c r="BK46" i="71"/>
  <c r="BL46" i="71"/>
  <c r="BG149" i="71"/>
  <c r="BH149" i="71"/>
  <c r="BI149" i="71"/>
  <c r="BJ149" i="71"/>
  <c r="BK149" i="71"/>
  <c r="BL149" i="71"/>
  <c r="BG144" i="71"/>
  <c r="BH144" i="71"/>
  <c r="BI144" i="71"/>
  <c r="BJ144" i="71"/>
  <c r="BK144" i="71"/>
  <c r="BL144" i="71"/>
  <c r="BM144" i="71"/>
  <c r="BN144" i="71"/>
  <c r="BO144" i="71"/>
  <c r="BG113" i="71"/>
  <c r="BH113" i="71"/>
  <c r="BI113" i="71"/>
  <c r="BJ113" i="71"/>
  <c r="BK113" i="71"/>
  <c r="BL113" i="71"/>
  <c r="BG126" i="71"/>
  <c r="BH126" i="71"/>
  <c r="BI126" i="71"/>
  <c r="BJ126" i="71"/>
  <c r="BK126" i="71"/>
  <c r="BL126" i="71"/>
  <c r="BM126" i="71"/>
  <c r="BN126" i="71"/>
  <c r="BO126" i="71"/>
  <c r="BG155" i="71"/>
  <c r="BH155" i="71"/>
  <c r="BI155" i="71"/>
  <c r="BJ155" i="71"/>
  <c r="BK155" i="71"/>
  <c r="BL155" i="71"/>
  <c r="BG157" i="71"/>
  <c r="BH157" i="71"/>
  <c r="BI157" i="71"/>
  <c r="BJ157" i="71"/>
  <c r="BK157" i="71"/>
  <c r="BL157" i="71"/>
  <c r="BG222" i="71"/>
  <c r="BH222" i="71"/>
  <c r="BI222" i="71"/>
  <c r="BJ222" i="71"/>
  <c r="BK222" i="71"/>
  <c r="BL222" i="71"/>
  <c r="BM222" i="71"/>
  <c r="BN222" i="71"/>
  <c r="BO222" i="71"/>
  <c r="BG158" i="71"/>
  <c r="BH158" i="71"/>
  <c r="BI158" i="71"/>
  <c r="BJ158" i="71"/>
  <c r="BK158" i="71"/>
  <c r="BL158" i="71"/>
  <c r="BG159" i="71"/>
  <c r="BH159" i="71"/>
  <c r="BI159" i="71"/>
  <c r="BJ159" i="71"/>
  <c r="BK159" i="71"/>
  <c r="BL159" i="71"/>
  <c r="BM159" i="71"/>
  <c r="BN159" i="71"/>
  <c r="BO159" i="71"/>
  <c r="BG161" i="71"/>
  <c r="BH161" i="71"/>
  <c r="BI161" i="71"/>
  <c r="BJ161" i="71"/>
  <c r="BK161" i="71"/>
  <c r="BL161" i="71"/>
  <c r="BM161" i="71"/>
  <c r="BN161" i="71"/>
  <c r="BO161" i="71"/>
  <c r="BG163" i="71"/>
  <c r="BH163" i="71"/>
  <c r="BI163" i="71"/>
  <c r="BJ163" i="71"/>
  <c r="BK163" i="71"/>
  <c r="BL163" i="71"/>
  <c r="BM163" i="71"/>
  <c r="BN163" i="71"/>
  <c r="BO163" i="71"/>
  <c r="BG164" i="71"/>
  <c r="BH164" i="71"/>
  <c r="BI164" i="71"/>
  <c r="BJ164" i="71"/>
  <c r="BK164" i="71"/>
  <c r="BL164" i="71"/>
  <c r="BG178" i="71"/>
  <c r="BH178" i="71"/>
  <c r="BI178" i="71"/>
  <c r="BJ178" i="71"/>
  <c r="BK178" i="71"/>
  <c r="BL178" i="71"/>
  <c r="BM178" i="71"/>
  <c r="BN178" i="71"/>
  <c r="BO178" i="71"/>
  <c r="BG61" i="71"/>
  <c r="BH61" i="71"/>
  <c r="BI61" i="71"/>
  <c r="BJ61" i="71"/>
  <c r="BK61" i="71"/>
  <c r="BL61" i="71"/>
  <c r="BM61" i="71"/>
  <c r="BN61" i="71"/>
  <c r="BO61" i="71"/>
  <c r="BG182" i="71"/>
  <c r="BH182" i="71"/>
  <c r="BI182" i="71"/>
  <c r="BJ182" i="71"/>
  <c r="BK182" i="71"/>
  <c r="BL182" i="71"/>
  <c r="BM182" i="71"/>
  <c r="BN182" i="71"/>
  <c r="BO182" i="71"/>
  <c r="BG184" i="71"/>
  <c r="BH184" i="71"/>
  <c r="BI184" i="71"/>
  <c r="BJ184" i="71"/>
  <c r="BK184" i="71"/>
  <c r="BL184" i="71"/>
  <c r="BM184" i="71"/>
  <c r="BN184" i="71"/>
  <c r="BO184" i="71"/>
  <c r="BG185" i="71"/>
  <c r="BH185" i="71"/>
  <c r="BI185" i="71"/>
  <c r="BJ185" i="71"/>
  <c r="BK185" i="71"/>
  <c r="BL185" i="71"/>
  <c r="BG124" i="71"/>
  <c r="BH124" i="71"/>
  <c r="BI124" i="71"/>
  <c r="BJ124" i="71"/>
  <c r="BK124" i="71"/>
  <c r="BL124" i="71"/>
  <c r="BG186" i="71"/>
  <c r="BH186" i="71"/>
  <c r="BI186" i="71"/>
  <c r="BJ186" i="71"/>
  <c r="BK186" i="71"/>
  <c r="BL186" i="71"/>
  <c r="BM186" i="71"/>
  <c r="BN186" i="71"/>
  <c r="BO186" i="71"/>
  <c r="BG187" i="71"/>
  <c r="BH187" i="71"/>
  <c r="BI187" i="71"/>
  <c r="BJ187" i="71"/>
  <c r="BK187" i="71"/>
  <c r="BL187" i="71"/>
  <c r="BM187" i="71"/>
  <c r="BN187" i="71"/>
  <c r="BO187" i="71"/>
  <c r="BJ189" i="71"/>
  <c r="BK189" i="71"/>
  <c r="BL189" i="71"/>
  <c r="BG127" i="71"/>
  <c r="BH127" i="71"/>
  <c r="BI127" i="71"/>
  <c r="BJ127" i="71"/>
  <c r="BK127" i="71"/>
  <c r="BL127" i="71"/>
  <c r="BG192" i="71"/>
  <c r="BH192" i="71"/>
  <c r="BI192" i="71"/>
  <c r="BJ192" i="71"/>
  <c r="BK192" i="71"/>
  <c r="BL192" i="71"/>
  <c r="BM192" i="71"/>
  <c r="BN192" i="71"/>
  <c r="BO192" i="71"/>
  <c r="BG202" i="71"/>
  <c r="BH202" i="71"/>
  <c r="BI202" i="71"/>
  <c r="BJ202" i="71"/>
  <c r="BK202" i="71"/>
  <c r="BL202" i="71"/>
  <c r="BJ201" i="71"/>
  <c r="BK201" i="71"/>
  <c r="BL201" i="71"/>
  <c r="BG190" i="71"/>
  <c r="BH190" i="71"/>
  <c r="BI190" i="71"/>
  <c r="BJ190" i="71"/>
  <c r="BK190" i="71"/>
  <c r="BL190" i="71"/>
  <c r="BM190" i="71"/>
  <c r="BN190" i="71"/>
  <c r="BO190" i="71"/>
  <c r="BG203" i="71"/>
  <c r="BH203" i="71"/>
  <c r="BI203" i="71"/>
  <c r="BJ203" i="71"/>
  <c r="BK203" i="71"/>
  <c r="BL203" i="71"/>
  <c r="BM203" i="71"/>
  <c r="BN203" i="71"/>
  <c r="BO203" i="71"/>
  <c r="BG196" i="71"/>
  <c r="BH196" i="71"/>
  <c r="BI196" i="71"/>
  <c r="BJ196" i="71"/>
  <c r="BK196" i="71"/>
  <c r="BL196" i="71"/>
  <c r="BG204" i="71"/>
  <c r="BH204" i="71"/>
  <c r="BI204" i="71"/>
  <c r="BJ204" i="71"/>
  <c r="BK204" i="71"/>
  <c r="BL204" i="71"/>
  <c r="BM204" i="71"/>
  <c r="BN204" i="71"/>
  <c r="BO204" i="71"/>
  <c r="BG197" i="71"/>
  <c r="BH197" i="71"/>
  <c r="BI197" i="71"/>
  <c r="BJ197" i="71"/>
  <c r="BK197" i="71"/>
  <c r="BL197" i="71"/>
  <c r="BG49" i="71"/>
  <c r="BH49" i="71"/>
  <c r="BI49" i="71"/>
  <c r="BJ49" i="71"/>
  <c r="BK49" i="71"/>
  <c r="BL49" i="71"/>
  <c r="BG207" i="71"/>
  <c r="BH207" i="71"/>
  <c r="BI207" i="71"/>
  <c r="BJ207" i="71"/>
  <c r="BK207" i="71"/>
  <c r="BL207" i="71"/>
  <c r="BM207" i="71"/>
  <c r="BN207" i="71"/>
  <c r="BO207" i="71"/>
  <c r="BG217" i="71"/>
  <c r="BH217" i="71"/>
  <c r="BI217" i="71"/>
  <c r="BJ217" i="71"/>
  <c r="BK217" i="71"/>
  <c r="BL217" i="71"/>
  <c r="BM217" i="71"/>
  <c r="BN217" i="71"/>
  <c r="BO217" i="71"/>
  <c r="BG116" i="71"/>
  <c r="BH116" i="71"/>
  <c r="BI116" i="71"/>
  <c r="BJ116" i="71"/>
  <c r="BK116" i="71"/>
  <c r="BL116" i="71"/>
  <c r="BG47" i="71"/>
  <c r="BH47" i="71"/>
  <c r="BI47" i="71"/>
  <c r="BJ47" i="71"/>
  <c r="BK47" i="71"/>
  <c r="BL47" i="71"/>
  <c r="BM47" i="71"/>
  <c r="BN47" i="71"/>
  <c r="BO47" i="71"/>
  <c r="BG65" i="71"/>
  <c r="BH65" i="71"/>
  <c r="BI65" i="71"/>
  <c r="BJ65" i="71"/>
  <c r="BK65" i="71"/>
  <c r="BL65" i="71"/>
  <c r="BM65" i="71"/>
  <c r="BN65" i="71"/>
  <c r="BO65" i="71"/>
  <c r="BG48" i="71"/>
  <c r="BH48" i="71"/>
  <c r="BI48" i="71"/>
  <c r="BJ48" i="71"/>
  <c r="BK48" i="71"/>
  <c r="BL48" i="71"/>
  <c r="BM48" i="71"/>
  <c r="BN48" i="71"/>
  <c r="BO48" i="71"/>
  <c r="BG231" i="71"/>
  <c r="BH231" i="71"/>
  <c r="BI231" i="71"/>
  <c r="BJ231" i="71"/>
  <c r="BK231" i="71"/>
  <c r="BL231" i="71"/>
  <c r="BM231" i="71"/>
  <c r="BN231" i="71"/>
  <c r="BO231" i="71"/>
  <c r="BG233" i="71"/>
  <c r="BH233" i="71"/>
  <c r="BI233" i="71"/>
  <c r="BJ233" i="71"/>
  <c r="BK233" i="71"/>
  <c r="BL233" i="71"/>
  <c r="BM233" i="71"/>
  <c r="BN233" i="71"/>
  <c r="BO233" i="71"/>
  <c r="BG234" i="71"/>
  <c r="BH234" i="71"/>
  <c r="BI234" i="71"/>
  <c r="BJ234" i="71"/>
  <c r="BK234" i="71"/>
  <c r="BL234" i="71"/>
  <c r="BM234" i="71"/>
  <c r="BN234" i="71"/>
  <c r="BO234" i="71"/>
  <c r="BG138" i="71"/>
  <c r="BH138" i="71"/>
  <c r="BI138" i="71"/>
  <c r="BJ138" i="71"/>
  <c r="BK138" i="71"/>
  <c r="BL138" i="71"/>
  <c r="BM138" i="71"/>
  <c r="BN138" i="71"/>
  <c r="BO138" i="71"/>
  <c r="BG97" i="71"/>
  <c r="BH97" i="71"/>
  <c r="BI97" i="71"/>
  <c r="BJ97" i="71"/>
  <c r="BK97" i="71"/>
  <c r="BL97" i="71"/>
  <c r="BM97" i="71"/>
  <c r="BN97" i="71"/>
  <c r="BO97" i="71"/>
  <c r="BG242" i="71"/>
  <c r="BH242" i="71"/>
  <c r="BI242" i="71"/>
  <c r="BJ242" i="71"/>
  <c r="BK242" i="71"/>
  <c r="BL242" i="71"/>
  <c r="BM242" i="71"/>
  <c r="BN242" i="71"/>
  <c r="BO242" i="71"/>
  <c r="BG246" i="71"/>
  <c r="BH246" i="71"/>
  <c r="BI246" i="71"/>
  <c r="BJ246" i="71"/>
  <c r="BK246" i="71"/>
  <c r="BL246" i="71"/>
  <c r="BM246" i="71"/>
  <c r="BN246" i="71"/>
  <c r="BO246" i="71"/>
  <c r="BG110" i="71"/>
  <c r="BH110" i="71"/>
  <c r="BI110" i="71"/>
  <c r="BJ110" i="71"/>
  <c r="BK110" i="71"/>
  <c r="BL110" i="71"/>
  <c r="BM110" i="71"/>
  <c r="BN110" i="71"/>
  <c r="BO110" i="71"/>
  <c r="BG247" i="71"/>
  <c r="BH247" i="71"/>
  <c r="BI247" i="71"/>
  <c r="BJ247" i="71"/>
  <c r="BK247" i="71"/>
  <c r="BL247" i="71"/>
  <c r="BM247" i="71"/>
  <c r="BN247" i="71"/>
  <c r="BO247" i="71"/>
  <c r="BG248" i="71"/>
  <c r="BH248" i="71"/>
  <c r="BI248" i="71"/>
  <c r="BJ248" i="71"/>
  <c r="BK248" i="71"/>
  <c r="BL248" i="71"/>
  <c r="BM248" i="71"/>
  <c r="BN248" i="71"/>
  <c r="BO248" i="71"/>
  <c r="BG249" i="71"/>
  <c r="BH249" i="71"/>
  <c r="BI249" i="71"/>
  <c r="BJ249" i="71"/>
  <c r="BK249" i="71"/>
  <c r="BL249" i="71"/>
  <c r="BM249" i="71"/>
  <c r="BN249" i="71"/>
  <c r="BO249" i="71"/>
  <c r="BG92" i="71"/>
  <c r="BH92" i="71"/>
  <c r="BI92" i="71"/>
  <c r="BJ92" i="71"/>
  <c r="BK92" i="71"/>
  <c r="BL92" i="71"/>
  <c r="BG250" i="71"/>
  <c r="BH250" i="71"/>
  <c r="BI250" i="71"/>
  <c r="BJ250" i="71"/>
  <c r="BK250" i="71"/>
  <c r="BL250" i="71"/>
  <c r="BM250" i="71"/>
  <c r="BN250" i="71"/>
  <c r="BO250" i="71"/>
  <c r="BG251" i="71"/>
  <c r="BH251" i="71"/>
  <c r="BI251" i="71"/>
  <c r="BJ251" i="71"/>
  <c r="BK251" i="71"/>
  <c r="BL251" i="71"/>
  <c r="BM251" i="71"/>
  <c r="BN251" i="71"/>
  <c r="BO251" i="71"/>
  <c r="BG252" i="71"/>
  <c r="BH252" i="71"/>
  <c r="BI252" i="71"/>
  <c r="BJ252" i="71"/>
  <c r="BK252" i="71"/>
  <c r="BL252" i="71"/>
  <c r="BM252" i="71"/>
  <c r="BN252" i="71"/>
  <c r="BO252" i="71"/>
  <c r="BG253" i="71"/>
  <c r="BH253" i="71"/>
  <c r="BI253" i="71"/>
  <c r="BJ253" i="71"/>
  <c r="BK253" i="71"/>
  <c r="BL253" i="71"/>
  <c r="BM253" i="71"/>
  <c r="BN253" i="71"/>
  <c r="BO253" i="71"/>
  <c r="BG39" i="71"/>
  <c r="BH39" i="71"/>
  <c r="BI39" i="71"/>
  <c r="BJ39" i="71"/>
  <c r="BK39" i="71"/>
  <c r="BL39" i="71"/>
  <c r="BM39" i="71"/>
  <c r="BN39" i="71"/>
  <c r="BO39" i="71"/>
  <c r="BG254" i="71"/>
  <c r="BH254" i="71"/>
  <c r="BI254" i="71"/>
  <c r="BJ254" i="71"/>
  <c r="BK254" i="71"/>
  <c r="BL254" i="71"/>
  <c r="BM254" i="71"/>
  <c r="BN254" i="71"/>
  <c r="BO254" i="71"/>
  <c r="BG255" i="71"/>
  <c r="BH255" i="71"/>
  <c r="BI255" i="71"/>
  <c r="BJ255" i="71"/>
  <c r="BK255" i="71"/>
  <c r="BL255" i="71"/>
  <c r="BM255" i="71"/>
  <c r="BN255" i="71"/>
  <c r="BO255" i="71"/>
  <c r="BG256" i="71"/>
  <c r="BH256" i="71"/>
  <c r="BI256" i="71"/>
  <c r="BJ256" i="71"/>
  <c r="BK256" i="71"/>
  <c r="BL256" i="71"/>
  <c r="BM256" i="71"/>
  <c r="BN256" i="71"/>
  <c r="BO256" i="71"/>
  <c r="BG257" i="71"/>
  <c r="BH257" i="71"/>
  <c r="BI257" i="71"/>
  <c r="BJ257" i="71"/>
  <c r="BK257" i="71"/>
  <c r="BL257" i="71"/>
  <c r="BM257" i="71"/>
  <c r="BN257" i="71"/>
  <c r="BO257" i="71"/>
  <c r="BG258" i="71"/>
  <c r="BH258" i="71"/>
  <c r="BI258" i="71"/>
  <c r="BJ258" i="71"/>
  <c r="BK258" i="71"/>
  <c r="BL258" i="71"/>
  <c r="BM258" i="71"/>
  <c r="BN258" i="71"/>
  <c r="BO258" i="71"/>
  <c r="BG259" i="71"/>
  <c r="BH259" i="71"/>
  <c r="BI259" i="71"/>
  <c r="BJ259" i="71"/>
  <c r="BK259" i="71"/>
  <c r="BL259" i="71"/>
  <c r="BM259" i="71"/>
  <c r="BN259" i="71"/>
  <c r="BO259" i="71"/>
  <c r="BG260" i="71"/>
  <c r="BH260" i="71"/>
  <c r="BI260" i="71"/>
  <c r="BJ260" i="71"/>
  <c r="BK260" i="71"/>
  <c r="BL260" i="71"/>
  <c r="BM260" i="71"/>
  <c r="BN260" i="71"/>
  <c r="BO260" i="71"/>
  <c r="BG40" i="71"/>
  <c r="BH40" i="71"/>
  <c r="BI40" i="71"/>
  <c r="BJ40" i="71"/>
  <c r="BK40" i="71"/>
  <c r="BL40" i="71"/>
  <c r="BM40" i="71"/>
  <c r="BN40" i="71"/>
  <c r="BO40" i="71"/>
  <c r="BG41" i="71"/>
  <c r="BH41" i="71"/>
  <c r="BI41" i="71"/>
  <c r="BJ41" i="71"/>
  <c r="BK41" i="71"/>
  <c r="BL41" i="71"/>
  <c r="BM41" i="71"/>
  <c r="BN41" i="71"/>
  <c r="BO41" i="71"/>
  <c r="BG112" i="71"/>
  <c r="BH112" i="71"/>
  <c r="BI112" i="71"/>
  <c r="BJ112" i="71"/>
  <c r="BK112" i="71"/>
  <c r="BL112" i="71"/>
  <c r="BM112" i="71"/>
  <c r="BN112" i="71"/>
  <c r="BO112" i="71"/>
  <c r="BG35" i="71"/>
  <c r="BH35" i="71"/>
  <c r="BI35" i="71"/>
  <c r="BJ35" i="71"/>
  <c r="BK35" i="71"/>
  <c r="BL35" i="71"/>
  <c r="BM35" i="71"/>
  <c r="BN35" i="71"/>
  <c r="BO35" i="71"/>
  <c r="BG38" i="71"/>
  <c r="BH38" i="71"/>
  <c r="BI38" i="71"/>
  <c r="BJ38" i="71"/>
  <c r="BK38" i="71"/>
  <c r="BL38" i="71"/>
  <c r="BM38" i="71"/>
  <c r="BN38" i="71"/>
  <c r="BO38" i="71"/>
  <c r="BG36" i="71"/>
  <c r="BH36" i="71"/>
  <c r="BI36" i="71"/>
  <c r="BJ36" i="71"/>
  <c r="BK36" i="71"/>
  <c r="BL36" i="71"/>
  <c r="BM36" i="71"/>
  <c r="BN36" i="71"/>
  <c r="BO36" i="71"/>
  <c r="BG261" i="71"/>
  <c r="BH261" i="71"/>
  <c r="BI261" i="71"/>
  <c r="BJ261" i="71"/>
  <c r="BK261" i="71"/>
  <c r="BL261" i="71"/>
  <c r="BM261" i="71"/>
  <c r="BN261" i="71"/>
  <c r="BO261" i="71"/>
  <c r="BG262" i="71"/>
  <c r="BH262" i="71"/>
  <c r="BI262" i="71"/>
  <c r="BJ262" i="71"/>
  <c r="BK262" i="71"/>
  <c r="BL262" i="71"/>
  <c r="BM262" i="71"/>
  <c r="BN262" i="71"/>
  <c r="BO262" i="71"/>
  <c r="BG263" i="71"/>
  <c r="BH263" i="71"/>
  <c r="BI263" i="71"/>
  <c r="BJ263" i="71"/>
  <c r="BK263" i="71"/>
  <c r="BL263" i="71"/>
  <c r="BM263" i="71"/>
  <c r="BN263" i="71"/>
  <c r="BO263" i="71"/>
  <c r="BG264" i="71"/>
  <c r="BH264" i="71"/>
  <c r="BI264" i="71"/>
  <c r="BJ264" i="71"/>
  <c r="BK264" i="71"/>
  <c r="BL264" i="71"/>
  <c r="BM264" i="71"/>
  <c r="BN264" i="71"/>
  <c r="BO264" i="71"/>
  <c r="BG265" i="71"/>
  <c r="BH265" i="71"/>
  <c r="BI265" i="71"/>
  <c r="BJ265" i="71"/>
  <c r="BK265" i="71"/>
  <c r="BL265" i="71"/>
  <c r="BM265" i="71"/>
  <c r="BN265" i="71"/>
  <c r="BO265" i="71"/>
  <c r="BG266" i="71"/>
  <c r="BH266" i="71"/>
  <c r="BI266" i="71"/>
  <c r="BJ266" i="71"/>
  <c r="BK266" i="71"/>
  <c r="BL266" i="71"/>
  <c r="BM266" i="71"/>
  <c r="BN266" i="71"/>
  <c r="BO266" i="71"/>
  <c r="BG267" i="71"/>
  <c r="BH267" i="71"/>
  <c r="BI267" i="71"/>
  <c r="BJ267" i="71"/>
  <c r="BK267" i="71"/>
  <c r="BL267" i="71"/>
  <c r="BM267" i="71"/>
  <c r="BN267" i="71"/>
  <c r="BO267" i="71"/>
  <c r="BG268" i="71"/>
  <c r="BH268" i="71"/>
  <c r="BI268" i="71"/>
  <c r="BJ268" i="71"/>
  <c r="BK268" i="71"/>
  <c r="BL268" i="71"/>
  <c r="BM268" i="71"/>
  <c r="BN268" i="71"/>
  <c r="BO268" i="71"/>
  <c r="BG269" i="71"/>
  <c r="BH269" i="71"/>
  <c r="BI269" i="71"/>
  <c r="BJ269" i="71"/>
  <c r="BK269" i="71"/>
  <c r="BL269" i="71"/>
  <c r="BM269" i="71"/>
  <c r="BN269" i="71"/>
  <c r="BO269" i="71"/>
  <c r="BG270" i="71"/>
  <c r="BH270" i="71"/>
  <c r="BI270" i="71"/>
  <c r="BJ270" i="71"/>
  <c r="BK270" i="71"/>
  <c r="BL270" i="71"/>
  <c r="BM270" i="71"/>
  <c r="BN270" i="71"/>
  <c r="BO270" i="71"/>
  <c r="BG271" i="71"/>
  <c r="BH271" i="71"/>
  <c r="BI271" i="71"/>
  <c r="BJ271" i="71"/>
  <c r="BK271" i="71"/>
  <c r="BL271" i="71"/>
  <c r="BM271" i="71"/>
  <c r="BN271" i="71"/>
  <c r="BO271" i="71"/>
  <c r="BG272" i="71"/>
  <c r="BH272" i="71"/>
  <c r="BI272" i="71"/>
  <c r="BJ272" i="71"/>
  <c r="BK272" i="71"/>
  <c r="BL272" i="71"/>
  <c r="BM272" i="71"/>
  <c r="BN272" i="71"/>
  <c r="BO272" i="71"/>
  <c r="BG139" i="71"/>
  <c r="BH139" i="71"/>
  <c r="BI139" i="71"/>
  <c r="BJ139" i="71"/>
  <c r="BK139" i="71"/>
  <c r="BL139" i="71"/>
  <c r="BM139" i="71"/>
  <c r="BN139" i="71"/>
  <c r="BO139" i="71"/>
  <c r="BG273" i="71"/>
  <c r="BH273" i="71"/>
  <c r="BI273" i="71"/>
  <c r="BJ273" i="71"/>
  <c r="BK273" i="71"/>
  <c r="BL273" i="71"/>
  <c r="BM273" i="71"/>
  <c r="BN273" i="71"/>
  <c r="BO273" i="71"/>
  <c r="BG274" i="71"/>
  <c r="BH274" i="71"/>
  <c r="BI274" i="71"/>
  <c r="BJ274" i="71"/>
  <c r="BK274" i="71"/>
  <c r="BL274" i="71"/>
  <c r="BM274" i="71"/>
  <c r="BN274" i="71"/>
  <c r="BO274" i="71"/>
  <c r="BG275" i="71"/>
  <c r="BH275" i="71"/>
  <c r="BI275" i="71"/>
  <c r="BJ275" i="71"/>
  <c r="BK275" i="71"/>
  <c r="BL275" i="71"/>
  <c r="BM275" i="71"/>
  <c r="BN275" i="71"/>
  <c r="BO275" i="71"/>
  <c r="BG276" i="71"/>
  <c r="BH276" i="71"/>
  <c r="BI276" i="71"/>
  <c r="BJ276" i="71"/>
  <c r="BK276" i="71"/>
  <c r="BL276" i="71"/>
  <c r="BM276" i="71"/>
  <c r="BN276" i="71"/>
  <c r="BO276" i="71"/>
  <c r="BG277" i="71"/>
  <c r="BH277" i="71"/>
  <c r="BI277" i="71"/>
  <c r="BJ277" i="71"/>
  <c r="BK277" i="71"/>
  <c r="BL277" i="71"/>
  <c r="BM277" i="71"/>
  <c r="BN277" i="71"/>
  <c r="BO277" i="71"/>
  <c r="BG278" i="71"/>
  <c r="BH278" i="71"/>
  <c r="BI278" i="71"/>
  <c r="BJ278" i="71"/>
  <c r="BK278" i="71"/>
  <c r="BL278" i="71"/>
  <c r="BM278" i="71"/>
  <c r="BN278" i="71"/>
  <c r="BO278" i="71"/>
  <c r="BG285" i="71"/>
  <c r="BH285" i="71"/>
  <c r="BI285" i="71"/>
  <c r="BJ285" i="71"/>
  <c r="BK285" i="71"/>
  <c r="BL285" i="71"/>
  <c r="BM285" i="71"/>
  <c r="BN285" i="71"/>
  <c r="BO285" i="71"/>
  <c r="BG286" i="71"/>
  <c r="BH286" i="71"/>
  <c r="BI286" i="71"/>
  <c r="BJ286" i="71"/>
  <c r="BK286" i="71"/>
  <c r="BL286" i="71"/>
  <c r="BM286" i="71"/>
  <c r="BN286" i="71"/>
  <c r="BO286" i="71"/>
  <c r="BG208" i="71"/>
  <c r="BH208" i="71"/>
  <c r="BI208" i="71"/>
  <c r="BJ208" i="71"/>
  <c r="BK208" i="71"/>
  <c r="BL208" i="71"/>
  <c r="BM208" i="71"/>
  <c r="BN208" i="71"/>
  <c r="BO208" i="71"/>
  <c r="BG288" i="71"/>
  <c r="BH288" i="71"/>
  <c r="BI288" i="71"/>
  <c r="BJ288" i="71"/>
  <c r="BK288" i="71"/>
  <c r="BL288" i="71"/>
  <c r="BG291" i="71"/>
  <c r="BH291" i="71"/>
  <c r="BI291" i="71"/>
  <c r="BJ291" i="71"/>
  <c r="BK291" i="71"/>
  <c r="BL291" i="71"/>
  <c r="BM291" i="71"/>
  <c r="BN291" i="71"/>
  <c r="BO291" i="71"/>
  <c r="BG293" i="71"/>
  <c r="BH293" i="71"/>
  <c r="BI293" i="71"/>
  <c r="BJ293" i="71"/>
  <c r="BK293" i="71"/>
  <c r="BL293" i="71"/>
  <c r="BM293" i="71"/>
  <c r="BN293" i="71"/>
  <c r="BO293" i="71"/>
  <c r="BG294" i="71"/>
  <c r="BH294" i="71"/>
  <c r="BI294" i="71"/>
  <c r="BJ294" i="71"/>
  <c r="BK294" i="71"/>
  <c r="BL294" i="71"/>
  <c r="BM294" i="71"/>
  <c r="BN294" i="71"/>
  <c r="BO294" i="71"/>
  <c r="BG295" i="71"/>
  <c r="BH295" i="71"/>
  <c r="BI295" i="71"/>
  <c r="BJ295" i="71"/>
  <c r="BK295" i="71"/>
  <c r="BL295" i="71"/>
  <c r="BM295" i="71"/>
  <c r="BN295" i="71"/>
  <c r="BO295" i="71"/>
  <c r="BG296" i="71"/>
  <c r="BH296" i="71"/>
  <c r="BI296" i="71"/>
  <c r="BJ296" i="71"/>
  <c r="BK296" i="71"/>
  <c r="BL296" i="71"/>
  <c r="BM296" i="71"/>
  <c r="BN296" i="71"/>
  <c r="BO296" i="71"/>
  <c r="BG297" i="71"/>
  <c r="BH297" i="71"/>
  <c r="BI297" i="71"/>
  <c r="BJ297" i="71"/>
  <c r="BK297" i="71"/>
  <c r="BL297" i="71"/>
  <c r="BM297" i="71"/>
  <c r="BN297" i="71"/>
  <c r="BO297" i="71"/>
  <c r="BG298" i="71"/>
  <c r="BH298" i="71"/>
  <c r="BI298" i="71"/>
  <c r="BJ298" i="71"/>
  <c r="BK298" i="71"/>
  <c r="BL298" i="71"/>
  <c r="BM298" i="71"/>
  <c r="BN298" i="71"/>
  <c r="BO298" i="71"/>
  <c r="BG299" i="71"/>
  <c r="BH299" i="71"/>
  <c r="BI299" i="71"/>
  <c r="BJ299" i="71"/>
  <c r="BK299" i="71"/>
  <c r="BL299" i="71"/>
  <c r="BM299" i="71"/>
  <c r="BN299" i="71"/>
  <c r="BO299" i="71"/>
  <c r="BG300" i="71"/>
  <c r="BH300" i="71"/>
  <c r="BI300" i="71"/>
  <c r="BJ300" i="71"/>
  <c r="BK300" i="71"/>
  <c r="BL300" i="71"/>
  <c r="BM300" i="71"/>
  <c r="BN300" i="71"/>
  <c r="BO300" i="71"/>
  <c r="BG301" i="71"/>
  <c r="BH301" i="71"/>
  <c r="BI301" i="71"/>
  <c r="BJ301" i="71"/>
  <c r="BK301" i="71"/>
  <c r="BL301" i="71"/>
  <c r="BM301" i="71"/>
  <c r="BN301" i="71"/>
  <c r="BO301" i="71"/>
  <c r="BG302" i="71"/>
  <c r="BH302" i="71"/>
  <c r="BI302" i="71"/>
  <c r="BJ302" i="71"/>
  <c r="BK302" i="71"/>
  <c r="BL302" i="71"/>
  <c r="BM302" i="71"/>
  <c r="BN302" i="71"/>
  <c r="BO302" i="71"/>
  <c r="BG303" i="71"/>
  <c r="BH303" i="71"/>
  <c r="BI303" i="71"/>
  <c r="BJ303" i="71"/>
  <c r="BK303" i="71"/>
  <c r="BL303" i="71"/>
  <c r="BM303" i="71"/>
  <c r="BN303" i="71"/>
  <c r="BO303" i="71"/>
  <c r="BG304" i="71"/>
  <c r="BH304" i="71"/>
  <c r="BI304" i="71"/>
  <c r="BJ304" i="71"/>
  <c r="BK304" i="71"/>
  <c r="BL304" i="71"/>
  <c r="BM304" i="71"/>
  <c r="BN304" i="71"/>
  <c r="BO304" i="71"/>
  <c r="BG305" i="71"/>
  <c r="BH305" i="71"/>
  <c r="BI305" i="71"/>
  <c r="BJ305" i="71"/>
  <c r="BK305" i="71"/>
  <c r="BL305" i="71"/>
  <c r="BM305" i="71"/>
  <c r="BN305" i="71"/>
  <c r="BO305" i="71"/>
  <c r="BG306" i="71"/>
  <c r="BH306" i="71"/>
  <c r="BI306" i="71"/>
  <c r="BJ306" i="71"/>
  <c r="BK306" i="71"/>
  <c r="BL306" i="71"/>
  <c r="BM306" i="71"/>
  <c r="BN306" i="71"/>
  <c r="BO306" i="71"/>
  <c r="BG307" i="71"/>
  <c r="BH307" i="71"/>
  <c r="BI307" i="71"/>
  <c r="BJ307" i="71"/>
  <c r="BK307" i="71"/>
  <c r="BL307" i="71"/>
  <c r="BM307" i="71"/>
  <c r="BN307" i="71"/>
  <c r="BO307" i="71"/>
  <c r="BG308" i="71"/>
  <c r="BH308" i="71"/>
  <c r="BI308" i="71"/>
  <c r="BJ308" i="71"/>
  <c r="BK308" i="71"/>
  <c r="BL308" i="71"/>
  <c r="BM308" i="71"/>
  <c r="BN308" i="71"/>
  <c r="BO308" i="71"/>
  <c r="BG309" i="71"/>
  <c r="BH309" i="71"/>
  <c r="BI309" i="71"/>
  <c r="BJ309" i="71"/>
  <c r="BK309" i="71"/>
  <c r="BL309" i="71"/>
  <c r="BM309" i="71"/>
  <c r="BN309" i="71"/>
  <c r="BO309" i="71"/>
  <c r="BG310" i="71"/>
  <c r="BH310" i="71"/>
  <c r="BI310" i="71"/>
  <c r="BJ310" i="71"/>
  <c r="BK310" i="71"/>
  <c r="BL310" i="71"/>
  <c r="BM310" i="71"/>
  <c r="BN310" i="71"/>
  <c r="BO310" i="71"/>
  <c r="BG311" i="71"/>
  <c r="BH311" i="71"/>
  <c r="BI311" i="71"/>
  <c r="BJ311" i="71"/>
  <c r="BK311" i="71"/>
  <c r="BL311" i="71"/>
  <c r="BM311" i="71"/>
  <c r="BN311" i="71"/>
  <c r="BO311" i="71"/>
  <c r="BG312" i="71"/>
  <c r="BH312" i="71"/>
  <c r="BI312" i="71"/>
  <c r="BJ312" i="71"/>
  <c r="BK312" i="71"/>
  <c r="BL312" i="71"/>
  <c r="BM312" i="71"/>
  <c r="BN312" i="71"/>
  <c r="BO312" i="71"/>
  <c r="BG314" i="71"/>
  <c r="BH314" i="71"/>
  <c r="BI314" i="71"/>
  <c r="BJ314" i="71"/>
  <c r="BK314" i="71"/>
  <c r="BL314" i="71"/>
  <c r="BM314" i="71"/>
  <c r="BN314" i="71"/>
  <c r="BO314" i="71"/>
  <c r="BG26" i="71"/>
  <c r="BH26" i="71"/>
  <c r="BI26" i="71"/>
  <c r="BJ26" i="71"/>
  <c r="BK26" i="71"/>
  <c r="BL26" i="71"/>
  <c r="BM26" i="71"/>
  <c r="BN26" i="71"/>
  <c r="BO26" i="71"/>
  <c r="BG135" i="71"/>
  <c r="BH135" i="71"/>
  <c r="BI135" i="71"/>
  <c r="BJ135" i="71"/>
  <c r="BK135" i="71"/>
  <c r="BL135" i="71"/>
  <c r="BM135" i="71"/>
  <c r="BN135" i="71"/>
  <c r="BO135" i="71"/>
  <c r="BG130" i="71"/>
  <c r="BH130" i="71"/>
  <c r="BI130" i="71"/>
  <c r="BJ130" i="71"/>
  <c r="BK130" i="71"/>
  <c r="BL130" i="71"/>
  <c r="BM130" i="71"/>
  <c r="BN130" i="71"/>
  <c r="BO130" i="71"/>
  <c r="BG131" i="71"/>
  <c r="BH131" i="71"/>
  <c r="BI131" i="71"/>
  <c r="BJ131" i="71"/>
  <c r="BK131" i="71"/>
  <c r="BL131" i="71"/>
  <c r="BM131" i="71"/>
  <c r="BN131" i="71"/>
  <c r="BO131" i="71"/>
  <c r="BG132" i="71"/>
  <c r="BH132" i="71"/>
  <c r="BI132" i="71"/>
  <c r="BJ132" i="71"/>
  <c r="BK132" i="71"/>
  <c r="BL132" i="71"/>
  <c r="BM132" i="71"/>
  <c r="BN132" i="71"/>
  <c r="BO132" i="71"/>
  <c r="BG50" i="71"/>
  <c r="BH50" i="71"/>
  <c r="BI50" i="71"/>
  <c r="BJ50" i="71"/>
  <c r="BK50" i="71"/>
  <c r="BL50" i="71"/>
  <c r="BM50" i="71"/>
  <c r="BN50" i="71"/>
  <c r="BO50" i="71"/>
  <c r="BG51" i="71"/>
  <c r="BH51" i="71"/>
  <c r="BI51" i="71"/>
  <c r="BJ51" i="71"/>
  <c r="BK51" i="71"/>
  <c r="BL51" i="71"/>
  <c r="BM51" i="71"/>
  <c r="BN51" i="71"/>
  <c r="BO51" i="71"/>
  <c r="BG52" i="71"/>
  <c r="BH52" i="71"/>
  <c r="BI52" i="71"/>
  <c r="BJ52" i="71"/>
  <c r="BK52" i="71"/>
  <c r="BL52" i="71"/>
  <c r="BM52" i="71"/>
  <c r="BN52" i="71"/>
  <c r="BO52" i="71"/>
  <c r="BG53" i="71"/>
  <c r="BH53" i="71"/>
  <c r="BI53" i="71"/>
  <c r="BJ53" i="71"/>
  <c r="BK53" i="71"/>
  <c r="BL53" i="71"/>
  <c r="BM53" i="71"/>
  <c r="BN53" i="71"/>
  <c r="BO53" i="71"/>
  <c r="BG54" i="71"/>
  <c r="BH54" i="71"/>
  <c r="BI54" i="71"/>
  <c r="BJ54" i="71"/>
  <c r="BK54" i="71"/>
  <c r="BL54" i="71"/>
  <c r="BM54" i="71"/>
  <c r="BN54" i="71"/>
  <c r="BO54" i="71"/>
  <c r="BG62" i="71"/>
  <c r="BH62" i="71"/>
  <c r="BI62" i="71"/>
  <c r="BJ62" i="71"/>
  <c r="BK62" i="71"/>
  <c r="BL62" i="71"/>
  <c r="BM62" i="71"/>
  <c r="BN62" i="71"/>
  <c r="BO62" i="71"/>
  <c r="BG100" i="71"/>
  <c r="BH100" i="71"/>
  <c r="BI100" i="71"/>
  <c r="BJ100" i="71"/>
  <c r="BK100" i="71"/>
  <c r="BL100" i="71"/>
  <c r="BM100" i="71"/>
  <c r="BN100" i="71"/>
  <c r="BO100" i="71"/>
  <c r="BG102" i="71"/>
  <c r="BH102" i="71"/>
  <c r="BI102" i="71"/>
  <c r="BJ102" i="71"/>
  <c r="BK102" i="71"/>
  <c r="BL102" i="71"/>
  <c r="BM102" i="71"/>
  <c r="BN102" i="71"/>
  <c r="BO102" i="71"/>
  <c r="BG104" i="71"/>
  <c r="BH104" i="71"/>
  <c r="BI104" i="71"/>
  <c r="BJ104" i="71"/>
  <c r="BK104" i="71"/>
  <c r="BL104" i="71"/>
  <c r="BM104" i="71"/>
  <c r="BN104" i="71"/>
  <c r="BO104" i="71"/>
  <c r="BG105" i="71"/>
  <c r="BH105" i="71"/>
  <c r="BI105" i="71"/>
  <c r="BJ105" i="71"/>
  <c r="BK105" i="71"/>
  <c r="BL105" i="71"/>
  <c r="BM105" i="71"/>
  <c r="BN105" i="71"/>
  <c r="BO105" i="71"/>
  <c r="BG107" i="71"/>
  <c r="BH107" i="71"/>
  <c r="BI107" i="71"/>
  <c r="BJ107" i="71"/>
  <c r="BK107" i="71"/>
  <c r="BL107" i="71"/>
  <c r="BM107" i="71"/>
  <c r="BN107" i="71"/>
  <c r="BO107" i="71"/>
  <c r="BG109" i="71"/>
  <c r="BH109" i="71"/>
  <c r="BI109" i="71"/>
  <c r="BJ109" i="71"/>
  <c r="BK109" i="71"/>
  <c r="BL109" i="71"/>
  <c r="BM109" i="71"/>
  <c r="BN109" i="71"/>
  <c r="BO109" i="71"/>
  <c r="BG111" i="71"/>
  <c r="BH111" i="71"/>
  <c r="BI111" i="71"/>
  <c r="BJ111" i="71"/>
  <c r="BK111" i="71"/>
  <c r="BL111" i="71"/>
  <c r="BM111" i="71"/>
  <c r="BN111" i="71"/>
  <c r="BO111" i="71"/>
  <c r="BG121" i="71"/>
  <c r="BH121" i="71"/>
  <c r="BI121" i="71"/>
  <c r="BJ121" i="71"/>
  <c r="BK121" i="71"/>
  <c r="BL121" i="71"/>
  <c r="BM121" i="71"/>
  <c r="BN121" i="71"/>
  <c r="BO121" i="71"/>
  <c r="BG122" i="71"/>
  <c r="BH122" i="71"/>
  <c r="BI122" i="71"/>
  <c r="BJ122" i="71"/>
  <c r="BK122" i="71"/>
  <c r="BL122" i="71"/>
  <c r="BM122" i="71"/>
  <c r="BN122" i="71"/>
  <c r="BO122" i="71"/>
  <c r="BG140" i="71"/>
  <c r="BH140" i="71"/>
  <c r="BI140" i="71"/>
  <c r="BJ140" i="71"/>
  <c r="BK140" i="71"/>
  <c r="BL140" i="71"/>
  <c r="BM140" i="71"/>
  <c r="BN140" i="71"/>
  <c r="BO140" i="71"/>
  <c r="BG141" i="71"/>
  <c r="BH141" i="71"/>
  <c r="BI141" i="71"/>
  <c r="BJ141" i="71"/>
  <c r="BK141" i="71"/>
  <c r="BL141" i="71"/>
  <c r="BM141" i="71"/>
  <c r="BN141" i="71"/>
  <c r="BO141" i="71"/>
  <c r="BG142" i="71"/>
  <c r="BH142" i="71"/>
  <c r="BI142" i="71"/>
  <c r="BJ142" i="71"/>
  <c r="BK142" i="71"/>
  <c r="BL142" i="71"/>
  <c r="BM142" i="71"/>
  <c r="BN142" i="71"/>
  <c r="BO142" i="71"/>
  <c r="BG143" i="71"/>
  <c r="BH143" i="71"/>
  <c r="BI143" i="71"/>
  <c r="BJ143" i="71"/>
  <c r="BK143" i="71"/>
  <c r="BL143" i="71"/>
  <c r="BM143" i="71"/>
  <c r="BN143" i="71"/>
  <c r="BO143" i="71"/>
  <c r="BG316" i="71"/>
  <c r="BH316" i="71"/>
  <c r="BI316" i="71"/>
  <c r="BJ316" i="71"/>
  <c r="BK316" i="71"/>
  <c r="BL316" i="71"/>
  <c r="BM316" i="71"/>
  <c r="BN316" i="71"/>
  <c r="BO316" i="71"/>
  <c r="BG317" i="71"/>
  <c r="BH317" i="71"/>
  <c r="BI317" i="71"/>
  <c r="BJ317" i="71"/>
  <c r="BK317" i="71"/>
  <c r="BL317" i="71"/>
  <c r="BM317" i="71"/>
  <c r="BN317" i="71"/>
  <c r="BO317" i="71"/>
  <c r="BG318" i="71"/>
  <c r="BH318" i="71"/>
  <c r="BI318" i="71"/>
  <c r="BJ318" i="71"/>
  <c r="BK318" i="71"/>
  <c r="BL318" i="71"/>
  <c r="BM318" i="71"/>
  <c r="BN318" i="71"/>
  <c r="BO318" i="71"/>
  <c r="BG319" i="71"/>
  <c r="BH319" i="71"/>
  <c r="BI319" i="71"/>
  <c r="BJ319" i="71"/>
  <c r="BK319" i="71"/>
  <c r="BL319" i="71"/>
  <c r="BM319" i="71"/>
  <c r="BN319" i="71"/>
  <c r="BO319" i="71"/>
  <c r="BG320" i="71"/>
  <c r="BH320" i="71"/>
  <c r="BI320" i="71"/>
  <c r="BJ320" i="71"/>
  <c r="BK320" i="71"/>
  <c r="BL320" i="71"/>
  <c r="BM320" i="71"/>
  <c r="BN320" i="71"/>
  <c r="BO320" i="71"/>
  <c r="BG321" i="71"/>
  <c r="BH321" i="71"/>
  <c r="BI321" i="71"/>
  <c r="BJ321" i="71"/>
  <c r="BK321" i="71"/>
  <c r="BL321" i="71"/>
  <c r="BM321" i="71"/>
  <c r="BN321" i="71"/>
  <c r="BO321" i="71"/>
  <c r="BG322" i="71"/>
  <c r="BH322" i="71"/>
  <c r="BI322" i="71"/>
  <c r="BJ322" i="71"/>
  <c r="BK322" i="71"/>
  <c r="BL322" i="71"/>
  <c r="BM322" i="71"/>
  <c r="BN322" i="71"/>
  <c r="BO322" i="71"/>
  <c r="BG323" i="71"/>
  <c r="BH323" i="71"/>
  <c r="BI323" i="71"/>
  <c r="BJ323" i="71"/>
  <c r="BK323" i="71"/>
  <c r="BL323" i="71"/>
  <c r="BM323" i="71"/>
  <c r="BN323" i="71"/>
  <c r="BO323" i="71"/>
  <c r="BG324" i="71"/>
  <c r="BH324" i="71"/>
  <c r="BI324" i="71"/>
  <c r="BJ324" i="71"/>
  <c r="BK324" i="71"/>
  <c r="BL324" i="71"/>
  <c r="BM324" i="71"/>
  <c r="BN324" i="71"/>
  <c r="BO324" i="71"/>
  <c r="BG325" i="71"/>
  <c r="BH325" i="71"/>
  <c r="BI325" i="71"/>
  <c r="BJ325" i="71"/>
  <c r="BK325" i="71"/>
  <c r="BL325" i="71"/>
  <c r="BM325" i="71"/>
  <c r="BN325" i="71"/>
  <c r="BO325" i="71"/>
  <c r="BG326" i="71"/>
  <c r="BH326" i="71"/>
  <c r="BI326" i="71"/>
  <c r="BJ326" i="71"/>
  <c r="BK326" i="71"/>
  <c r="BL326" i="71"/>
  <c r="BM326" i="71"/>
  <c r="BN326" i="71"/>
  <c r="BO326" i="71"/>
  <c r="BG168" i="71"/>
  <c r="BH168" i="71"/>
  <c r="BI168" i="71"/>
  <c r="BJ168" i="71"/>
  <c r="BK168" i="71"/>
  <c r="BL168" i="71"/>
  <c r="BM168" i="71"/>
  <c r="BN168" i="71"/>
  <c r="BO168" i="71"/>
  <c r="BG176" i="71"/>
  <c r="BH176" i="71"/>
  <c r="BI176" i="71"/>
  <c r="BJ176" i="71"/>
  <c r="BK176" i="71"/>
  <c r="BL176" i="71"/>
  <c r="BM176" i="71"/>
  <c r="BN176" i="71"/>
  <c r="BO176" i="71"/>
  <c r="BG162" i="71"/>
  <c r="BH162" i="71"/>
  <c r="BI162" i="71"/>
  <c r="BJ162" i="71"/>
  <c r="BK162" i="71"/>
  <c r="BL162" i="71"/>
  <c r="BM162" i="71"/>
  <c r="BN162" i="71"/>
  <c r="BO162" i="71"/>
  <c r="BG165" i="71"/>
  <c r="BH165" i="71"/>
  <c r="BI165" i="71"/>
  <c r="BJ165" i="71"/>
  <c r="BK165" i="71"/>
  <c r="BL165" i="71"/>
  <c r="BM165" i="71"/>
  <c r="BN165" i="71"/>
  <c r="BO165" i="71"/>
  <c r="BG177" i="71"/>
  <c r="BH177" i="71"/>
  <c r="BI177" i="71"/>
  <c r="BJ177" i="71"/>
  <c r="BK177" i="71"/>
  <c r="BL177" i="71"/>
  <c r="BM177" i="71"/>
  <c r="BN177" i="71"/>
  <c r="BO177" i="71"/>
  <c r="BG180" i="71"/>
  <c r="BH180" i="71"/>
  <c r="BI180" i="71"/>
  <c r="BJ180" i="71"/>
  <c r="BK180" i="71"/>
  <c r="BL180" i="71"/>
  <c r="BM180" i="71"/>
  <c r="BN180" i="71"/>
  <c r="BO180" i="71"/>
  <c r="BG191" i="71"/>
  <c r="BH191" i="71"/>
  <c r="BI191" i="71"/>
  <c r="BJ191" i="71"/>
  <c r="BK191" i="71"/>
  <c r="BL191" i="71"/>
  <c r="BG193" i="71"/>
  <c r="BH193" i="71"/>
  <c r="BI193" i="71"/>
  <c r="BJ193" i="71"/>
  <c r="BK193" i="71"/>
  <c r="BL193" i="71"/>
  <c r="BM193" i="71"/>
  <c r="BN193" i="71"/>
  <c r="BO193" i="71"/>
  <c r="BG223" i="71"/>
  <c r="BH223" i="71"/>
  <c r="BI223" i="71"/>
  <c r="BJ223" i="71"/>
  <c r="BK223" i="71"/>
  <c r="BL223" i="71"/>
  <c r="BM223" i="71"/>
  <c r="BN223" i="71"/>
  <c r="BO223" i="71"/>
  <c r="BG333" i="71"/>
  <c r="BH333" i="71"/>
  <c r="BI333" i="71"/>
  <c r="BJ333" i="71"/>
  <c r="BK333" i="71"/>
  <c r="BL333" i="71"/>
  <c r="AQ8" i="51"/>
  <c r="AP8" i="51"/>
  <c r="AO8" i="51"/>
  <c r="AN8" i="51"/>
  <c r="AM8" i="51"/>
  <c r="AL8" i="51"/>
  <c r="AK8" i="51"/>
  <c r="AJ8" i="51"/>
  <c r="AI8" i="51"/>
  <c r="AH8" i="51"/>
  <c r="AG8" i="51"/>
  <c r="AF8" i="51"/>
  <c r="AE8" i="51"/>
  <c r="AD8" i="51"/>
  <c r="AC8" i="51"/>
  <c r="AB8" i="51"/>
  <c r="AA8" i="51"/>
  <c r="Z8" i="51"/>
  <c r="Y8" i="51"/>
  <c r="X8" i="51"/>
  <c r="W8" i="51"/>
  <c r="V8" i="51"/>
  <c r="U8" i="51"/>
  <c r="T8" i="51"/>
  <c r="S8" i="51"/>
  <c r="R8" i="51"/>
  <c r="Q8" i="51"/>
  <c r="P8" i="51"/>
  <c r="O8" i="51"/>
  <c r="N8" i="51"/>
  <c r="M8" i="51"/>
  <c r="L8" i="51"/>
  <c r="K8" i="51"/>
  <c r="J8" i="51"/>
  <c r="I8" i="51"/>
  <c r="H8" i="51"/>
  <c r="G8" i="51"/>
  <c r="F8" i="51"/>
  <c r="E8" i="51"/>
  <c r="D8" i="51"/>
  <c r="C8" i="51"/>
  <c r="B8" i="51"/>
  <c r="AQ7" i="51"/>
  <c r="AP7" i="51"/>
  <c r="AO7" i="51"/>
  <c r="AN7" i="51"/>
  <c r="AM7" i="51"/>
  <c r="AL7" i="51"/>
  <c r="AK7" i="51"/>
  <c r="AJ7" i="51"/>
  <c r="AI7" i="51"/>
  <c r="AH7" i="51"/>
  <c r="AG7" i="51"/>
  <c r="AF7" i="51"/>
  <c r="AE7" i="51"/>
  <c r="AD7" i="51"/>
  <c r="AC7" i="51"/>
  <c r="AB7" i="51"/>
  <c r="AA7" i="51"/>
  <c r="Z7" i="51"/>
  <c r="Y7" i="51"/>
  <c r="X7" i="51"/>
  <c r="W7" i="51"/>
  <c r="V7" i="51"/>
  <c r="U7" i="51"/>
  <c r="T7" i="51"/>
  <c r="S7" i="51"/>
  <c r="R7" i="51"/>
  <c r="Q7" i="51"/>
  <c r="P7" i="51"/>
  <c r="O7" i="51"/>
  <c r="N7" i="51"/>
  <c r="M7" i="51"/>
  <c r="L7" i="51"/>
  <c r="K7" i="51"/>
  <c r="J7" i="51"/>
  <c r="I7" i="51"/>
  <c r="H7" i="51"/>
  <c r="G7" i="51"/>
  <c r="F7" i="51"/>
  <c r="E7" i="51"/>
  <c r="D7" i="51"/>
  <c r="C7" i="51"/>
  <c r="B7" i="51"/>
  <c r="AQ5" i="51"/>
  <c r="AP5" i="51"/>
  <c r="AO5" i="51"/>
  <c r="AN5" i="51"/>
  <c r="AM5" i="51"/>
  <c r="AL5" i="51"/>
  <c r="AK5" i="51"/>
  <c r="AJ5" i="51"/>
  <c r="AI5" i="51"/>
  <c r="AH5" i="51"/>
  <c r="AG5" i="51"/>
  <c r="AF5" i="51"/>
  <c r="AE5" i="51"/>
  <c r="AD5" i="51"/>
  <c r="AC5" i="51"/>
  <c r="AB5" i="51"/>
  <c r="AA5" i="51"/>
  <c r="Z5" i="51"/>
  <c r="Y5" i="51"/>
  <c r="X5" i="51"/>
  <c r="W5" i="51"/>
  <c r="V5" i="51"/>
  <c r="U5" i="51"/>
  <c r="T5" i="51"/>
  <c r="S5" i="51"/>
  <c r="R5" i="51"/>
  <c r="Q5" i="51"/>
  <c r="P5" i="51"/>
  <c r="O5" i="51"/>
  <c r="N5" i="51"/>
  <c r="M5" i="51"/>
  <c r="L5" i="51"/>
  <c r="K5" i="51"/>
  <c r="J5" i="51"/>
  <c r="I5" i="51"/>
  <c r="H5" i="51"/>
  <c r="G5" i="51"/>
  <c r="F5" i="51"/>
  <c r="E5" i="51"/>
  <c r="D5" i="51"/>
  <c r="C5" i="51"/>
  <c r="B5" i="51"/>
  <c r="AQ4" i="51"/>
  <c r="AP4" i="51"/>
  <c r="AO4" i="51"/>
  <c r="AN4" i="51"/>
  <c r="AM4" i="51"/>
  <c r="AL4" i="51"/>
  <c r="AK4" i="51"/>
  <c r="AJ4" i="51"/>
  <c r="AI4" i="51"/>
  <c r="AH4" i="51"/>
  <c r="AG4" i="51"/>
  <c r="AF4" i="51"/>
  <c r="AE4" i="51"/>
  <c r="AD4" i="51"/>
  <c r="AC4" i="51"/>
  <c r="AB4" i="51"/>
  <c r="AA4" i="51"/>
  <c r="Z4" i="51"/>
  <c r="Y4" i="51"/>
  <c r="X4" i="51"/>
  <c r="W4" i="51"/>
  <c r="V4" i="51"/>
  <c r="U4" i="51"/>
  <c r="T4" i="51"/>
  <c r="S4" i="51"/>
  <c r="R4" i="51"/>
  <c r="Q4" i="51"/>
  <c r="P4" i="51"/>
  <c r="O4" i="51"/>
  <c r="N4" i="51"/>
  <c r="M4" i="51"/>
  <c r="L4" i="51"/>
  <c r="K4" i="51"/>
  <c r="J4" i="51"/>
  <c r="I4" i="51"/>
  <c r="H4" i="51"/>
  <c r="G4" i="51"/>
  <c r="F4" i="51"/>
  <c r="E4" i="51"/>
  <c r="D4" i="51"/>
  <c r="C4" i="51" a="1"/>
  <c r="C4" i="51" s="1"/>
  <c r="B4" i="51"/>
  <c r="AC8" i="48"/>
  <c r="AB8" i="48"/>
  <c r="AA8" i="48"/>
  <c r="Z8" i="48"/>
  <c r="Y8" i="48"/>
  <c r="X8" i="48"/>
  <c r="W8" i="48"/>
  <c r="V8" i="48"/>
  <c r="U8" i="48"/>
  <c r="T8" i="48"/>
  <c r="S8" i="48"/>
  <c r="R8" i="48"/>
  <c r="Q8" i="48"/>
  <c r="P8" i="48"/>
  <c r="O8" i="48"/>
  <c r="N8" i="48"/>
  <c r="M8" i="48"/>
  <c r="L8" i="48"/>
  <c r="K8" i="48"/>
  <c r="J8" i="48"/>
  <c r="I8" i="48"/>
  <c r="H8" i="48"/>
  <c r="G8" i="48"/>
  <c r="F8" i="48"/>
  <c r="E8" i="48"/>
  <c r="D8" i="48"/>
  <c r="C8" i="48"/>
  <c r="B8" i="48"/>
  <c r="AC7" i="48"/>
  <c r="AB7" i="48"/>
  <c r="AA7" i="48"/>
  <c r="Z7" i="48"/>
  <c r="Y7" i="48"/>
  <c r="X7" i="48"/>
  <c r="W7" i="48"/>
  <c r="V7" i="48"/>
  <c r="U7" i="48"/>
  <c r="T7" i="48"/>
  <c r="S7" i="48"/>
  <c r="R7" i="48"/>
  <c r="Q7" i="48"/>
  <c r="P7" i="48"/>
  <c r="O7" i="48"/>
  <c r="N7" i="48"/>
  <c r="M7" i="48"/>
  <c r="L7" i="48"/>
  <c r="K7" i="48"/>
  <c r="J7" i="48"/>
  <c r="I7" i="48"/>
  <c r="H7" i="48"/>
  <c r="G7" i="48"/>
  <c r="F7" i="48"/>
  <c r="E7" i="48"/>
  <c r="D7" i="48"/>
  <c r="C7" i="48"/>
  <c r="B7" i="48"/>
  <c r="AC5" i="48"/>
  <c r="Z5" i="48"/>
  <c r="Y5" i="48"/>
  <c r="X5" i="48"/>
  <c r="W5" i="48"/>
  <c r="V5" i="48"/>
  <c r="U5" i="48"/>
  <c r="T5" i="48"/>
  <c r="S5" i="48"/>
  <c r="R5" i="48"/>
  <c r="Q5" i="48"/>
  <c r="P5" i="48"/>
  <c r="O5" i="48"/>
  <c r="N5" i="48"/>
  <c r="M5" i="48"/>
  <c r="L5" i="48"/>
  <c r="K5" i="48"/>
  <c r="J5" i="48"/>
  <c r="I5" i="48"/>
  <c r="H5" i="48"/>
  <c r="G5" i="48"/>
  <c r="F5" i="48"/>
  <c r="E5" i="48"/>
  <c r="D5" i="48"/>
  <c r="C5" i="48"/>
  <c r="B5" i="48"/>
  <c r="AC4" i="48"/>
  <c r="AB4" i="48"/>
  <c r="AA4" i="48"/>
  <c r="Z4" i="48"/>
  <c r="Y4" i="48"/>
  <c r="X4" i="48"/>
  <c r="W4" i="48"/>
  <c r="V4" i="48"/>
  <c r="U4" i="48"/>
  <c r="T4" i="48"/>
  <c r="S4" i="48"/>
  <c r="R4" i="48"/>
  <c r="Q4" i="48"/>
  <c r="P4" i="48"/>
  <c r="O4" i="48"/>
  <c r="N4" i="48"/>
  <c r="M4" i="48"/>
  <c r="L4" i="48"/>
  <c r="K4" i="48"/>
  <c r="J4" i="48"/>
  <c r="I4" i="48"/>
  <c r="H4" i="48"/>
  <c r="G4" i="48"/>
  <c r="F4" i="48"/>
  <c r="E4" i="48"/>
  <c r="D4" i="48"/>
  <c r="C4" i="48" a="1"/>
  <c r="C4" i="48" s="1"/>
  <c r="B4" i="48"/>
  <c r="AB5" i="48"/>
  <c r="AA5" i="48"/>
  <c r="AC7" i="68"/>
  <c r="AS5" i="51" l="1"/>
  <c r="AY3" i="51"/>
  <c r="AK7" i="48"/>
  <c r="AK8" i="48"/>
  <c r="AJ4" i="48"/>
  <c r="AJ7" i="48"/>
  <c r="AJ8" i="48"/>
  <c r="AJ5" i="48"/>
  <c r="AK4" i="48"/>
  <c r="AK5" i="48"/>
  <c r="AE10" i="48"/>
  <c r="AD10" i="48"/>
  <c r="BM164" i="71"/>
  <c r="Y327" i="71"/>
  <c r="U327" i="71" s="1"/>
  <c r="BO191" i="71"/>
  <c r="BO333" i="71"/>
  <c r="Y134" i="71"/>
  <c r="U134" i="71" s="1"/>
  <c r="BM92" i="71"/>
  <c r="Y170" i="71"/>
  <c r="U170" i="71" s="1"/>
  <c r="Y58" i="71"/>
  <c r="U58" i="71" s="1"/>
  <c r="Y96" i="71"/>
  <c r="U96" i="71" s="1"/>
  <c r="BN191" i="71"/>
  <c r="Y20" i="71"/>
  <c r="U20" i="71" s="1"/>
  <c r="Y183" i="71"/>
  <c r="U183" i="71" s="1"/>
  <c r="Y232" i="71"/>
  <c r="U232" i="71" s="1"/>
  <c r="Y57" i="71"/>
  <c r="U57" i="71" s="1"/>
  <c r="BO288" i="71"/>
  <c r="Y283" i="71"/>
  <c r="U283" i="71" s="1"/>
  <c r="Y284" i="71"/>
  <c r="U284" i="71" s="1"/>
  <c r="BM333" i="71"/>
  <c r="Y171" i="71"/>
  <c r="U171" i="71" s="1"/>
  <c r="BM288" i="71"/>
  <c r="Y146" i="71"/>
  <c r="U146" i="71" s="1"/>
  <c r="BN333" i="71"/>
  <c r="Y175" i="71"/>
  <c r="U175" i="71" s="1"/>
  <c r="Y191" i="71"/>
  <c r="U191" i="71" s="1"/>
  <c r="Y198" i="71"/>
  <c r="U198" i="71" s="1"/>
  <c r="Y148" i="71"/>
  <c r="U148" i="71" s="1"/>
  <c r="BN92" i="71"/>
  <c r="Y28" i="71"/>
  <c r="U28" i="71" s="1"/>
  <c r="Y18" i="71"/>
  <c r="U18" i="71" s="1"/>
  <c r="Y238" i="71"/>
  <c r="U238" i="71" s="1"/>
  <c r="Y212" i="71"/>
  <c r="U212" i="71" s="1"/>
  <c r="Y330" i="71"/>
  <c r="U330" i="71" s="1"/>
  <c r="Y174" i="71"/>
  <c r="U174" i="71" s="1"/>
  <c r="BO116" i="71"/>
  <c r="BO92" i="71"/>
  <c r="BN288" i="71"/>
  <c r="BM191" i="71"/>
  <c r="Y196" i="71"/>
  <c r="U196" i="71" s="1"/>
  <c r="Y55" i="71"/>
  <c r="U55" i="71" s="1"/>
  <c r="Y225" i="71"/>
  <c r="U225" i="71" s="1"/>
  <c r="BM127" i="71"/>
  <c r="Y226" i="71"/>
  <c r="U226" i="71" s="1"/>
  <c r="BM116" i="71"/>
  <c r="BM201" i="71"/>
  <c r="BM189" i="71"/>
  <c r="BN185" i="71"/>
  <c r="BO49" i="71"/>
  <c r="BO197" i="71"/>
  <c r="BO196" i="71"/>
  <c r="BO202" i="71"/>
  <c r="Y329" i="71"/>
  <c r="U329" i="71" s="1"/>
  <c r="BN157" i="71"/>
  <c r="Y129" i="71"/>
  <c r="U129" i="71" s="1"/>
  <c r="BN49" i="71"/>
  <c r="BN197" i="71"/>
  <c r="BN196" i="71"/>
  <c r="BO201" i="71"/>
  <c r="BN202" i="71"/>
  <c r="BO127" i="71"/>
  <c r="BO189" i="71"/>
  <c r="BN124" i="71"/>
  <c r="Y24" i="71"/>
  <c r="U24" i="71" s="1"/>
  <c r="Y125" i="71"/>
  <c r="U125" i="71" s="1"/>
  <c r="BM49" i="71"/>
  <c r="BM197" i="71"/>
  <c r="BM196" i="71"/>
  <c r="BN201" i="71"/>
  <c r="BM202" i="71"/>
  <c r="BN127" i="71"/>
  <c r="BN189" i="71"/>
  <c r="Y181" i="71"/>
  <c r="U181" i="71" s="1"/>
  <c r="Y56" i="71"/>
  <c r="U56" i="71" s="1"/>
  <c r="Y22" i="71"/>
  <c r="U22" i="71" s="1"/>
  <c r="Y17" i="71"/>
  <c r="U17" i="71" s="1"/>
  <c r="BM185" i="71"/>
  <c r="BM158" i="71"/>
  <c r="BN113" i="71"/>
  <c r="BM157" i="71"/>
  <c r="BN155" i="71"/>
  <c r="BM113" i="71"/>
  <c r="BM46" i="71"/>
  <c r="BM124" i="71"/>
  <c r="Y328" i="71"/>
  <c r="U328" i="71" s="1"/>
  <c r="BN164" i="71"/>
  <c r="BN158" i="71"/>
  <c r="BM155" i="71"/>
  <c r="BO124" i="71"/>
  <c r="BO185" i="71"/>
  <c r="Y21" i="71"/>
  <c r="U21" i="71" s="1"/>
  <c r="Y14" i="71"/>
  <c r="U14" i="71" s="1"/>
  <c r="Y63" i="71"/>
  <c r="U63" i="71" s="1"/>
  <c r="Y79" i="71"/>
  <c r="U79" i="71" s="1"/>
  <c r="Y77" i="71"/>
  <c r="U77" i="71" s="1"/>
  <c r="Y83" i="71"/>
  <c r="U83" i="71" s="1"/>
  <c r="Y15" i="71"/>
  <c r="U15" i="71" s="1"/>
  <c r="Y156" i="71"/>
  <c r="Y95" i="71"/>
  <c r="U95" i="71" s="1"/>
  <c r="Y80" i="71"/>
  <c r="U80" i="71" s="1"/>
  <c r="Y119" i="71"/>
  <c r="U119" i="71" s="1"/>
  <c r="Y85" i="71"/>
  <c r="U85" i="71" s="1"/>
  <c r="BN149" i="71"/>
  <c r="Y82" i="71"/>
  <c r="U82" i="71" s="1"/>
  <c r="BO164" i="71"/>
  <c r="BO158" i="71"/>
  <c r="BO157" i="71"/>
  <c r="BO155" i="71"/>
  <c r="BO113" i="71"/>
  <c r="BM149" i="71"/>
  <c r="Y78" i="71"/>
  <c r="U78" i="71" s="1"/>
  <c r="BN46" i="71"/>
  <c r="Y117" i="71"/>
  <c r="U117" i="71" s="1"/>
  <c r="BO149" i="71"/>
  <c r="BO46" i="71"/>
  <c r="Y34" i="71"/>
  <c r="U34" i="71" s="1"/>
  <c r="Y81" i="71"/>
  <c r="U81" i="71" s="1"/>
  <c r="Y37" i="71"/>
  <c r="U37" i="71" s="1"/>
  <c r="Y64" i="71"/>
  <c r="U64" i="71" s="1"/>
  <c r="Y133" i="71"/>
  <c r="U133" i="71" s="1"/>
  <c r="Y103" i="71"/>
  <c r="U103" i="71" s="1"/>
  <c r="Y118" i="71"/>
  <c r="U118" i="71" s="1"/>
  <c r="Y13" i="71"/>
  <c r="U13" i="71" s="1"/>
  <c r="Y128" i="71"/>
  <c r="U128" i="71" s="1"/>
  <c r="Y23" i="71"/>
  <c r="U23" i="71" s="1"/>
  <c r="Y11" i="71"/>
  <c r="U11" i="71" s="1"/>
  <c r="Y9" i="71"/>
  <c r="U9" i="71" s="1"/>
  <c r="Y19" i="71"/>
  <c r="U19" i="71" s="1"/>
  <c r="Y6" i="71"/>
  <c r="Y12" i="71"/>
  <c r="U12" i="71" s="1"/>
  <c r="Y8" i="71"/>
  <c r="U8" i="71" s="1"/>
  <c r="Y10" i="71"/>
  <c r="U10" i="71" s="1"/>
  <c r="Y7" i="71"/>
  <c r="U7" i="71" s="1"/>
  <c r="AC9" i="48"/>
  <c r="AC6" i="48"/>
  <c r="AB9" i="48"/>
  <c r="AB6" i="48"/>
  <c r="AK10" i="48" l="1"/>
  <c r="Y151" i="71"/>
  <c r="U151" i="71" s="1"/>
  <c r="Y197" i="71"/>
  <c r="U197" i="71" s="1"/>
  <c r="Y76" i="71"/>
  <c r="U76" i="71" s="1"/>
  <c r="Y60" i="71"/>
  <c r="U60" i="71" s="1"/>
  <c r="Y42" i="71"/>
  <c r="U42" i="71" s="1"/>
  <c r="Y245" i="71"/>
  <c r="U245" i="71" s="1"/>
  <c r="Y205" i="71"/>
  <c r="U205" i="71" s="1"/>
  <c r="Y292" i="71"/>
  <c r="U292" i="71" s="1"/>
  <c r="Y202" i="71"/>
  <c r="U202" i="71" s="1"/>
  <c r="Y94" i="71"/>
  <c r="U94" i="71" s="1"/>
  <c r="Y214" i="71"/>
  <c r="U214" i="71" s="1"/>
  <c r="Y84" i="71"/>
  <c r="U84" i="71" s="1"/>
  <c r="Y147" i="71"/>
  <c r="U147" i="71" s="1"/>
  <c r="Y67" i="71"/>
  <c r="U67" i="71" s="1"/>
  <c r="Y219" i="71"/>
  <c r="U219" i="71" s="1"/>
  <c r="Y228" i="71"/>
  <c r="U228" i="71" s="1"/>
  <c r="Y43" i="71"/>
  <c r="U43" i="71" s="1"/>
  <c r="Y243" i="71"/>
  <c r="U243" i="71" s="1"/>
  <c r="Y93" i="71"/>
  <c r="U93" i="71" s="1"/>
  <c r="Y66" i="71"/>
  <c r="U66" i="71" s="1"/>
  <c r="Y136" i="71"/>
  <c r="U136" i="71" s="1"/>
  <c r="Y25" i="71"/>
  <c r="U25" i="71" s="1"/>
  <c r="Y113" i="71"/>
  <c r="U113" i="71" s="1"/>
  <c r="Y126" i="71"/>
  <c r="U126" i="71" s="1"/>
  <c r="Y155" i="71"/>
  <c r="U155" i="71" s="1"/>
  <c r="Y159" i="71"/>
  <c r="U159" i="71" s="1"/>
  <c r="Y163" i="71"/>
  <c r="U163" i="71" s="1"/>
  <c r="Y169" i="71"/>
  <c r="U169" i="71" s="1"/>
  <c r="Y46" i="71"/>
  <c r="U46" i="71" s="1"/>
  <c r="Y185" i="71"/>
  <c r="U185" i="71" s="1"/>
  <c r="Y189" i="71"/>
  <c r="U189" i="71" s="1"/>
  <c r="Y186" i="71"/>
  <c r="U186" i="71" s="1"/>
  <c r="Y127" i="71"/>
  <c r="U127" i="71" s="1"/>
  <c r="Y86" i="71"/>
  <c r="U86" i="71" s="1"/>
  <c r="Y47" i="71"/>
  <c r="U47" i="71" s="1"/>
  <c r="Y45" i="71"/>
  <c r="U45" i="71" s="1"/>
  <c r="Y101" i="71"/>
  <c r="U101" i="71" s="1"/>
  <c r="Y237" i="71"/>
  <c r="U237" i="71" s="1"/>
  <c r="Y242" i="71"/>
  <c r="U242" i="71" s="1"/>
  <c r="Y246" i="71"/>
  <c r="U246" i="71" s="1"/>
  <c r="Y65" i="71"/>
  <c r="U65" i="71" s="1"/>
  <c r="Y233" i="71"/>
  <c r="U233" i="71" s="1"/>
  <c r="Y108" i="71"/>
  <c r="U108" i="71" s="1"/>
  <c r="Y249" i="71"/>
  <c r="U249" i="71" s="1"/>
  <c r="Y137" i="71"/>
  <c r="U137" i="71" s="1"/>
  <c r="Y138" i="71"/>
  <c r="U138" i="71" s="1"/>
  <c r="Y168" i="71"/>
  <c r="U168" i="71" s="1"/>
  <c r="Y294" i="71"/>
  <c r="U294" i="71" s="1"/>
  <c r="Y298" i="71"/>
  <c r="U298" i="71" s="1"/>
  <c r="Y302" i="71"/>
  <c r="U302" i="71" s="1"/>
  <c r="Y306" i="71"/>
  <c r="U306" i="71" s="1"/>
  <c r="Y310" i="71"/>
  <c r="U310" i="71" s="1"/>
  <c r="Y315" i="71"/>
  <c r="U315" i="71" s="1"/>
  <c r="Y139" i="71"/>
  <c r="U139" i="71" s="1"/>
  <c r="Y276" i="71"/>
  <c r="U276" i="71" s="1"/>
  <c r="Y317" i="71"/>
  <c r="U317" i="71" s="1"/>
  <c r="Y321" i="71"/>
  <c r="U321" i="71" s="1"/>
  <c r="Y325" i="71"/>
  <c r="U325" i="71" s="1"/>
  <c r="Y176" i="71"/>
  <c r="U176" i="71" s="1"/>
  <c r="Y180" i="71"/>
  <c r="U180" i="71" s="1"/>
  <c r="Y247" i="71"/>
  <c r="U247" i="71" s="1"/>
  <c r="Y280" i="71"/>
  <c r="U280" i="71" s="1"/>
  <c r="Y253" i="71"/>
  <c r="U253" i="71" s="1"/>
  <c r="Y256" i="71"/>
  <c r="U256" i="71" s="1"/>
  <c r="Y260" i="71"/>
  <c r="U260" i="71" s="1"/>
  <c r="Y35" i="71"/>
  <c r="U35" i="71" s="1"/>
  <c r="Y262" i="71"/>
  <c r="U262" i="71" s="1"/>
  <c r="Y266" i="71"/>
  <c r="U266" i="71" s="1"/>
  <c r="Y270" i="71"/>
  <c r="U270" i="71" s="1"/>
  <c r="Y285" i="71"/>
  <c r="U285" i="71" s="1"/>
  <c r="Y193" i="71"/>
  <c r="U193" i="71" s="1"/>
  <c r="Y135" i="71"/>
  <c r="U135" i="71" s="1"/>
  <c r="Y291" i="71"/>
  <c r="U291" i="71" s="1"/>
  <c r="Y131" i="71"/>
  <c r="U131" i="71" s="1"/>
  <c r="Y52" i="71"/>
  <c r="U52" i="71" s="1"/>
  <c r="Y100" i="71"/>
  <c r="U100" i="71" s="1"/>
  <c r="Y107" i="71"/>
  <c r="U107" i="71" s="1"/>
  <c r="Y122" i="71"/>
  <c r="U122" i="71" s="1"/>
  <c r="Y143" i="71"/>
  <c r="U143" i="71" s="1"/>
  <c r="U156" i="71"/>
  <c r="Y153" i="71"/>
  <c r="U153" i="71" s="1"/>
  <c r="Y152" i="71"/>
  <c r="U152" i="71" s="1"/>
  <c r="Y90" i="71"/>
  <c r="U90" i="71" s="1"/>
  <c r="Y222" i="71"/>
  <c r="U222" i="71" s="1"/>
  <c r="Y164" i="71"/>
  <c r="U164" i="71" s="1"/>
  <c r="Y172" i="71"/>
  <c r="U172" i="71" s="1"/>
  <c r="Y68" i="71"/>
  <c r="U68" i="71" s="1"/>
  <c r="Y69" i="71"/>
  <c r="U69" i="71" s="1"/>
  <c r="Y192" i="71"/>
  <c r="U192" i="71" s="1"/>
  <c r="Y49" i="71"/>
  <c r="U49" i="71" s="1"/>
  <c r="Y16" i="71"/>
  <c r="U16" i="71" s="1"/>
  <c r="Y216" i="71"/>
  <c r="U216" i="71" s="1"/>
  <c r="Y332" i="71"/>
  <c r="U332" i="71" s="1"/>
  <c r="Y281" i="71"/>
  <c r="U281" i="71" s="1"/>
  <c r="Y206" i="71"/>
  <c r="U206" i="71" s="1"/>
  <c r="Y230" i="71"/>
  <c r="U230" i="71" s="1"/>
  <c r="Y29" i="71"/>
  <c r="U29" i="71" s="1"/>
  <c r="Y199" i="71"/>
  <c r="U199" i="71" s="1"/>
  <c r="Y71" i="71"/>
  <c r="U71" i="71" s="1"/>
  <c r="Y120" i="71"/>
  <c r="U120" i="71" s="1"/>
  <c r="Y220" i="71"/>
  <c r="U220" i="71" s="1"/>
  <c r="Y73" i="71"/>
  <c r="U73" i="71" s="1"/>
  <c r="Y70" i="71"/>
  <c r="U70" i="71" s="1"/>
  <c r="Y213" i="71"/>
  <c r="U213" i="71" s="1"/>
  <c r="Y221" i="71"/>
  <c r="U221" i="71" s="1"/>
  <c r="Y236" i="71"/>
  <c r="U236" i="71" s="1"/>
  <c r="Y234" i="71"/>
  <c r="U234" i="71" s="1"/>
  <c r="Y239" i="71"/>
  <c r="U239" i="71" s="1"/>
  <c r="Y38" i="71"/>
  <c r="U38" i="71" s="1"/>
  <c r="Y227" i="71"/>
  <c r="U227" i="71" s="1"/>
  <c r="Y92" i="71"/>
  <c r="U92" i="71" s="1"/>
  <c r="Y295" i="71"/>
  <c r="U295" i="71" s="1"/>
  <c r="Y299" i="71"/>
  <c r="U299" i="71" s="1"/>
  <c r="Y303" i="71"/>
  <c r="U303" i="71" s="1"/>
  <c r="Y307" i="71"/>
  <c r="U307" i="71" s="1"/>
  <c r="Y311" i="71"/>
  <c r="U311" i="71" s="1"/>
  <c r="Y273" i="71"/>
  <c r="U273" i="71" s="1"/>
  <c r="Y277" i="71"/>
  <c r="U277" i="71" s="1"/>
  <c r="Y318" i="71"/>
  <c r="U318" i="71" s="1"/>
  <c r="Y322" i="71"/>
  <c r="U322" i="71" s="1"/>
  <c r="Y326" i="71"/>
  <c r="U326" i="71" s="1"/>
  <c r="Y162" i="71"/>
  <c r="U162" i="71" s="1"/>
  <c r="Y248" i="71"/>
  <c r="U248" i="71" s="1"/>
  <c r="Y250" i="71"/>
  <c r="U250" i="71" s="1"/>
  <c r="Y39" i="71"/>
  <c r="U39" i="71" s="1"/>
  <c r="Y257" i="71"/>
  <c r="U257" i="71" s="1"/>
  <c r="Y40" i="71"/>
  <c r="U40" i="71" s="1"/>
  <c r="Y263" i="71"/>
  <c r="U263" i="71" s="1"/>
  <c r="Y267" i="71"/>
  <c r="U267" i="71" s="1"/>
  <c r="Y271" i="71"/>
  <c r="U271" i="71" s="1"/>
  <c r="Y286" i="71"/>
  <c r="U286" i="71" s="1"/>
  <c r="Y167" i="71"/>
  <c r="U167" i="71" s="1"/>
  <c r="Y98" i="71"/>
  <c r="U98" i="71" s="1"/>
  <c r="Y72" i="71"/>
  <c r="U72" i="71" s="1"/>
  <c r="Y132" i="71"/>
  <c r="U132" i="71" s="1"/>
  <c r="Y53" i="71"/>
  <c r="U53" i="71" s="1"/>
  <c r="Y102" i="71"/>
  <c r="U102" i="71" s="1"/>
  <c r="Y109" i="71"/>
  <c r="U109" i="71" s="1"/>
  <c r="Y140" i="71"/>
  <c r="U140" i="71" s="1"/>
  <c r="Y195" i="71"/>
  <c r="U195" i="71" s="1"/>
  <c r="Y188" i="71"/>
  <c r="U188" i="71" s="1"/>
  <c r="Y154" i="71"/>
  <c r="U154" i="71" s="1"/>
  <c r="Y91" i="71"/>
  <c r="U91" i="71" s="1"/>
  <c r="Y160" i="71"/>
  <c r="U160" i="71" s="1"/>
  <c r="Y89" i="71"/>
  <c r="U89" i="71" s="1"/>
  <c r="Y178" i="71"/>
  <c r="U178" i="71" s="1"/>
  <c r="Y182" i="71"/>
  <c r="U182" i="71" s="1"/>
  <c r="Y124" i="71"/>
  <c r="U124" i="71" s="1"/>
  <c r="Y200" i="71"/>
  <c r="U200" i="71" s="1"/>
  <c r="Y201" i="71"/>
  <c r="U201" i="71" s="1"/>
  <c r="Y194" i="71"/>
  <c r="U194" i="71" s="1"/>
  <c r="Y173" i="71"/>
  <c r="U173" i="71" s="1"/>
  <c r="Y99" i="71"/>
  <c r="U99" i="71" s="1"/>
  <c r="Y116" i="71"/>
  <c r="U116" i="71" s="1"/>
  <c r="Y203" i="71"/>
  <c r="U203" i="71" s="1"/>
  <c r="Y75" i="71"/>
  <c r="U75" i="71" s="1"/>
  <c r="Y48" i="71"/>
  <c r="U48" i="71" s="1"/>
  <c r="Y210" i="71"/>
  <c r="U210" i="71" s="1"/>
  <c r="Y241" i="71"/>
  <c r="U241" i="71" s="1"/>
  <c r="Y59" i="71"/>
  <c r="U59" i="71" s="1"/>
  <c r="Y207" i="71"/>
  <c r="U207" i="71" s="1"/>
  <c r="Y235" i="71"/>
  <c r="U235" i="71" s="1"/>
  <c r="Y44" i="71"/>
  <c r="U44" i="71" s="1"/>
  <c r="Y224" i="71"/>
  <c r="U224" i="71" s="1"/>
  <c r="Y296" i="71"/>
  <c r="U296" i="71" s="1"/>
  <c r="Y300" i="71"/>
  <c r="U300" i="71" s="1"/>
  <c r="Y304" i="71"/>
  <c r="U304" i="71" s="1"/>
  <c r="Y308" i="71"/>
  <c r="U308" i="71" s="1"/>
  <c r="Y312" i="71"/>
  <c r="U312" i="71" s="1"/>
  <c r="Y244" i="71"/>
  <c r="U244" i="71" s="1"/>
  <c r="Y274" i="71"/>
  <c r="U274" i="71" s="1"/>
  <c r="Y278" i="71"/>
  <c r="U278" i="71" s="1"/>
  <c r="Y319" i="71"/>
  <c r="U319" i="71" s="1"/>
  <c r="Y323" i="71"/>
  <c r="U323" i="71" s="1"/>
  <c r="Y165" i="71"/>
  <c r="U165" i="71" s="1"/>
  <c r="Y223" i="71"/>
  <c r="U223" i="71" s="1"/>
  <c r="Y218" i="71"/>
  <c r="U218" i="71" s="1"/>
  <c r="Y313" i="71"/>
  <c r="U313" i="71" s="1"/>
  <c r="Y229" i="71"/>
  <c r="U229" i="71" s="1"/>
  <c r="Y251" i="71"/>
  <c r="U251" i="71" s="1"/>
  <c r="Y254" i="71"/>
  <c r="U254" i="71" s="1"/>
  <c r="Y258" i="71"/>
  <c r="U258" i="71" s="1"/>
  <c r="Y41" i="71"/>
  <c r="U41" i="71" s="1"/>
  <c r="Y36" i="71"/>
  <c r="U36" i="71" s="1"/>
  <c r="Y264" i="71"/>
  <c r="U264" i="71" s="1"/>
  <c r="Y268" i="71"/>
  <c r="U268" i="71" s="1"/>
  <c r="Y272" i="71"/>
  <c r="U272" i="71" s="1"/>
  <c r="Y208" i="71"/>
  <c r="U208" i="71" s="1"/>
  <c r="Y179" i="71"/>
  <c r="U179" i="71" s="1"/>
  <c r="Y314" i="71"/>
  <c r="U314" i="71" s="1"/>
  <c r="Y279" i="71"/>
  <c r="U279" i="71" s="1"/>
  <c r="Y50" i="71"/>
  <c r="U50" i="71" s="1"/>
  <c r="Y54" i="71"/>
  <c r="U54" i="71" s="1"/>
  <c r="Y104" i="71"/>
  <c r="U104" i="71" s="1"/>
  <c r="Y111" i="71"/>
  <c r="U111" i="71" s="1"/>
  <c r="Y141" i="71"/>
  <c r="U141" i="71" s="1"/>
  <c r="Y150" i="71"/>
  <c r="U150" i="71" s="1"/>
  <c r="Y114" i="71"/>
  <c r="U114" i="71" s="1"/>
  <c r="Y27" i="71"/>
  <c r="U27" i="71" s="1"/>
  <c r="Y157" i="71"/>
  <c r="U157" i="71" s="1"/>
  <c r="Y158" i="71"/>
  <c r="U158" i="71" s="1"/>
  <c r="Y161" i="71"/>
  <c r="U161" i="71" s="1"/>
  <c r="Y166" i="71"/>
  <c r="U166" i="71" s="1"/>
  <c r="Y61" i="71"/>
  <c r="U61" i="71" s="1"/>
  <c r="Y184" i="71"/>
  <c r="U184" i="71" s="1"/>
  <c r="Y88" i="71"/>
  <c r="U88" i="71" s="1"/>
  <c r="Y144" i="71"/>
  <c r="U144" i="71" s="1"/>
  <c r="Y149" i="71"/>
  <c r="U149" i="71" s="1"/>
  <c r="Y187" i="71"/>
  <c r="U187" i="71" s="1"/>
  <c r="Y290" i="71"/>
  <c r="U290" i="71" s="1"/>
  <c r="Y204" i="71"/>
  <c r="U204" i="71" s="1"/>
  <c r="Y87" i="71"/>
  <c r="U87" i="71" s="1"/>
  <c r="Y289" i="71"/>
  <c r="U289" i="71" s="1"/>
  <c r="Y190" i="71"/>
  <c r="U190" i="71" s="1"/>
  <c r="Y106" i="71"/>
  <c r="U106" i="71" s="1"/>
  <c r="Y211" i="71"/>
  <c r="U211" i="71" s="1"/>
  <c r="Y97" i="71"/>
  <c r="U97" i="71" s="1"/>
  <c r="Y209" i="71"/>
  <c r="U209" i="71" s="1"/>
  <c r="Y231" i="71"/>
  <c r="U231" i="71" s="1"/>
  <c r="Y217" i="71"/>
  <c r="U217" i="71" s="1"/>
  <c r="Y74" i="71"/>
  <c r="U74" i="71" s="1"/>
  <c r="Y115" i="71"/>
  <c r="U115" i="71" s="1"/>
  <c r="Y215" i="71"/>
  <c r="U215" i="71" s="1"/>
  <c r="Y240" i="71"/>
  <c r="U240" i="71" s="1"/>
  <c r="Y282" i="71"/>
  <c r="U282" i="71" s="1"/>
  <c r="Y293" i="71"/>
  <c r="U293" i="71" s="1"/>
  <c r="Y297" i="71"/>
  <c r="U297" i="71" s="1"/>
  <c r="Y301" i="71"/>
  <c r="U301" i="71" s="1"/>
  <c r="Y305" i="71"/>
  <c r="U305" i="71" s="1"/>
  <c r="Y309" i="71"/>
  <c r="U309" i="71" s="1"/>
  <c r="Y275" i="71"/>
  <c r="U275" i="71" s="1"/>
  <c r="Y316" i="71"/>
  <c r="U316" i="71" s="1"/>
  <c r="Y320" i="71"/>
  <c r="U320" i="71" s="1"/>
  <c r="Y324" i="71"/>
  <c r="U324" i="71" s="1"/>
  <c r="Y177" i="71"/>
  <c r="U177" i="71" s="1"/>
  <c r="Y287" i="71"/>
  <c r="U287" i="71" s="1"/>
  <c r="Y110" i="71"/>
  <c r="U110" i="71" s="1"/>
  <c r="Y331" i="71"/>
  <c r="U331" i="71" s="1"/>
  <c r="Y252" i="71"/>
  <c r="U252" i="71" s="1"/>
  <c r="Y255" i="71"/>
  <c r="U255" i="71" s="1"/>
  <c r="Y259" i="71"/>
  <c r="U259" i="71" s="1"/>
  <c r="Y112" i="71"/>
  <c r="U112" i="71" s="1"/>
  <c r="Y261" i="71"/>
  <c r="U261" i="71" s="1"/>
  <c r="Y265" i="71"/>
  <c r="U265" i="71" s="1"/>
  <c r="Y269" i="71"/>
  <c r="U269" i="71" s="1"/>
  <c r="Y145" i="71"/>
  <c r="U145" i="71" s="1"/>
  <c r="Y288" i="71"/>
  <c r="U288" i="71" s="1"/>
  <c r="Y26" i="71"/>
  <c r="U26" i="71" s="1"/>
  <c r="Y333" i="71"/>
  <c r="U333" i="71" s="1"/>
  <c r="Y130" i="71"/>
  <c r="U130" i="71" s="1"/>
  <c r="Y51" i="71"/>
  <c r="U51" i="71" s="1"/>
  <c r="Y62" i="71"/>
  <c r="U62" i="71" s="1"/>
  <c r="Y105" i="71"/>
  <c r="U105" i="71" s="1"/>
  <c r="Y121" i="71"/>
  <c r="U121" i="71" s="1"/>
  <c r="Y142" i="71"/>
  <c r="U142" i="71" s="1"/>
  <c r="U6" i="71"/>
  <c r="AC10" i="48"/>
  <c r="AB10" i="48"/>
  <c r="P4" i="53"/>
  <c r="AQ8" i="68"/>
  <c r="AP8" i="68"/>
  <c r="AO8" i="68"/>
  <c r="AN8" i="68"/>
  <c r="AM8" i="68"/>
  <c r="AL8" i="68"/>
  <c r="AK8" i="68"/>
  <c r="AJ8" i="68"/>
  <c r="AI8" i="68"/>
  <c r="AH8" i="68"/>
  <c r="AG8" i="68"/>
  <c r="AF8" i="68"/>
  <c r="AE8" i="68"/>
  <c r="AD8" i="68"/>
  <c r="AC8" i="68"/>
  <c r="AC9" i="68" s="1"/>
  <c r="AB8" i="68"/>
  <c r="AA8" i="68"/>
  <c r="Z8" i="68"/>
  <c r="Y8" i="68"/>
  <c r="X8" i="68"/>
  <c r="W8" i="68"/>
  <c r="V8" i="68"/>
  <c r="U8" i="68"/>
  <c r="T8" i="68"/>
  <c r="S8" i="68"/>
  <c r="R8" i="68"/>
  <c r="Q8" i="68"/>
  <c r="P8" i="68"/>
  <c r="O8" i="68"/>
  <c r="N8" i="68"/>
  <c r="M8" i="68"/>
  <c r="L8" i="68"/>
  <c r="K8" i="68"/>
  <c r="J8" i="68"/>
  <c r="I8" i="68"/>
  <c r="H8" i="68"/>
  <c r="G8" i="68"/>
  <c r="F8" i="68"/>
  <c r="E8" i="68"/>
  <c r="D8" i="68"/>
  <c r="C8" i="68"/>
  <c r="B8" i="68"/>
  <c r="AQ7" i="68"/>
  <c r="AQ9" i="68" s="1"/>
  <c r="AP7" i="68"/>
  <c r="AO7" i="68"/>
  <c r="AN7" i="68"/>
  <c r="AM7" i="68"/>
  <c r="AL7" i="68"/>
  <c r="AL9" i="68" s="1"/>
  <c r="AK7" i="68"/>
  <c r="AJ7" i="68"/>
  <c r="AI7" i="68"/>
  <c r="AH7" i="68"/>
  <c r="AG7" i="68"/>
  <c r="AG9" i="68" s="1"/>
  <c r="AF7" i="68"/>
  <c r="AE7" i="68"/>
  <c r="AD7" i="68"/>
  <c r="AB7" i="68"/>
  <c r="AA7" i="68"/>
  <c r="Z7" i="68"/>
  <c r="Y7" i="68"/>
  <c r="X7" i="68"/>
  <c r="W7" i="68"/>
  <c r="V7" i="68"/>
  <c r="U7" i="68"/>
  <c r="T7" i="68"/>
  <c r="S7" i="68"/>
  <c r="R7" i="68"/>
  <c r="Q7" i="68"/>
  <c r="P7" i="68"/>
  <c r="O7" i="68"/>
  <c r="N7" i="68"/>
  <c r="M7" i="68"/>
  <c r="L7" i="68"/>
  <c r="K7" i="68"/>
  <c r="J7" i="68"/>
  <c r="I7" i="68"/>
  <c r="H7" i="68"/>
  <c r="G7" i="68"/>
  <c r="F7" i="68"/>
  <c r="E7" i="68"/>
  <c r="D7" i="68"/>
  <c r="C7" i="68"/>
  <c r="B7" i="68"/>
  <c r="AQ5" i="68"/>
  <c r="AP5" i="68"/>
  <c r="AO5" i="68"/>
  <c r="AN5" i="68"/>
  <c r="AM5" i="68"/>
  <c r="AL5" i="68"/>
  <c r="AK5" i="68"/>
  <c r="AJ5" i="68"/>
  <c r="AI5" i="68"/>
  <c r="AH5" i="68"/>
  <c r="AG5" i="68"/>
  <c r="AF5" i="68"/>
  <c r="AE5" i="68"/>
  <c r="AD5" i="68"/>
  <c r="AC5" i="68"/>
  <c r="AB5" i="68"/>
  <c r="AA5" i="68"/>
  <c r="Z5" i="68"/>
  <c r="Y5" i="68"/>
  <c r="X5" i="68"/>
  <c r="W5" i="68"/>
  <c r="V5" i="68"/>
  <c r="U5" i="68"/>
  <c r="T5" i="68"/>
  <c r="S5" i="68"/>
  <c r="R5" i="68"/>
  <c r="Q5" i="68"/>
  <c r="P5" i="68"/>
  <c r="O5" i="68"/>
  <c r="N5" i="68"/>
  <c r="M5" i="68"/>
  <c r="L5" i="68"/>
  <c r="K5" i="68"/>
  <c r="J5" i="68"/>
  <c r="I5" i="68"/>
  <c r="H5" i="68"/>
  <c r="G5" i="68"/>
  <c r="F5" i="68"/>
  <c r="E5" i="68"/>
  <c r="D5" i="68"/>
  <c r="C5" i="68"/>
  <c r="B5" i="68"/>
  <c r="AQ4" i="68"/>
  <c r="AP4" i="68"/>
  <c r="AO4" i="68"/>
  <c r="AN4" i="68"/>
  <c r="AM4" i="68"/>
  <c r="AL4" i="68"/>
  <c r="AK4" i="68"/>
  <c r="AJ4" i="68"/>
  <c r="AI4" i="68"/>
  <c r="AH4" i="68"/>
  <c r="AG4" i="68"/>
  <c r="AF4" i="68"/>
  <c r="AE4" i="68"/>
  <c r="AD4" i="68"/>
  <c r="AC4" i="68"/>
  <c r="AB4" i="68"/>
  <c r="AA4" i="68"/>
  <c r="Z4" i="68"/>
  <c r="Y4" i="68"/>
  <c r="X4" i="68"/>
  <c r="W4" i="68"/>
  <c r="V4" i="68"/>
  <c r="U4" i="68"/>
  <c r="T4" i="68"/>
  <c r="S4" i="68"/>
  <c r="R4" i="68"/>
  <c r="Q4" i="68"/>
  <c r="P4" i="68"/>
  <c r="O4" i="68"/>
  <c r="N4" i="68"/>
  <c r="M4" i="68"/>
  <c r="L4" i="68"/>
  <c r="K4" i="68"/>
  <c r="J4" i="68"/>
  <c r="I4" i="68"/>
  <c r="H4" i="68"/>
  <c r="G4" i="68"/>
  <c r="F4" i="68"/>
  <c r="E4" i="68"/>
  <c r="D4" i="68"/>
  <c r="C4" i="68" a="1"/>
  <c r="C4" i="68" s="1"/>
  <c r="B4" i="68"/>
  <c r="X4" i="53"/>
  <c r="X5" i="53"/>
  <c r="AQ8" i="53"/>
  <c r="AP8" i="53"/>
  <c r="AO8" i="53"/>
  <c r="AN8" i="53"/>
  <c r="AM8" i="53"/>
  <c r="AL8" i="53"/>
  <c r="AK8" i="53"/>
  <c r="AJ8" i="53"/>
  <c r="AI8" i="53"/>
  <c r="AH8" i="53"/>
  <c r="AG8" i="53"/>
  <c r="AF8" i="53"/>
  <c r="AE8" i="53"/>
  <c r="AD8" i="53"/>
  <c r="AC8" i="53"/>
  <c r="AB8" i="53"/>
  <c r="AA8" i="53"/>
  <c r="Z8" i="53"/>
  <c r="Y8" i="53"/>
  <c r="X8" i="53"/>
  <c r="W8" i="53"/>
  <c r="V8" i="53"/>
  <c r="U8" i="53"/>
  <c r="T8" i="53"/>
  <c r="S8" i="53"/>
  <c r="R8" i="53"/>
  <c r="Q8" i="53"/>
  <c r="P8" i="53"/>
  <c r="O8" i="53"/>
  <c r="N8" i="53"/>
  <c r="M8" i="53"/>
  <c r="L8" i="53"/>
  <c r="K8" i="53"/>
  <c r="J8" i="53"/>
  <c r="I8" i="53"/>
  <c r="H8" i="53"/>
  <c r="G8" i="53"/>
  <c r="F8" i="53"/>
  <c r="E8" i="53"/>
  <c r="D8" i="53"/>
  <c r="C8" i="53"/>
  <c r="B8" i="53"/>
  <c r="AQ7" i="53"/>
  <c r="AP7" i="53"/>
  <c r="AO7" i="53"/>
  <c r="AN7" i="53"/>
  <c r="AM7" i="53"/>
  <c r="AL7" i="53"/>
  <c r="AK7" i="53"/>
  <c r="AJ7" i="53"/>
  <c r="AI7" i="53"/>
  <c r="AH7" i="53"/>
  <c r="AG7" i="53"/>
  <c r="AF7" i="53"/>
  <c r="AE7" i="53"/>
  <c r="AD7" i="53"/>
  <c r="AC7" i="53"/>
  <c r="AB7" i="53"/>
  <c r="AA7" i="53"/>
  <c r="Z7" i="53"/>
  <c r="Y7" i="53"/>
  <c r="X7" i="53"/>
  <c r="W7" i="53"/>
  <c r="V7" i="53"/>
  <c r="U7" i="53"/>
  <c r="T7" i="53"/>
  <c r="S7" i="53"/>
  <c r="R7" i="53"/>
  <c r="Q7" i="53"/>
  <c r="P7" i="53"/>
  <c r="O7" i="53"/>
  <c r="N7" i="53"/>
  <c r="M7" i="53"/>
  <c r="L7" i="53"/>
  <c r="K7" i="53"/>
  <c r="J7" i="53"/>
  <c r="I7" i="53"/>
  <c r="H7" i="53"/>
  <c r="G7" i="53"/>
  <c r="F7" i="53"/>
  <c r="E7" i="53"/>
  <c r="D7" i="53"/>
  <c r="C7" i="53"/>
  <c r="B7" i="53"/>
  <c r="AQ5" i="53"/>
  <c r="AP5" i="53"/>
  <c r="AO5" i="53"/>
  <c r="AN5" i="53"/>
  <c r="AM5" i="53"/>
  <c r="AL5" i="53"/>
  <c r="AK5" i="53"/>
  <c r="AJ5" i="53"/>
  <c r="AI5" i="53"/>
  <c r="AH5" i="53"/>
  <c r="AG5" i="53"/>
  <c r="AF5" i="53"/>
  <c r="AE5" i="53"/>
  <c r="AD5" i="53"/>
  <c r="AC5" i="53"/>
  <c r="AB5" i="53"/>
  <c r="AA5" i="53"/>
  <c r="Z5" i="53"/>
  <c r="Y5" i="53"/>
  <c r="W5" i="53"/>
  <c r="V5" i="53"/>
  <c r="U5" i="53"/>
  <c r="T5" i="53"/>
  <c r="S5" i="53"/>
  <c r="R5" i="53"/>
  <c r="Q5" i="53"/>
  <c r="P5" i="53"/>
  <c r="O5" i="53"/>
  <c r="N5" i="53"/>
  <c r="M5" i="53"/>
  <c r="L5" i="53"/>
  <c r="K5" i="53"/>
  <c r="J5" i="53"/>
  <c r="I5" i="53"/>
  <c r="H5" i="53"/>
  <c r="G5" i="53"/>
  <c r="F5" i="53"/>
  <c r="E5" i="53"/>
  <c r="D5" i="53"/>
  <c r="C5" i="53"/>
  <c r="B5" i="53"/>
  <c r="AQ4" i="53"/>
  <c r="AP4" i="53"/>
  <c r="AO4" i="53"/>
  <c r="AN4" i="53"/>
  <c r="AM4" i="53"/>
  <c r="AL4" i="53"/>
  <c r="AK4" i="53"/>
  <c r="AJ4" i="53"/>
  <c r="AI4" i="53"/>
  <c r="AH4" i="53"/>
  <c r="AG4" i="53"/>
  <c r="AF4" i="53"/>
  <c r="AE4" i="53"/>
  <c r="AD4" i="53"/>
  <c r="AC4" i="53"/>
  <c r="AB4" i="53"/>
  <c r="AA4" i="53"/>
  <c r="Z4" i="53"/>
  <c r="Y4" i="53"/>
  <c r="W4" i="53"/>
  <c r="V4" i="53"/>
  <c r="U4" i="53"/>
  <c r="T4" i="53"/>
  <c r="S4" i="53"/>
  <c r="R4" i="53"/>
  <c r="Q4" i="53"/>
  <c r="O4" i="53"/>
  <c r="N4" i="53"/>
  <c r="M4" i="53"/>
  <c r="L4" i="53"/>
  <c r="K4" i="53"/>
  <c r="J4" i="53"/>
  <c r="I4" i="53"/>
  <c r="H4" i="53"/>
  <c r="G4" i="53"/>
  <c r="F4" i="53"/>
  <c r="E4" i="53"/>
  <c r="D4" i="53"/>
  <c r="C4" i="53" a="1"/>
  <c r="C4" i="53" s="1"/>
  <c r="B4" i="53"/>
  <c r="AP9" i="68"/>
  <c r="AO9" i="68"/>
  <c r="AN9" i="68"/>
  <c r="AO6" i="68"/>
  <c r="AN6" i="68"/>
  <c r="AG6" i="68"/>
  <c r="AF6" i="68"/>
  <c r="AJ6" i="68" l="1"/>
  <c r="AP6" i="68"/>
  <c r="AP10" i="68" s="1"/>
  <c r="AH9" i="68"/>
  <c r="AH6" i="68"/>
  <c r="AB6" i="68"/>
  <c r="AL6" i="68"/>
  <c r="AL10" i="68" s="1"/>
  <c r="AE9" i="68"/>
  <c r="AI9" i="68"/>
  <c r="AM9" i="68"/>
  <c r="V9" i="68"/>
  <c r="Z9" i="68"/>
  <c r="I9" i="68"/>
  <c r="AA9" i="68"/>
  <c r="U6" i="68"/>
  <c r="AC6" i="68"/>
  <c r="AC10" i="68" s="1"/>
  <c r="AK6" i="68"/>
  <c r="P9" i="68"/>
  <c r="AF9" i="68"/>
  <c r="AF10" i="68" s="1"/>
  <c r="W9" i="68"/>
  <c r="O9" i="68"/>
  <c r="K6" i="68"/>
  <c r="S9" i="68"/>
  <c r="Q9" i="68"/>
  <c r="U9" i="68"/>
  <c r="Y9" i="68"/>
  <c r="Z6" i="68"/>
  <c r="M9" i="68"/>
  <c r="R9" i="68"/>
  <c r="AD9" i="68"/>
  <c r="N9" i="68"/>
  <c r="T6" i="68"/>
  <c r="AD6" i="68"/>
  <c r="J9" i="68"/>
  <c r="J6" i="68"/>
  <c r="N6" i="68"/>
  <c r="R6" i="68"/>
  <c r="B6" i="68"/>
  <c r="F6" i="68"/>
  <c r="P6" i="68"/>
  <c r="X6" i="68"/>
  <c r="X9" i="68"/>
  <c r="B9" i="68"/>
  <c r="L9" i="68"/>
  <c r="T9" i="68"/>
  <c r="AB9" i="68"/>
  <c r="AJ9" i="68"/>
  <c r="F9" i="68"/>
  <c r="D9" i="68"/>
  <c r="H9" i="68"/>
  <c r="V6" i="68"/>
  <c r="AK9" i="68"/>
  <c r="Y6" i="68"/>
  <c r="G6" i="68"/>
  <c r="I6" i="68"/>
  <c r="Q6" i="68"/>
  <c r="E9" i="68"/>
  <c r="E6" i="68"/>
  <c r="M6" i="68"/>
  <c r="D6" i="68"/>
  <c r="AG10" i="68"/>
  <c r="H6" i="68"/>
  <c r="L6" i="68"/>
  <c r="AR4" i="53"/>
  <c r="AN10" i="68"/>
  <c r="AO10" i="68"/>
  <c r="C9" i="68"/>
  <c r="G9" i="68"/>
  <c r="K9" i="68"/>
  <c r="O6" i="68"/>
  <c r="S6" i="68"/>
  <c r="W6" i="68"/>
  <c r="AA6" i="68"/>
  <c r="AE6" i="68"/>
  <c r="AI6" i="68"/>
  <c r="AM6" i="68"/>
  <c r="AQ6" i="68"/>
  <c r="AQ10" i="68" s="1"/>
  <c r="AZ4" i="68"/>
  <c r="AR5" i="68"/>
  <c r="AX4" i="68" s="1"/>
  <c r="AY7" i="68"/>
  <c r="AS8" i="68"/>
  <c r="AS5" i="68"/>
  <c r="AZ7" i="68"/>
  <c r="AY4" i="68"/>
  <c r="AY6" i="68"/>
  <c r="AR8" i="68"/>
  <c r="AX7" i="68" s="1"/>
  <c r="C6" i="68"/>
  <c r="AS4" i="68"/>
  <c r="AZ3" i="68"/>
  <c r="AY3" i="68"/>
  <c r="AR4" i="68"/>
  <c r="AZ6" i="68"/>
  <c r="AR7" i="68"/>
  <c r="AS7" i="68"/>
  <c r="AJ10" i="68" l="1"/>
  <c r="C10" i="68"/>
  <c r="AH10" i="68"/>
  <c r="M10" i="68"/>
  <c r="V10" i="68"/>
  <c r="AB10" i="68"/>
  <c r="AE10" i="68"/>
  <c r="Z10" i="68"/>
  <c r="AI10" i="68"/>
  <c r="AM10" i="68"/>
  <c r="I10" i="68"/>
  <c r="AA10" i="68"/>
  <c r="U10" i="68"/>
  <c r="AK10" i="68"/>
  <c r="P10" i="68"/>
  <c r="W10" i="68"/>
  <c r="O10" i="68"/>
  <c r="Q10" i="68"/>
  <c r="S10" i="68"/>
  <c r="K10" i="68"/>
  <c r="Y10" i="68"/>
  <c r="R10" i="68"/>
  <c r="AD10" i="68"/>
  <c r="N10" i="68"/>
  <c r="T10" i="68"/>
  <c r="J10" i="68"/>
  <c r="L10" i="68"/>
  <c r="B10" i="68"/>
  <c r="F10" i="68"/>
  <c r="X10" i="68"/>
  <c r="H10" i="68"/>
  <c r="D10" i="68"/>
  <c r="G10" i="68"/>
  <c r="E10" i="68"/>
  <c r="BA4" i="68"/>
  <c r="BB4" i="68" s="1"/>
  <c r="BA7" i="68"/>
  <c r="BB7" i="68" s="1"/>
  <c r="AT5" i="68"/>
  <c r="AU5" i="68" s="1"/>
  <c r="AZ8" i="68"/>
  <c r="AY8" i="68"/>
  <c r="AS9" i="68"/>
  <c r="AS6" i="68"/>
  <c r="AT8" i="68"/>
  <c r="AU8" i="68" s="1"/>
  <c r="AR6" i="68"/>
  <c r="AT4" i="68"/>
  <c r="AU4" i="68" s="1"/>
  <c r="AX3" i="68"/>
  <c r="AY9" i="68"/>
  <c r="AY5" i="68"/>
  <c r="AZ9" i="68"/>
  <c r="AZ5" i="68"/>
  <c r="AX6" i="68"/>
  <c r="AR9" i="68"/>
  <c r="AT7" i="68"/>
  <c r="AU7" i="68" s="1"/>
  <c r="AS10" i="68" l="1"/>
  <c r="AX9" i="68"/>
  <c r="BA9" i="68" s="1"/>
  <c r="BB9" i="68" s="1"/>
  <c r="AX5" i="68"/>
  <c r="BA5" i="68" s="1"/>
  <c r="BB5" i="68" s="1"/>
  <c r="AT9" i="68"/>
  <c r="AU9" i="68" s="1"/>
  <c r="AB64" i="68"/>
  <c r="BA3" i="68"/>
  <c r="BB3" i="68" s="1"/>
  <c r="BA6" i="68"/>
  <c r="BB6" i="68" s="1"/>
  <c r="AX8" i="68"/>
  <c r="BA8" i="68" s="1"/>
  <c r="BB8" i="68" s="1"/>
  <c r="AR10" i="68"/>
  <c r="AB38" i="68"/>
  <c r="AT6" i="68"/>
  <c r="AU6" i="68" s="1"/>
  <c r="AD47" i="65"/>
  <c r="AC47" i="65"/>
  <c r="AB47" i="65"/>
  <c r="AA47" i="65"/>
  <c r="Y46" i="65"/>
  <c r="Z46" i="65" s="1"/>
  <c r="AD46" i="65" s="1"/>
  <c r="W46" i="65"/>
  <c r="X46" i="65" s="1"/>
  <c r="AB46" i="65" s="1"/>
  <c r="AB15" i="68" l="1"/>
  <c r="AT10" i="68"/>
  <c r="AU10" i="68" s="1"/>
  <c r="AC38" i="68"/>
  <c r="AC39" i="68" s="1"/>
  <c r="AC40" i="68" s="1"/>
  <c r="AC41" i="68" s="1"/>
  <c r="AC42" i="68" s="1"/>
  <c r="AC43" i="68" s="1"/>
  <c r="AC44" i="68" s="1"/>
  <c r="AC45" i="68" s="1"/>
  <c r="AC46" i="68" s="1"/>
  <c r="AC47" i="68" s="1"/>
  <c r="AC48" i="68" s="1"/>
  <c r="AC49" i="68" s="1"/>
  <c r="AC50" i="68" s="1"/>
  <c r="AB39" i="68"/>
  <c r="AB40" i="68" s="1"/>
  <c r="AB41" i="68" s="1"/>
  <c r="AB42" i="68" s="1"/>
  <c r="AB43" i="68" s="1"/>
  <c r="AB44" i="68" s="1"/>
  <c r="AB45" i="68" s="1"/>
  <c r="AB46" i="68" s="1"/>
  <c r="AB47" i="68" s="1"/>
  <c r="AB48" i="68" s="1"/>
  <c r="AB49" i="68" s="1"/>
  <c r="AB50" i="68" s="1"/>
  <c r="AB51" i="68" s="1"/>
  <c r="AB52" i="68" s="1"/>
  <c r="AB53" i="68" s="1"/>
  <c r="AB65" i="68"/>
  <c r="AB66" i="68" s="1"/>
  <c r="AB67" i="68" s="1"/>
  <c r="AB68" i="68" s="1"/>
  <c r="AB69" i="68" s="1"/>
  <c r="AB70" i="68" s="1"/>
  <c r="AB71" i="68" s="1"/>
  <c r="AB72" i="68" s="1"/>
  <c r="AB73" i="68" s="1"/>
  <c r="AB74" i="68" s="1"/>
  <c r="AB75" i="68" s="1"/>
  <c r="AB76" i="68" s="1"/>
  <c r="AB77" i="68" s="1"/>
  <c r="AB78" i="68" s="1"/>
  <c r="AB79" i="68" s="1"/>
  <c r="AC64" i="68"/>
  <c r="AC65" i="68" s="1"/>
  <c r="AC66" i="68" s="1"/>
  <c r="AC67" i="68" s="1"/>
  <c r="AC68" i="68" s="1"/>
  <c r="AC69" i="68" s="1"/>
  <c r="AC70" i="68" s="1"/>
  <c r="AC71" i="68" s="1"/>
  <c r="AC72" i="68" s="1"/>
  <c r="AC73" i="68" s="1"/>
  <c r="AC74" i="68" s="1"/>
  <c r="AC75" i="68" s="1"/>
  <c r="AC76" i="68" s="1"/>
  <c r="AC46" i="65"/>
  <c r="AA46" i="65"/>
  <c r="AB16" i="68" l="1"/>
  <c r="AB17" i="68" s="1"/>
  <c r="AB18" i="68" s="1"/>
  <c r="AB19" i="68" s="1"/>
  <c r="AB20" i="68" s="1"/>
  <c r="AB21" i="68" s="1"/>
  <c r="AB22" i="68" s="1"/>
  <c r="AB23" i="68" s="1"/>
  <c r="AB24" i="68" s="1"/>
  <c r="AB25" i="68" s="1"/>
  <c r="AB26" i="68" s="1"/>
  <c r="AB27" i="68" s="1"/>
  <c r="AB28" i="68" s="1"/>
  <c r="AB29" i="68" s="1"/>
  <c r="AB30" i="68" s="1"/>
  <c r="AC15" i="68"/>
  <c r="AC16" i="68" s="1"/>
  <c r="AC17" i="68" s="1"/>
  <c r="AC18" i="68" s="1"/>
  <c r="AC19" i="68" s="1"/>
  <c r="AC20" i="68" s="1"/>
  <c r="AC21" i="68" s="1"/>
  <c r="AC22" i="68" s="1"/>
  <c r="AC23" i="68" s="1"/>
  <c r="AC24" i="68" s="1"/>
  <c r="AC25" i="68" s="1"/>
  <c r="AC26" i="68" s="1"/>
  <c r="AC27" i="68" s="1"/>
  <c r="G50" i="65"/>
  <c r="H50" i="65" s="1"/>
  <c r="I50" i="65" s="1"/>
  <c r="J50" i="65" s="1"/>
  <c r="K50" i="65" s="1"/>
  <c r="E50" i="65"/>
  <c r="G47" i="65"/>
  <c r="H47" i="65" s="1"/>
  <c r="I47" i="65" s="1"/>
  <c r="J47" i="65" s="1"/>
  <c r="K47" i="65" s="1"/>
  <c r="E47" i="65"/>
  <c r="I46" i="65"/>
  <c r="J46" i="65" s="1"/>
  <c r="K46" i="65" s="1"/>
  <c r="F48" i="65" s="1"/>
  <c r="F55" i="65" l="1"/>
  <c r="G55" i="65" s="1"/>
  <c r="G48" i="65"/>
  <c r="E48" i="65"/>
  <c r="D47" i="65"/>
  <c r="D50" i="65"/>
  <c r="F49" i="65"/>
  <c r="E55" i="65" l="1"/>
  <c r="D55" i="65" s="1"/>
  <c r="E49" i="65"/>
  <c r="G49" i="65"/>
  <c r="D48" i="65"/>
  <c r="H55" i="65"/>
  <c r="I55" i="65" s="1"/>
  <c r="H48" i="65"/>
  <c r="I48" i="65" s="1"/>
  <c r="F58" i="65" l="1"/>
  <c r="J55" i="65"/>
  <c r="K55" i="65" s="1"/>
  <c r="H49" i="65"/>
  <c r="I49" i="65" s="1"/>
  <c r="F51" i="65"/>
  <c r="J48" i="65"/>
  <c r="K48" i="65" s="1"/>
  <c r="D49" i="65"/>
  <c r="G51" i="65" l="1"/>
  <c r="E51" i="65"/>
  <c r="J49" i="65"/>
  <c r="K49" i="65" s="1"/>
  <c r="F52" i="65"/>
  <c r="G58" i="65"/>
  <c r="E58" i="65"/>
  <c r="H58" i="65" l="1"/>
  <c r="I58" i="65" s="1"/>
  <c r="D58" i="65"/>
  <c r="D51" i="65"/>
  <c r="G52" i="65"/>
  <c r="E52" i="65"/>
  <c r="H51" i="65"/>
  <c r="I51" i="65" s="1"/>
  <c r="H52" i="65" l="1"/>
  <c r="I52" i="65" s="1"/>
  <c r="D52" i="65"/>
  <c r="F53" i="65"/>
  <c r="J51" i="65"/>
  <c r="K51" i="65" s="1"/>
  <c r="F56" i="65"/>
  <c r="J58" i="65"/>
  <c r="K58" i="65" s="1"/>
  <c r="G56" i="65" l="1"/>
  <c r="E56" i="65"/>
  <c r="F54" i="65"/>
  <c r="J52" i="65"/>
  <c r="K52" i="65" s="1"/>
  <c r="E53" i="65"/>
  <c r="G53" i="65"/>
  <c r="H53" i="65" l="1"/>
  <c r="I53" i="65" s="1"/>
  <c r="D56" i="65"/>
  <c r="G54" i="65"/>
  <c r="E54" i="65"/>
  <c r="D53" i="65"/>
  <c r="H56" i="65"/>
  <c r="I56" i="65" s="1"/>
  <c r="F61" i="65" l="1"/>
  <c r="J56" i="65"/>
  <c r="K56" i="65" s="1"/>
  <c r="D54" i="65"/>
  <c r="H54" i="65"/>
  <c r="I54" i="65" s="1"/>
  <c r="J53" i="65"/>
  <c r="K53" i="65" s="1"/>
  <c r="F57" i="65" l="1"/>
  <c r="J54" i="65"/>
  <c r="K54" i="65" s="1"/>
  <c r="G61" i="65"/>
  <c r="E61" i="65"/>
  <c r="H61" i="65" l="1"/>
  <c r="I61" i="65" s="1"/>
  <c r="D61" i="65"/>
  <c r="G57" i="65"/>
  <c r="E57" i="65"/>
  <c r="D57" i="65" l="1"/>
  <c r="H57" i="65"/>
  <c r="I57" i="65" s="1"/>
  <c r="F66" i="65"/>
  <c r="F63" i="65"/>
  <c r="J61" i="65"/>
  <c r="K61" i="65" s="1"/>
  <c r="J57" i="65" l="1"/>
  <c r="K57" i="65" s="1"/>
  <c r="F60" i="65"/>
  <c r="F62" i="65"/>
  <c r="F59" i="65"/>
  <c r="G63" i="65"/>
  <c r="E63" i="65"/>
  <c r="G66" i="65"/>
  <c r="E66" i="65"/>
  <c r="D63" i="65" l="1"/>
  <c r="H66" i="65"/>
  <c r="I66" i="65" s="1"/>
  <c r="E62" i="65"/>
  <c r="G62" i="65"/>
  <c r="H63" i="65"/>
  <c r="I63" i="65" s="1"/>
  <c r="G60" i="65"/>
  <c r="E60" i="65"/>
  <c r="D66" i="65"/>
  <c r="G59" i="65"/>
  <c r="E59" i="65"/>
  <c r="J66" i="65" l="1"/>
  <c r="K66" i="65" s="1"/>
  <c r="F68" i="65"/>
  <c r="F65" i="65"/>
  <c r="J63" i="65"/>
  <c r="K63" i="65" s="1"/>
  <c r="D59" i="65"/>
  <c r="D60" i="65"/>
  <c r="H62" i="65"/>
  <c r="I62" i="65" s="1"/>
  <c r="H59" i="65"/>
  <c r="I59" i="65" s="1"/>
  <c r="H60" i="65"/>
  <c r="I60" i="65" s="1"/>
  <c r="D62" i="65"/>
  <c r="J60" i="65" l="1"/>
  <c r="K60" i="65" s="1"/>
  <c r="G68" i="65"/>
  <c r="E68" i="65"/>
  <c r="J62" i="65"/>
  <c r="K62" i="65" s="1"/>
  <c r="F64" i="65"/>
  <c r="G65" i="65"/>
  <c r="E65" i="65"/>
  <c r="J59" i="65"/>
  <c r="K59" i="65" s="1"/>
  <c r="E64" i="65" l="1"/>
  <c r="G64" i="65"/>
  <c r="H65" i="65"/>
  <c r="I65" i="65" s="1"/>
  <c r="D68" i="65"/>
  <c r="H68" i="65"/>
  <c r="I68" i="65" s="1"/>
  <c r="D65" i="65"/>
  <c r="J65" i="65" l="1"/>
  <c r="K65" i="65" s="1"/>
  <c r="F67" i="65"/>
  <c r="F70" i="65"/>
  <c r="F71" i="65"/>
  <c r="J68" i="65"/>
  <c r="K68" i="65" s="1"/>
  <c r="H64" i="65"/>
  <c r="I64" i="65" s="1"/>
  <c r="D64" i="65"/>
  <c r="G67" i="65" l="1"/>
  <c r="E67" i="65"/>
  <c r="G71" i="65"/>
  <c r="E71" i="65"/>
  <c r="G70" i="65"/>
  <c r="E70" i="65"/>
  <c r="J64" i="65"/>
  <c r="K64" i="65" s="1"/>
  <c r="D67" i="65" l="1"/>
  <c r="D71" i="65"/>
  <c r="H71" i="65"/>
  <c r="I71" i="65" s="1"/>
  <c r="D70" i="65"/>
  <c r="H70" i="65"/>
  <c r="I70" i="65" s="1"/>
  <c r="H67" i="65"/>
  <c r="I67" i="65" s="1"/>
  <c r="F72" i="65" l="1"/>
  <c r="F69" i="65"/>
  <c r="J67" i="65"/>
  <c r="K67" i="65" s="1"/>
  <c r="F76" i="65"/>
  <c r="F74" i="65"/>
  <c r="J71" i="65"/>
  <c r="K71" i="65" s="1"/>
  <c r="F75" i="65"/>
  <c r="F73" i="65"/>
  <c r="J70" i="65"/>
  <c r="K70" i="65" s="1"/>
  <c r="E74" i="65" l="1"/>
  <c r="G74" i="65"/>
  <c r="G69" i="65"/>
  <c r="E69" i="65"/>
  <c r="G73" i="65"/>
  <c r="E73" i="65"/>
  <c r="G76" i="65"/>
  <c r="E76" i="65"/>
  <c r="E75" i="65"/>
  <c r="G75" i="65"/>
  <c r="G72" i="65"/>
  <c r="E72" i="65"/>
  <c r="H69" i="65" l="1"/>
  <c r="I69" i="65" s="1"/>
  <c r="D73" i="65"/>
  <c r="D72" i="65"/>
  <c r="D76" i="65"/>
  <c r="D69" i="65"/>
  <c r="H72" i="65"/>
  <c r="I72" i="65" s="1"/>
  <c r="H76" i="65"/>
  <c r="I76" i="65" s="1"/>
  <c r="H75" i="65"/>
  <c r="I75" i="65" s="1"/>
  <c r="H74" i="65"/>
  <c r="I74" i="65" s="1"/>
  <c r="D75" i="65"/>
  <c r="H73" i="65"/>
  <c r="I73" i="65" s="1"/>
  <c r="D74" i="65"/>
  <c r="J75" i="65" l="1"/>
  <c r="K75" i="65" s="1"/>
  <c r="J73" i="65"/>
  <c r="K73" i="65" s="1"/>
  <c r="F77" i="65"/>
  <c r="J74" i="65"/>
  <c r="K74" i="65" s="1"/>
  <c r="J72" i="65"/>
  <c r="K72" i="65" s="1"/>
  <c r="J76" i="65"/>
  <c r="K76" i="65" s="1"/>
  <c r="J69" i="65"/>
  <c r="K69" i="65" s="1"/>
  <c r="G77" i="65" l="1"/>
  <c r="E77" i="65"/>
  <c r="D77" i="65" l="1"/>
  <c r="H77" i="65"/>
  <c r="I77" i="65" s="1"/>
  <c r="J77" i="65" l="1"/>
  <c r="K77" i="65" s="1"/>
  <c r="AQ8" i="63" l="1"/>
  <c r="AP8" i="63"/>
  <c r="AO8" i="63"/>
  <c r="AN8" i="63"/>
  <c r="AM8" i="63"/>
  <c r="AL8" i="63"/>
  <c r="AK8" i="63"/>
  <c r="AJ8" i="63"/>
  <c r="AI8" i="63"/>
  <c r="AH8" i="63"/>
  <c r="AG8" i="63"/>
  <c r="AF8" i="63"/>
  <c r="AE8" i="63"/>
  <c r="AD8" i="63"/>
  <c r="AC8" i="63"/>
  <c r="AB8" i="63"/>
  <c r="AA8" i="63"/>
  <c r="Z8" i="63"/>
  <c r="Y8" i="63"/>
  <c r="X8" i="63"/>
  <c r="W8" i="63"/>
  <c r="V8" i="63"/>
  <c r="U8" i="63"/>
  <c r="T8" i="63"/>
  <c r="S8" i="63"/>
  <c r="R8" i="63"/>
  <c r="Q8" i="63"/>
  <c r="P8" i="63"/>
  <c r="O8" i="63"/>
  <c r="N8" i="63"/>
  <c r="M8" i="63"/>
  <c r="L8" i="63"/>
  <c r="K8" i="63"/>
  <c r="J8" i="63"/>
  <c r="I8" i="63"/>
  <c r="H8" i="63"/>
  <c r="G8" i="63"/>
  <c r="F8" i="63"/>
  <c r="E8" i="63"/>
  <c r="D8" i="63"/>
  <c r="C8" i="63"/>
  <c r="B8" i="63"/>
  <c r="AQ7" i="63"/>
  <c r="AP7" i="63"/>
  <c r="AO7" i="63"/>
  <c r="AN7" i="63"/>
  <c r="AM7" i="63"/>
  <c r="AL7" i="63"/>
  <c r="AK7" i="63"/>
  <c r="AJ7" i="63"/>
  <c r="AI7" i="63"/>
  <c r="AH7" i="63"/>
  <c r="AG7" i="63"/>
  <c r="AF7" i="63"/>
  <c r="AE7" i="63"/>
  <c r="AD7" i="63"/>
  <c r="AC7" i="63"/>
  <c r="AB7" i="63"/>
  <c r="AA7" i="63"/>
  <c r="Z7" i="63"/>
  <c r="Y7" i="63"/>
  <c r="X7" i="63"/>
  <c r="W7" i="63"/>
  <c r="V7" i="63"/>
  <c r="U7" i="63"/>
  <c r="T7" i="63"/>
  <c r="S7" i="63"/>
  <c r="R7" i="63"/>
  <c r="Q7" i="63"/>
  <c r="P7" i="63"/>
  <c r="O7" i="63"/>
  <c r="N7" i="63"/>
  <c r="M7" i="63"/>
  <c r="L7" i="63"/>
  <c r="K7" i="63"/>
  <c r="J7" i="63"/>
  <c r="I7" i="63"/>
  <c r="H7" i="63"/>
  <c r="G7" i="63"/>
  <c r="F7" i="63"/>
  <c r="E7" i="63"/>
  <c r="D7" i="63"/>
  <c r="C7" i="63"/>
  <c r="B7" i="63"/>
  <c r="AQ5" i="63"/>
  <c r="AP5" i="63"/>
  <c r="AO5" i="63"/>
  <c r="AN5" i="63"/>
  <c r="AM5" i="63"/>
  <c r="AL5" i="63"/>
  <c r="AK5" i="63"/>
  <c r="AJ5" i="63"/>
  <c r="AI5" i="63"/>
  <c r="AH5" i="63"/>
  <c r="AG5" i="63"/>
  <c r="AF5" i="63"/>
  <c r="AE5" i="63"/>
  <c r="AD5" i="63"/>
  <c r="AC5" i="63"/>
  <c r="AB5" i="63"/>
  <c r="AA5" i="63"/>
  <c r="Z5" i="63"/>
  <c r="Y5" i="63"/>
  <c r="X5" i="63"/>
  <c r="W5" i="63"/>
  <c r="V5" i="63"/>
  <c r="U5" i="63"/>
  <c r="T5" i="63"/>
  <c r="S5" i="63"/>
  <c r="R5" i="63"/>
  <c r="Q5" i="63"/>
  <c r="P5" i="63"/>
  <c r="O5" i="63"/>
  <c r="N5" i="63"/>
  <c r="M5" i="63"/>
  <c r="L5" i="63"/>
  <c r="K5" i="63"/>
  <c r="J5" i="63"/>
  <c r="I5" i="63"/>
  <c r="H5" i="63"/>
  <c r="G5" i="63"/>
  <c r="F5" i="63"/>
  <c r="E5" i="63"/>
  <c r="D5" i="63"/>
  <c r="C5" i="63"/>
  <c r="B5" i="63"/>
  <c r="AQ4" i="63"/>
  <c r="AP4" i="63"/>
  <c r="AO4" i="63"/>
  <c r="AN4" i="63"/>
  <c r="AM4" i="63"/>
  <c r="AL4" i="63"/>
  <c r="AK4" i="63"/>
  <c r="AJ4" i="63"/>
  <c r="AI4" i="63"/>
  <c r="AH4" i="63"/>
  <c r="AG4" i="63"/>
  <c r="AF4" i="63"/>
  <c r="AE4" i="63"/>
  <c r="AD4" i="63"/>
  <c r="AC4" i="63"/>
  <c r="AB4" i="63"/>
  <c r="AA4" i="63"/>
  <c r="Z4" i="63"/>
  <c r="Y4" i="63"/>
  <c r="X4" i="63"/>
  <c r="W4" i="63"/>
  <c r="V4" i="63"/>
  <c r="U4" i="63"/>
  <c r="T4" i="63"/>
  <c r="S4" i="63"/>
  <c r="R4" i="63"/>
  <c r="Q4" i="63"/>
  <c r="P4" i="63"/>
  <c r="O4" i="63"/>
  <c r="N4" i="63"/>
  <c r="M4" i="63"/>
  <c r="L4" i="63"/>
  <c r="K4" i="63"/>
  <c r="J4" i="63"/>
  <c r="I4" i="63"/>
  <c r="H4" i="63"/>
  <c r="G4" i="63"/>
  <c r="F4" i="63"/>
  <c r="E4" i="63"/>
  <c r="D4" i="63"/>
  <c r="C4" i="63" a="1"/>
  <c r="C4" i="63" s="1"/>
  <c r="B4" i="63"/>
  <c r="AP9" i="63" l="1"/>
  <c r="AO9" i="63"/>
  <c r="AN9" i="63"/>
  <c r="AL9" i="63"/>
  <c r="AK9" i="63"/>
  <c r="AJ9" i="63"/>
  <c r="AH9" i="63"/>
  <c r="AG9" i="63"/>
  <c r="AF9" i="63"/>
  <c r="AD9" i="63"/>
  <c r="AC9" i="63"/>
  <c r="AB9" i="63"/>
  <c r="Z9" i="63"/>
  <c r="Y9" i="63"/>
  <c r="X9" i="63"/>
  <c r="V9" i="63"/>
  <c r="U9" i="63"/>
  <c r="T9" i="63"/>
  <c r="S9" i="63"/>
  <c r="R9" i="63"/>
  <c r="Q9" i="63"/>
  <c r="P9" i="63"/>
  <c r="N9" i="63"/>
  <c r="M9" i="63"/>
  <c r="L9" i="63"/>
  <c r="I9" i="63"/>
  <c r="AQ6" i="63"/>
  <c r="AM6" i="63"/>
  <c r="AI6" i="63"/>
  <c r="AE6" i="63"/>
  <c r="AA6" i="63"/>
  <c r="W6" i="63"/>
  <c r="S6" i="63"/>
  <c r="O6" i="63"/>
  <c r="AM68" i="63"/>
  <c r="AO68" i="63"/>
  <c r="AM42" i="63"/>
  <c r="AO42" i="63"/>
  <c r="AM19" i="63"/>
  <c r="AO19" i="63"/>
  <c r="BA45" i="48"/>
  <c r="J19" i="60"/>
  <c r="H19" i="60"/>
  <c r="C19" i="60"/>
  <c r="J18" i="60"/>
  <c r="H18" i="60"/>
  <c r="C18" i="60"/>
  <c r="J17" i="60"/>
  <c r="H17" i="60"/>
  <c r="C17" i="60"/>
  <c r="J16" i="60"/>
  <c r="H16" i="60"/>
  <c r="C16" i="60"/>
  <c r="J15" i="60"/>
  <c r="H15" i="60"/>
  <c r="C15" i="60"/>
  <c r="J14" i="60"/>
  <c r="H14" i="60"/>
  <c r="C14" i="60"/>
  <c r="J13" i="60"/>
  <c r="H13" i="60"/>
  <c r="C13" i="60"/>
  <c r="J12" i="60"/>
  <c r="H12" i="60"/>
  <c r="C12" i="60"/>
  <c r="J11" i="60"/>
  <c r="H11" i="60"/>
  <c r="C11" i="60"/>
  <c r="J10" i="60"/>
  <c r="H10" i="60"/>
  <c r="C10" i="60"/>
  <c r="J9" i="60"/>
  <c r="H9" i="60"/>
  <c r="C9" i="60"/>
  <c r="J8" i="60"/>
  <c r="H8" i="60"/>
  <c r="C8" i="60"/>
  <c r="J7" i="60"/>
  <c r="H7" i="60"/>
  <c r="C7" i="60"/>
  <c r="J6" i="60"/>
  <c r="H6" i="60"/>
  <c r="C6" i="60"/>
  <c r="J5" i="60"/>
  <c r="H5" i="60"/>
  <c r="C5" i="60"/>
  <c r="J4" i="60"/>
  <c r="H4" i="60"/>
  <c r="C4" i="60"/>
  <c r="J3" i="60"/>
  <c r="H3" i="60"/>
  <c r="C3" i="60"/>
  <c r="J2" i="60"/>
  <c r="H2" i="60"/>
  <c r="C2" i="60"/>
  <c r="J1" i="60"/>
  <c r="C1" i="60"/>
  <c r="BL32" i="71" l="1"/>
  <c r="BH32" i="71"/>
  <c r="BL31" i="71"/>
  <c r="BH31" i="71"/>
  <c r="BI339" i="71"/>
  <c r="BE339" i="71"/>
  <c r="BG339" i="71"/>
  <c r="BC339" i="71"/>
  <c r="BI32" i="71"/>
  <c r="BF339" i="71"/>
  <c r="BK32" i="71"/>
  <c r="BG32" i="71"/>
  <c r="BK31" i="71"/>
  <c r="BG31" i="71"/>
  <c r="BL339" i="71"/>
  <c r="BH339" i="71"/>
  <c r="BD339" i="71"/>
  <c r="BJ31" i="71"/>
  <c r="BI31" i="71"/>
  <c r="BJ339" i="71"/>
  <c r="BJ32" i="71"/>
  <c r="BK339" i="71"/>
  <c r="BM339" i="71"/>
  <c r="BN32" i="71"/>
  <c r="BO339" i="71"/>
  <c r="BN339" i="71"/>
  <c r="BL156" i="71"/>
  <c r="BJ156" i="71"/>
  <c r="BO31" i="71"/>
  <c r="BN31" i="71"/>
  <c r="BM31" i="71"/>
  <c r="BJ338" i="71"/>
  <c r="BF338" i="71"/>
  <c r="BL30" i="71"/>
  <c r="BH30" i="71"/>
  <c r="BJ60" i="71"/>
  <c r="BE338" i="71"/>
  <c r="BK30" i="71"/>
  <c r="BC338" i="71"/>
  <c r="BI338" i="71"/>
  <c r="BG30" i="71"/>
  <c r="BK338" i="71"/>
  <c r="BL338" i="71"/>
  <c r="BH338" i="71"/>
  <c r="BD338" i="71"/>
  <c r="BJ30" i="71"/>
  <c r="BG338" i="71"/>
  <c r="BI30" i="71"/>
  <c r="BN30" i="71"/>
  <c r="BO338" i="71"/>
  <c r="BO30" i="71"/>
  <c r="BM338" i="71"/>
  <c r="BM30" i="71"/>
  <c r="BN338" i="71"/>
  <c r="BJ75" i="71"/>
  <c r="BH7" i="71"/>
  <c r="BL7" i="71"/>
  <c r="BJ9" i="71"/>
  <c r="BH10" i="71"/>
  <c r="BL10" i="71"/>
  <c r="BJ11" i="71"/>
  <c r="BH23" i="71"/>
  <c r="BL23" i="71"/>
  <c r="BJ8" i="71"/>
  <c r="BH12" i="71"/>
  <c r="BL12" i="71"/>
  <c r="BJ6" i="71"/>
  <c r="BH19" i="71"/>
  <c r="BL19" i="71"/>
  <c r="BJ24" i="71"/>
  <c r="BH129" i="71"/>
  <c r="BL129" i="71"/>
  <c r="BJ128" i="71"/>
  <c r="BH13" i="71"/>
  <c r="BL13" i="71"/>
  <c r="BJ118" i="71"/>
  <c r="BH103" i="71"/>
  <c r="BL103" i="71"/>
  <c r="BJ133" i="71"/>
  <c r="BH25" i="71"/>
  <c r="BL25" i="71"/>
  <c r="BJ64" i="71"/>
  <c r="BH37" i="71"/>
  <c r="BL37" i="71"/>
  <c r="BJ81" i="71"/>
  <c r="BH34" i="71"/>
  <c r="BL34" i="71"/>
  <c r="BJ82" i="71"/>
  <c r="BH117" i="71"/>
  <c r="BL117" i="71"/>
  <c r="BJ17" i="71"/>
  <c r="BJ205" i="71"/>
  <c r="BH78" i="71"/>
  <c r="BL78" i="71"/>
  <c r="BG22" i="71"/>
  <c r="BK22" i="71"/>
  <c r="BI85" i="71"/>
  <c r="BG150" i="71"/>
  <c r="BK150" i="71"/>
  <c r="BI88" i="71"/>
  <c r="BG56" i="71"/>
  <c r="BK56" i="71"/>
  <c r="BI114" i="71"/>
  <c r="BI7" i="71"/>
  <c r="BG9" i="71"/>
  <c r="BK9" i="71"/>
  <c r="BI10" i="71"/>
  <c r="BG11" i="71"/>
  <c r="BK11" i="71"/>
  <c r="BI23" i="71"/>
  <c r="BG8" i="71"/>
  <c r="BK8" i="71"/>
  <c r="BI12" i="71"/>
  <c r="BK6" i="71"/>
  <c r="BI19" i="71"/>
  <c r="BG24" i="71"/>
  <c r="BK24" i="71"/>
  <c r="BI129" i="71"/>
  <c r="BG128" i="71"/>
  <c r="BK128" i="71"/>
  <c r="BI13" i="71"/>
  <c r="BG118" i="71"/>
  <c r="BK118" i="71"/>
  <c r="BI103" i="71"/>
  <c r="BG133" i="71"/>
  <c r="BK133" i="71"/>
  <c r="BI25" i="71"/>
  <c r="BG64" i="71"/>
  <c r="BK64" i="71"/>
  <c r="BI37" i="71"/>
  <c r="BG81" i="71"/>
  <c r="BK81" i="71"/>
  <c r="BI34" i="71"/>
  <c r="BG82" i="71"/>
  <c r="BK82" i="71"/>
  <c r="BK7" i="71"/>
  <c r="BI9" i="71"/>
  <c r="BG10" i="71"/>
  <c r="BK23" i="71"/>
  <c r="BI8" i="71"/>
  <c r="BG12" i="71"/>
  <c r="BK19" i="71"/>
  <c r="BI24" i="71"/>
  <c r="BG129" i="71"/>
  <c r="BK13" i="71"/>
  <c r="BI118" i="71"/>
  <c r="BG103" i="71"/>
  <c r="BK25" i="71"/>
  <c r="BI64" i="71"/>
  <c r="BG37" i="71"/>
  <c r="BK34" i="71"/>
  <c r="BI82" i="71"/>
  <c r="BG117" i="71"/>
  <c r="BH17" i="71"/>
  <c r="BG205" i="71"/>
  <c r="BL205" i="71"/>
  <c r="BG78" i="71"/>
  <c r="BH22" i="71"/>
  <c r="BH85" i="71"/>
  <c r="BI150" i="71"/>
  <c r="BJ88" i="71"/>
  <c r="BJ56" i="71"/>
  <c r="BK114" i="71"/>
  <c r="BI151" i="71"/>
  <c r="BG119" i="71"/>
  <c r="BK119" i="71"/>
  <c r="BI80" i="71"/>
  <c r="BG95" i="71"/>
  <c r="BK95" i="71"/>
  <c r="BG156" i="71"/>
  <c r="BG15" i="71"/>
  <c r="BK15" i="71"/>
  <c r="BI27" i="71"/>
  <c r="BJ153" i="71"/>
  <c r="BH154" i="71"/>
  <c r="BL154" i="71"/>
  <c r="BJ83" i="71"/>
  <c r="BJ152" i="71"/>
  <c r="BH77" i="71"/>
  <c r="BL77" i="71"/>
  <c r="BL9" i="71"/>
  <c r="BJ10" i="71"/>
  <c r="BH11" i="71"/>
  <c r="BL8" i="71"/>
  <c r="BJ12" i="71"/>
  <c r="BH6" i="71"/>
  <c r="BL24" i="71"/>
  <c r="BJ129" i="71"/>
  <c r="BH128" i="71"/>
  <c r="BL118" i="71"/>
  <c r="BJ103" i="71"/>
  <c r="BH133" i="71"/>
  <c r="BL64" i="71"/>
  <c r="BJ37" i="71"/>
  <c r="BH81" i="71"/>
  <c r="BL82" i="71"/>
  <c r="BI117" i="71"/>
  <c r="BI17" i="71"/>
  <c r="BH205" i="71"/>
  <c r="BI78" i="71"/>
  <c r="BI22" i="71"/>
  <c r="BJ85" i="71"/>
  <c r="BJ150" i="71"/>
  <c r="BK88" i="71"/>
  <c r="BL56" i="71"/>
  <c r="BG114" i="71"/>
  <c r="BL114" i="71"/>
  <c r="BJ151" i="71"/>
  <c r="BH119" i="71"/>
  <c r="BL119" i="71"/>
  <c r="BJ80" i="71"/>
  <c r="BH95" i="71"/>
  <c r="BL95" i="71"/>
  <c r="BH156" i="71"/>
  <c r="BH15" i="71"/>
  <c r="BL15" i="71"/>
  <c r="BJ27" i="71"/>
  <c r="BG153" i="71"/>
  <c r="BK153" i="71"/>
  <c r="BI154" i="71"/>
  <c r="BG83" i="71"/>
  <c r="BK83" i="71"/>
  <c r="BG152" i="71"/>
  <c r="BK152" i="71"/>
  <c r="BI77" i="71"/>
  <c r="BG7" i="71"/>
  <c r="BK10" i="71"/>
  <c r="BI11" i="71"/>
  <c r="BG23" i="71"/>
  <c r="BK12" i="71"/>
  <c r="BG19" i="71"/>
  <c r="BK129" i="71"/>
  <c r="BI128" i="71"/>
  <c r="BG13" i="71"/>
  <c r="BK103" i="71"/>
  <c r="BI133" i="71"/>
  <c r="BG25" i="71"/>
  <c r="BK37" i="71"/>
  <c r="BI81" i="71"/>
  <c r="BG34" i="71"/>
  <c r="BJ117" i="71"/>
  <c r="BK17" i="71"/>
  <c r="BI205" i="71"/>
  <c r="BJ78" i="71"/>
  <c r="BJ22" i="71"/>
  <c r="BK85" i="71"/>
  <c r="BL150" i="71"/>
  <c r="BG88" i="71"/>
  <c r="BL88" i="71"/>
  <c r="BH56" i="71"/>
  <c r="BH114" i="71"/>
  <c r="BG151" i="71"/>
  <c r="BK151" i="71"/>
  <c r="BI119" i="71"/>
  <c r="BG80" i="71"/>
  <c r="BK80" i="71"/>
  <c r="BI95" i="71"/>
  <c r="BI156" i="71"/>
  <c r="BI15" i="71"/>
  <c r="BG27" i="71"/>
  <c r="BK27" i="71"/>
  <c r="BH153" i="71"/>
  <c r="BL153" i="71"/>
  <c r="BH8" i="71"/>
  <c r="BJ19" i="71"/>
  <c r="BL128" i="71"/>
  <c r="BH82" i="71"/>
  <c r="BL17" i="71"/>
  <c r="BK205" i="71"/>
  <c r="BL22" i="71"/>
  <c r="BL151" i="71"/>
  <c r="BH80" i="71"/>
  <c r="BK156" i="71"/>
  <c r="BH27" i="71"/>
  <c r="BG154" i="71"/>
  <c r="BL152" i="71"/>
  <c r="BJ77" i="71"/>
  <c r="BG79" i="71"/>
  <c r="BK79" i="71"/>
  <c r="BI63" i="71"/>
  <c r="BG90" i="71"/>
  <c r="BK90" i="71"/>
  <c r="BI219" i="71"/>
  <c r="BI14" i="71"/>
  <c r="BJ91" i="71"/>
  <c r="BI21" i="71"/>
  <c r="BG160" i="71"/>
  <c r="BK160" i="71"/>
  <c r="BI89" i="71"/>
  <c r="BG166" i="71"/>
  <c r="BK166" i="71"/>
  <c r="BI169" i="71"/>
  <c r="BG172" i="71"/>
  <c r="BK172" i="71"/>
  <c r="BG328" i="71"/>
  <c r="BK328" i="71"/>
  <c r="BI181" i="71"/>
  <c r="BG68" i="71"/>
  <c r="BK68" i="71"/>
  <c r="BI87" i="71"/>
  <c r="BH69" i="71"/>
  <c r="BL69" i="71"/>
  <c r="BJ329" i="71"/>
  <c r="BH290" i="71"/>
  <c r="BL290" i="71"/>
  <c r="BH24" i="71"/>
  <c r="BJ13" i="71"/>
  <c r="BL133" i="71"/>
  <c r="BG85" i="71"/>
  <c r="BH88" i="71"/>
  <c r="BJ114" i="71"/>
  <c r="BL80" i="71"/>
  <c r="BL27" i="71"/>
  <c r="BI153" i="71"/>
  <c r="BJ154" i="71"/>
  <c r="BH83" i="71"/>
  <c r="BK77" i="71"/>
  <c r="BH79" i="71"/>
  <c r="BL79" i="71"/>
  <c r="BJ63" i="71"/>
  <c r="BH90" i="71"/>
  <c r="BL90" i="71"/>
  <c r="BJ219" i="71"/>
  <c r="BJ14" i="71"/>
  <c r="BG91" i="71"/>
  <c r="BK91" i="71"/>
  <c r="BJ21" i="71"/>
  <c r="BH160" i="71"/>
  <c r="BL160" i="71"/>
  <c r="BJ89" i="71"/>
  <c r="BH166" i="71"/>
  <c r="BL166" i="71"/>
  <c r="BJ169" i="71"/>
  <c r="BH172" i="71"/>
  <c r="BL172" i="71"/>
  <c r="BH328" i="71"/>
  <c r="BL328" i="71"/>
  <c r="BJ181" i="71"/>
  <c r="BH68" i="71"/>
  <c r="BJ7" i="71"/>
  <c r="BL11" i="71"/>
  <c r="BH118" i="71"/>
  <c r="BJ25" i="71"/>
  <c r="BL81" i="71"/>
  <c r="BK117" i="71"/>
  <c r="BK78" i="71"/>
  <c r="BL85" i="71"/>
  <c r="BJ119" i="71"/>
  <c r="BJ15" i="71"/>
  <c r="BK154" i="71"/>
  <c r="BI83" i="71"/>
  <c r="BH152" i="71"/>
  <c r="BI79" i="71"/>
  <c r="BG63" i="71"/>
  <c r="BK63" i="71"/>
  <c r="BI90" i="71"/>
  <c r="BG219" i="71"/>
  <c r="BK219" i="71"/>
  <c r="BG14" i="71"/>
  <c r="BK14" i="71"/>
  <c r="BH91" i="71"/>
  <c r="BL91" i="71"/>
  <c r="BG21" i="71"/>
  <c r="BK21" i="71"/>
  <c r="BI160" i="71"/>
  <c r="BG89" i="71"/>
  <c r="BK89" i="71"/>
  <c r="BI166" i="71"/>
  <c r="BG169" i="71"/>
  <c r="BK169" i="71"/>
  <c r="BI172" i="71"/>
  <c r="BI328" i="71"/>
  <c r="BG181" i="71"/>
  <c r="BK181" i="71"/>
  <c r="BI68" i="71"/>
  <c r="BG87" i="71"/>
  <c r="BK87" i="71"/>
  <c r="BJ69" i="71"/>
  <c r="BH329" i="71"/>
  <c r="BL329" i="71"/>
  <c r="BJ290" i="71"/>
  <c r="BG17" i="71"/>
  <c r="BH150" i="71"/>
  <c r="BJ95" i="71"/>
  <c r="BL83" i="71"/>
  <c r="BG77" i="71"/>
  <c r="BH63" i="71"/>
  <c r="BL14" i="71"/>
  <c r="BI91" i="71"/>
  <c r="BL21" i="71"/>
  <c r="BL89" i="71"/>
  <c r="BH169" i="71"/>
  <c r="BL181" i="71"/>
  <c r="BL87" i="71"/>
  <c r="BG69" i="71"/>
  <c r="BG290" i="71"/>
  <c r="BG55" i="71"/>
  <c r="BK55" i="71"/>
  <c r="BI86" i="71"/>
  <c r="BG199" i="71"/>
  <c r="BK199" i="71"/>
  <c r="BG292" i="71"/>
  <c r="BK292" i="71"/>
  <c r="BL200" i="71"/>
  <c r="BG330" i="71"/>
  <c r="BK330" i="71"/>
  <c r="BJ206" i="71"/>
  <c r="BH226" i="71"/>
  <c r="BL226" i="71"/>
  <c r="BJ225" i="71"/>
  <c r="BH60" i="71"/>
  <c r="BG125" i="71"/>
  <c r="BK125" i="71"/>
  <c r="BI173" i="71"/>
  <c r="BG212" i="71"/>
  <c r="BK212" i="71"/>
  <c r="BI214" i="71"/>
  <c r="BI99" i="71"/>
  <c r="BG93" i="71"/>
  <c r="BK93" i="71"/>
  <c r="BI59" i="71"/>
  <c r="BG94" i="71"/>
  <c r="BK94" i="71"/>
  <c r="BI16" i="71"/>
  <c r="BG210" i="71"/>
  <c r="BK210" i="71"/>
  <c r="BI66" i="71"/>
  <c r="BG45" i="71"/>
  <c r="BK45" i="71"/>
  <c r="BH216" i="71"/>
  <c r="BL216" i="71"/>
  <c r="BH9" i="71"/>
  <c r="BI56" i="71"/>
  <c r="BL63" i="71"/>
  <c r="BH219" i="71"/>
  <c r="BL169" i="71"/>
  <c r="BJ328" i="71"/>
  <c r="BI69" i="71"/>
  <c r="BG329" i="71"/>
  <c r="BI290" i="71"/>
  <c r="BJ194" i="71"/>
  <c r="BH55" i="71"/>
  <c r="BL55" i="71"/>
  <c r="BJ86" i="71"/>
  <c r="BH199" i="71"/>
  <c r="BL199" i="71"/>
  <c r="BH292" i="71"/>
  <c r="BL292" i="71"/>
  <c r="BH330" i="71"/>
  <c r="BL330" i="71"/>
  <c r="BG206" i="71"/>
  <c r="BK206" i="71"/>
  <c r="BI226" i="71"/>
  <c r="BG225" i="71"/>
  <c r="BK225" i="71"/>
  <c r="BI60" i="71"/>
  <c r="BH125" i="71"/>
  <c r="BL125" i="71"/>
  <c r="BJ173" i="71"/>
  <c r="BH212" i="71"/>
  <c r="BL212" i="71"/>
  <c r="BJ214" i="71"/>
  <c r="BJ99" i="71"/>
  <c r="BH93" i="71"/>
  <c r="BL93" i="71"/>
  <c r="BJ59" i="71"/>
  <c r="BH94" i="71"/>
  <c r="BL94" i="71"/>
  <c r="BJ16" i="71"/>
  <c r="BH210" i="71"/>
  <c r="BL210" i="71"/>
  <c r="BJ66" i="71"/>
  <c r="BH45" i="71"/>
  <c r="BL45" i="71"/>
  <c r="BI216" i="71"/>
  <c r="BG70" i="71"/>
  <c r="BK70" i="71"/>
  <c r="BJ23" i="71"/>
  <c r="BH64" i="71"/>
  <c r="BH151" i="71"/>
  <c r="BJ79" i="71"/>
  <c r="BL219" i="71"/>
  <c r="BJ160" i="71"/>
  <c r="BJ166" i="71"/>
  <c r="BJ68" i="71"/>
  <c r="BH87" i="71"/>
  <c r="BK69" i="71"/>
  <c r="BI329" i="71"/>
  <c r="BK290" i="71"/>
  <c r="BK194" i="71"/>
  <c r="BI55" i="71"/>
  <c r="BG86" i="71"/>
  <c r="BK86" i="71"/>
  <c r="BI199" i="71"/>
  <c r="BI292" i="71"/>
  <c r="BJ200" i="71"/>
  <c r="BI330" i="71"/>
  <c r="BH206" i="71"/>
  <c r="BL206" i="71"/>
  <c r="BJ226" i="71"/>
  <c r="BH225" i="71"/>
  <c r="BL225" i="71"/>
  <c r="BK60" i="71"/>
  <c r="BI125" i="71"/>
  <c r="BG173" i="71"/>
  <c r="BK173" i="71"/>
  <c r="BI212" i="71"/>
  <c r="BG214" i="71"/>
  <c r="BK214" i="71"/>
  <c r="BG99" i="71"/>
  <c r="BK99" i="71"/>
  <c r="BI93" i="71"/>
  <c r="BG59" i="71"/>
  <c r="BK59" i="71"/>
  <c r="BI94" i="71"/>
  <c r="BK16" i="71"/>
  <c r="BI210" i="71"/>
  <c r="BG66" i="71"/>
  <c r="BK66" i="71"/>
  <c r="BJ172" i="71"/>
  <c r="BL68" i="71"/>
  <c r="BJ199" i="71"/>
  <c r="BK226" i="71"/>
  <c r="BL60" i="71"/>
  <c r="BH173" i="71"/>
  <c r="BL99" i="71"/>
  <c r="BH59" i="71"/>
  <c r="BJ210" i="71"/>
  <c r="BI70" i="71"/>
  <c r="BH101" i="71"/>
  <c r="BL101" i="71"/>
  <c r="BJ228" i="71"/>
  <c r="BH289" i="71"/>
  <c r="BL289" i="71"/>
  <c r="BJ29" i="71"/>
  <c r="BH220" i="71"/>
  <c r="BL220" i="71"/>
  <c r="BJ18" i="71"/>
  <c r="BH71" i="71"/>
  <c r="BL71" i="71"/>
  <c r="BJ237" i="71"/>
  <c r="BH120" i="71"/>
  <c r="BL120" i="71"/>
  <c r="BJ209" i="71"/>
  <c r="BH76" i="71"/>
  <c r="BL76" i="71"/>
  <c r="BJ106" i="71"/>
  <c r="BG213" i="71"/>
  <c r="BK213" i="71"/>
  <c r="BI215" i="71"/>
  <c r="BG174" i="71"/>
  <c r="BK174" i="71"/>
  <c r="BI75" i="71"/>
  <c r="BH137" i="71"/>
  <c r="BL137" i="71"/>
  <c r="BJ74" i="71"/>
  <c r="BG136" i="71"/>
  <c r="BK136" i="71"/>
  <c r="BG84" i="71"/>
  <c r="BK84" i="71"/>
  <c r="BI211" i="71"/>
  <c r="BJ235" i="71"/>
  <c r="BH236" i="71"/>
  <c r="BL236" i="71"/>
  <c r="BJ108" i="71"/>
  <c r="BH43" i="71"/>
  <c r="BL43" i="71"/>
  <c r="BJ115" i="71"/>
  <c r="BH244" i="71"/>
  <c r="BL244" i="71"/>
  <c r="BJ28" i="71"/>
  <c r="BG239" i="71"/>
  <c r="BL6" i="71"/>
  <c r="BH89" i="71"/>
  <c r="BK329" i="71"/>
  <c r="BL86" i="71"/>
  <c r="BK200" i="71"/>
  <c r="BI225" i="71"/>
  <c r="BJ125" i="71"/>
  <c r="BL214" i="71"/>
  <c r="BJ93" i="71"/>
  <c r="BL16" i="71"/>
  <c r="BH66" i="71"/>
  <c r="BI45" i="71"/>
  <c r="BJ216" i="71"/>
  <c r="BL70" i="71"/>
  <c r="BJ101" i="71"/>
  <c r="BH228" i="71"/>
  <c r="BL228" i="71"/>
  <c r="BJ289" i="71"/>
  <c r="BH29" i="71"/>
  <c r="BL29" i="71"/>
  <c r="BJ220" i="71"/>
  <c r="BH18" i="71"/>
  <c r="BL18" i="71"/>
  <c r="BJ71" i="71"/>
  <c r="BH237" i="71"/>
  <c r="BL237" i="71"/>
  <c r="BJ120" i="71"/>
  <c r="BH209" i="71"/>
  <c r="BL209" i="71"/>
  <c r="BJ76" i="71"/>
  <c r="BH106" i="71"/>
  <c r="BL106" i="71"/>
  <c r="BI213" i="71"/>
  <c r="BG215" i="71"/>
  <c r="BK215" i="71"/>
  <c r="BI174" i="71"/>
  <c r="BG75" i="71"/>
  <c r="BL75" i="71"/>
  <c r="BJ137" i="71"/>
  <c r="BH74" i="71"/>
  <c r="BL74" i="71"/>
  <c r="BI136" i="71"/>
  <c r="BI84" i="71"/>
  <c r="BG211" i="71"/>
  <c r="BK211" i="71"/>
  <c r="BH235" i="71"/>
  <c r="BL235" i="71"/>
  <c r="BJ236" i="71"/>
  <c r="BH108" i="71"/>
  <c r="BL108" i="71"/>
  <c r="BJ43" i="71"/>
  <c r="BH115" i="71"/>
  <c r="BL115" i="71"/>
  <c r="BJ244" i="71"/>
  <c r="BH28" i="71"/>
  <c r="BL28" i="71"/>
  <c r="BI239" i="71"/>
  <c r="BG240" i="71"/>
  <c r="BK240" i="71"/>
  <c r="BI241" i="71"/>
  <c r="BI238" i="71"/>
  <c r="BG98" i="71"/>
  <c r="BK98" i="71"/>
  <c r="BI167" i="71"/>
  <c r="BG221" i="71"/>
  <c r="BK221" i="71"/>
  <c r="BH73" i="71"/>
  <c r="BL73" i="71"/>
  <c r="BJ42" i="71"/>
  <c r="BI218" i="71"/>
  <c r="BJ147" i="71"/>
  <c r="BJ96" i="71"/>
  <c r="BG44" i="71"/>
  <c r="BK44" i="71"/>
  <c r="BJ34" i="71"/>
  <c r="BI152" i="71"/>
  <c r="BH21" i="71"/>
  <c r="BH181" i="71"/>
  <c r="BJ55" i="71"/>
  <c r="BJ330" i="71"/>
  <c r="BG226" i="71"/>
  <c r="BG60" i="71"/>
  <c r="BJ212" i="71"/>
  <c r="BH99" i="71"/>
  <c r="BJ94" i="71"/>
  <c r="BL66" i="71"/>
  <c r="BJ45" i="71"/>
  <c r="BK216" i="71"/>
  <c r="BH70" i="71"/>
  <c r="BG101" i="71"/>
  <c r="BK101" i="71"/>
  <c r="BI228" i="71"/>
  <c r="BG289" i="71"/>
  <c r="BK289" i="71"/>
  <c r="BI29" i="71"/>
  <c r="BG220" i="71"/>
  <c r="BK220" i="71"/>
  <c r="BI18" i="71"/>
  <c r="BG71" i="71"/>
  <c r="BK71" i="71"/>
  <c r="BI237" i="71"/>
  <c r="BG120" i="71"/>
  <c r="BK120" i="71"/>
  <c r="BI209" i="71"/>
  <c r="BG76" i="71"/>
  <c r="BK76" i="71"/>
  <c r="BI106" i="71"/>
  <c r="BJ213" i="71"/>
  <c r="BH215" i="71"/>
  <c r="BL215" i="71"/>
  <c r="BJ174" i="71"/>
  <c r="BH75" i="71"/>
  <c r="BG137" i="71"/>
  <c r="BK137" i="71"/>
  <c r="BI74" i="71"/>
  <c r="BJ136" i="71"/>
  <c r="BJ84" i="71"/>
  <c r="BH211" i="71"/>
  <c r="BL211" i="71"/>
  <c r="BI235" i="71"/>
  <c r="BG236" i="71"/>
  <c r="BK236" i="71"/>
  <c r="BI108" i="71"/>
  <c r="BG43" i="71"/>
  <c r="BK43" i="71"/>
  <c r="BI115" i="71"/>
  <c r="BG244" i="71"/>
  <c r="BK244" i="71"/>
  <c r="BI28" i="71"/>
  <c r="BJ239" i="71"/>
  <c r="BH240" i="71"/>
  <c r="BL240" i="71"/>
  <c r="BJ241" i="71"/>
  <c r="BJ238" i="71"/>
  <c r="BH98" i="71"/>
  <c r="BL98" i="71"/>
  <c r="BJ167" i="71"/>
  <c r="BH221" i="71"/>
  <c r="BL221" i="71"/>
  <c r="BI73" i="71"/>
  <c r="BG42" i="71"/>
  <c r="BK42" i="71"/>
  <c r="BJ218" i="71"/>
  <c r="BJ90" i="71"/>
  <c r="BH16" i="71"/>
  <c r="BK228" i="71"/>
  <c r="BG29" i="71"/>
  <c r="BI71" i="71"/>
  <c r="BK209" i="71"/>
  <c r="BG106" i="71"/>
  <c r="BJ215" i="71"/>
  <c r="BJ211" i="71"/>
  <c r="BG235" i="71"/>
  <c r="BI43" i="71"/>
  <c r="BK28" i="71"/>
  <c r="BH239" i="71"/>
  <c r="BL241" i="71"/>
  <c r="BL238" i="71"/>
  <c r="BJ98" i="71"/>
  <c r="BH167" i="71"/>
  <c r="BG73" i="71"/>
  <c r="BH218" i="71"/>
  <c r="BI147" i="71"/>
  <c r="BH96" i="71"/>
  <c r="BI44" i="71"/>
  <c r="BH145" i="71"/>
  <c r="BL145" i="71"/>
  <c r="BJ146" i="71"/>
  <c r="BH134" i="71"/>
  <c r="BL134" i="71"/>
  <c r="BJ148" i="71"/>
  <c r="BI279" i="71"/>
  <c r="BG280" i="71"/>
  <c r="BK280" i="71"/>
  <c r="BI281" i="71"/>
  <c r="BG282" i="71"/>
  <c r="BK282" i="71"/>
  <c r="BI283" i="71"/>
  <c r="BG284" i="71"/>
  <c r="BK284" i="71"/>
  <c r="BH227" i="71"/>
  <c r="BL227" i="71"/>
  <c r="BJ224" i="71"/>
  <c r="BG72" i="71"/>
  <c r="BK72" i="71"/>
  <c r="BI313" i="71"/>
  <c r="BG216" i="71"/>
  <c r="BI101" i="71"/>
  <c r="BK29" i="71"/>
  <c r="BG18" i="71"/>
  <c r="BI120" i="71"/>
  <c r="BK106" i="71"/>
  <c r="BH213" i="71"/>
  <c r="BK75" i="71"/>
  <c r="BG74" i="71"/>
  <c r="BH84" i="71"/>
  <c r="BK235" i="71"/>
  <c r="BG108" i="71"/>
  <c r="BI244" i="71"/>
  <c r="BK239" i="71"/>
  <c r="BI240" i="71"/>
  <c r="BG241" i="71"/>
  <c r="BG238" i="71"/>
  <c r="BK167" i="71"/>
  <c r="BI221" i="71"/>
  <c r="BJ73" i="71"/>
  <c r="BH42" i="71"/>
  <c r="BK218" i="71"/>
  <c r="BK147" i="71"/>
  <c r="BI96" i="71"/>
  <c r="BJ44" i="71"/>
  <c r="BI145" i="71"/>
  <c r="BG146" i="71"/>
  <c r="BK146" i="71"/>
  <c r="BI134" i="71"/>
  <c r="BG148" i="71"/>
  <c r="BK148" i="71"/>
  <c r="BJ279" i="71"/>
  <c r="BH280" i="71"/>
  <c r="BL280" i="71"/>
  <c r="BJ281" i="71"/>
  <c r="BH282" i="71"/>
  <c r="BL282" i="71"/>
  <c r="BJ283" i="71"/>
  <c r="BH284" i="71"/>
  <c r="BL284" i="71"/>
  <c r="BI227" i="71"/>
  <c r="BG224" i="71"/>
  <c r="BK224" i="71"/>
  <c r="BH72" i="71"/>
  <c r="BL72" i="71"/>
  <c r="BJ313" i="71"/>
  <c r="BI58" i="71"/>
  <c r="BG57" i="71"/>
  <c r="BK57" i="71"/>
  <c r="BI123" i="71"/>
  <c r="BM123" i="71"/>
  <c r="BJ87" i="71"/>
  <c r="BL194" i="71"/>
  <c r="BL173" i="71"/>
  <c r="BI289" i="71"/>
  <c r="BK18" i="71"/>
  <c r="BG237" i="71"/>
  <c r="BI76" i="71"/>
  <c r="BL213" i="71"/>
  <c r="BH174" i="71"/>
  <c r="BK74" i="71"/>
  <c r="BH136" i="71"/>
  <c r="BL84" i="71"/>
  <c r="BK108" i="71"/>
  <c r="BG115" i="71"/>
  <c r="BL239" i="71"/>
  <c r="BJ240" i="71"/>
  <c r="BH241" i="71"/>
  <c r="BH238" i="71"/>
  <c r="BL167" i="71"/>
  <c r="BJ221" i="71"/>
  <c r="BK73" i="71"/>
  <c r="BI42" i="71"/>
  <c r="BL218" i="71"/>
  <c r="BG147" i="71"/>
  <c r="BL147" i="71"/>
  <c r="BK96" i="71"/>
  <c r="BL44" i="71"/>
  <c r="BJ145" i="71"/>
  <c r="BH146" i="71"/>
  <c r="BL146" i="71"/>
  <c r="BJ134" i="71"/>
  <c r="BH148" i="71"/>
  <c r="BL148" i="71"/>
  <c r="BG279" i="71"/>
  <c r="BK279" i="71"/>
  <c r="BI280" i="71"/>
  <c r="BG281" i="71"/>
  <c r="BK281" i="71"/>
  <c r="BI282" i="71"/>
  <c r="BG283" i="71"/>
  <c r="BK283" i="71"/>
  <c r="BI284" i="71"/>
  <c r="BJ227" i="71"/>
  <c r="BH224" i="71"/>
  <c r="BL224" i="71"/>
  <c r="BI72" i="71"/>
  <c r="BJ70" i="71"/>
  <c r="BI236" i="71"/>
  <c r="BK241" i="71"/>
  <c r="BK238" i="71"/>
  <c r="BL42" i="71"/>
  <c r="BI146" i="71"/>
  <c r="BJ280" i="71"/>
  <c r="BL283" i="71"/>
  <c r="BI224" i="71"/>
  <c r="BJ72" i="71"/>
  <c r="BG313" i="71"/>
  <c r="BK58" i="71"/>
  <c r="BL57" i="71"/>
  <c r="BG123" i="71"/>
  <c r="BL123" i="71"/>
  <c r="BJ315" i="71"/>
  <c r="BI232" i="71"/>
  <c r="BG171" i="71"/>
  <c r="BK171" i="71"/>
  <c r="BH198" i="71"/>
  <c r="BL198" i="71"/>
  <c r="BJ170" i="71"/>
  <c r="BG183" i="71"/>
  <c r="BK183" i="71"/>
  <c r="BI20" i="71"/>
  <c r="BH67" i="71"/>
  <c r="BL67" i="71"/>
  <c r="BI287" i="71"/>
  <c r="BG179" i="71"/>
  <c r="BK179" i="71"/>
  <c r="BI175" i="71"/>
  <c r="BG327" i="71"/>
  <c r="BK327" i="71"/>
  <c r="BI245" i="71"/>
  <c r="BG229" i="71"/>
  <c r="BK229" i="71"/>
  <c r="BI243" i="71"/>
  <c r="BG331" i="71"/>
  <c r="BK331" i="71"/>
  <c r="BI332" i="71"/>
  <c r="BI206" i="71"/>
  <c r="BL59" i="71"/>
  <c r="BG228" i="71"/>
  <c r="BK237" i="71"/>
  <c r="BI98" i="71"/>
  <c r="BH44" i="71"/>
  <c r="BG145" i="71"/>
  <c r="BI148" i="71"/>
  <c r="BH279" i="71"/>
  <c r="BJ282" i="71"/>
  <c r="BG227" i="71"/>
  <c r="BH313" i="71"/>
  <c r="BG58" i="71"/>
  <c r="BL58" i="71"/>
  <c r="BH57" i="71"/>
  <c r="BH123" i="71"/>
  <c r="BN123" i="71"/>
  <c r="BG315" i="71"/>
  <c r="BK315" i="71"/>
  <c r="BJ232" i="71"/>
  <c r="BH171" i="71"/>
  <c r="BL171" i="71"/>
  <c r="BI198" i="71"/>
  <c r="BG170" i="71"/>
  <c r="BK170" i="71"/>
  <c r="BH183" i="71"/>
  <c r="BL183" i="71"/>
  <c r="BJ20" i="71"/>
  <c r="BI67" i="71"/>
  <c r="BJ287" i="71"/>
  <c r="BH179" i="71"/>
  <c r="BL179" i="71"/>
  <c r="BJ175" i="71"/>
  <c r="BH327" i="71"/>
  <c r="BL327" i="71"/>
  <c r="BJ245" i="71"/>
  <c r="BH229" i="71"/>
  <c r="BL229" i="71"/>
  <c r="BJ243" i="71"/>
  <c r="BH331" i="71"/>
  <c r="BL331" i="71"/>
  <c r="BJ332" i="71"/>
  <c r="BH14" i="71"/>
  <c r="BJ292" i="71"/>
  <c r="BH214" i="71"/>
  <c r="BG209" i="71"/>
  <c r="BL174" i="71"/>
  <c r="BL136" i="71"/>
  <c r="BK115" i="71"/>
  <c r="BG167" i="71"/>
  <c r="BG218" i="71"/>
  <c r="BH147" i="71"/>
  <c r="BG96" i="71"/>
  <c r="BK145" i="71"/>
  <c r="BG134" i="71"/>
  <c r="BL279" i="71"/>
  <c r="BH281" i="71"/>
  <c r="BJ284" i="71"/>
  <c r="BK227" i="71"/>
  <c r="BK313" i="71"/>
  <c r="BH58" i="71"/>
  <c r="BI57" i="71"/>
  <c r="BJ123" i="71"/>
  <c r="BO123" i="71"/>
  <c r="BH315" i="71"/>
  <c r="BL315" i="71"/>
  <c r="BG232" i="71"/>
  <c r="BK232" i="71"/>
  <c r="BI171" i="71"/>
  <c r="BJ198" i="71"/>
  <c r="BH170" i="71"/>
  <c r="BL170" i="71"/>
  <c r="BI183" i="71"/>
  <c r="BG20" i="71"/>
  <c r="BK20" i="71"/>
  <c r="BJ67" i="71"/>
  <c r="BG287" i="71"/>
  <c r="BK287" i="71"/>
  <c r="BI179" i="71"/>
  <c r="BG175" i="71"/>
  <c r="BK175" i="71"/>
  <c r="BI327" i="71"/>
  <c r="BG245" i="71"/>
  <c r="BK245" i="71"/>
  <c r="BI229" i="71"/>
  <c r="BG243" i="71"/>
  <c r="BK243" i="71"/>
  <c r="BI331" i="71"/>
  <c r="BG332" i="71"/>
  <c r="BK332" i="71"/>
  <c r="BH86" i="71"/>
  <c r="BI220" i="71"/>
  <c r="BI137" i="71"/>
  <c r="BG28" i="71"/>
  <c r="BL96" i="71"/>
  <c r="BK134" i="71"/>
  <c r="BL281" i="71"/>
  <c r="BH283" i="71"/>
  <c r="BL313" i="71"/>
  <c r="BJ58" i="71"/>
  <c r="BJ57" i="71"/>
  <c r="BK123" i="71"/>
  <c r="BI315" i="71"/>
  <c r="BH232" i="71"/>
  <c r="BL232" i="71"/>
  <c r="BJ171" i="71"/>
  <c r="BG198" i="71"/>
  <c r="BK198" i="71"/>
  <c r="BI170" i="71"/>
  <c r="BJ183" i="71"/>
  <c r="BH20" i="71"/>
  <c r="BL20" i="71"/>
  <c r="BG67" i="71"/>
  <c r="BK67" i="71"/>
  <c r="BH287" i="71"/>
  <c r="BL287" i="71"/>
  <c r="BJ179" i="71"/>
  <c r="BH175" i="71"/>
  <c r="BL175" i="71"/>
  <c r="BJ327" i="71"/>
  <c r="BH245" i="71"/>
  <c r="BL245" i="71"/>
  <c r="BJ229" i="71"/>
  <c r="BH243" i="71"/>
  <c r="BL243" i="71"/>
  <c r="BJ331" i="71"/>
  <c r="BH332" i="71"/>
  <c r="BL332" i="71"/>
  <c r="BM329" i="71"/>
  <c r="BO331" i="71"/>
  <c r="BO229" i="71"/>
  <c r="BN229" i="71"/>
  <c r="BM58" i="71"/>
  <c r="BO327" i="71"/>
  <c r="BN313" i="71"/>
  <c r="BN287" i="71"/>
  <c r="BN232" i="71"/>
  <c r="BM332" i="71"/>
  <c r="BO281" i="71"/>
  <c r="BN221" i="71"/>
  <c r="BO280" i="71"/>
  <c r="BM240" i="71"/>
  <c r="BO175" i="71"/>
  <c r="BO198" i="71"/>
  <c r="BO283" i="71"/>
  <c r="BM44" i="71"/>
  <c r="BN327" i="71"/>
  <c r="BO232" i="71"/>
  <c r="BO72" i="71"/>
  <c r="BM282" i="71"/>
  <c r="BM148" i="71"/>
  <c r="BN238" i="71"/>
  <c r="BO211" i="71"/>
  <c r="BO29" i="71"/>
  <c r="BM84" i="71"/>
  <c r="BN98" i="71"/>
  <c r="BM211" i="71"/>
  <c r="BN218" i="71"/>
  <c r="BM115" i="71"/>
  <c r="BM74" i="71"/>
  <c r="BO216" i="71"/>
  <c r="BO75" i="71"/>
  <c r="BM289" i="71"/>
  <c r="BM237" i="71"/>
  <c r="BN94" i="71"/>
  <c r="BM137" i="71"/>
  <c r="BM120" i="71"/>
  <c r="BN59" i="71"/>
  <c r="BN66" i="71"/>
  <c r="BN71" i="71"/>
  <c r="BN76" i="71"/>
  <c r="BN174" i="71"/>
  <c r="BN136" i="71"/>
  <c r="BN236" i="71"/>
  <c r="BN244" i="71"/>
  <c r="BO241" i="71"/>
  <c r="BO221" i="71"/>
  <c r="BO147" i="71"/>
  <c r="BO145" i="71"/>
  <c r="BN279" i="71"/>
  <c r="BN284" i="71"/>
  <c r="BN72" i="71"/>
  <c r="BM315" i="71"/>
  <c r="BM170" i="71"/>
  <c r="BM67" i="71"/>
  <c r="BM327" i="71"/>
  <c r="BM331" i="71"/>
  <c r="BO228" i="71"/>
  <c r="BO210" i="71"/>
  <c r="BO212" i="71"/>
  <c r="BN289" i="71"/>
  <c r="BO66" i="71"/>
  <c r="BO214" i="71"/>
  <c r="BM290" i="71"/>
  <c r="BM66" i="71"/>
  <c r="BM59" i="71"/>
  <c r="BM214" i="71"/>
  <c r="BN21" i="71"/>
  <c r="BN173" i="71"/>
  <c r="BO225" i="71"/>
  <c r="BO194" i="71"/>
  <c r="BM205" i="71"/>
  <c r="BN225" i="71"/>
  <c r="BN194" i="71"/>
  <c r="BM15" i="71"/>
  <c r="BM226" i="71"/>
  <c r="BM330" i="71"/>
  <c r="BM199" i="71"/>
  <c r="BN69" i="71"/>
  <c r="BM160" i="71"/>
  <c r="BN64" i="71"/>
  <c r="BN133" i="71"/>
  <c r="BN181" i="71"/>
  <c r="BN77" i="71"/>
  <c r="BO81" i="71"/>
  <c r="BM328" i="71"/>
  <c r="BM91" i="71"/>
  <c r="BN79" i="71"/>
  <c r="BN27" i="71"/>
  <c r="BN114" i="71"/>
  <c r="BN81" i="71"/>
  <c r="BO19" i="71"/>
  <c r="BM181" i="71"/>
  <c r="BN219" i="71"/>
  <c r="BN154" i="71"/>
  <c r="BM80" i="71"/>
  <c r="BN82" i="71"/>
  <c r="BN103" i="71"/>
  <c r="BN329" i="71"/>
  <c r="BO87" i="71"/>
  <c r="BM150" i="71"/>
  <c r="BN17" i="71"/>
  <c r="BM81" i="71"/>
  <c r="BO24" i="71"/>
  <c r="BO9" i="71"/>
  <c r="BO89" i="71"/>
  <c r="BO219" i="71"/>
  <c r="BO77" i="71"/>
  <c r="BO154" i="71"/>
  <c r="BO156" i="71"/>
  <c r="BO119" i="71"/>
  <c r="BM88" i="71"/>
  <c r="BO103" i="71"/>
  <c r="BO129" i="71"/>
  <c r="BO88" i="71"/>
  <c r="BO17" i="71"/>
  <c r="BM129" i="71"/>
  <c r="BN8" i="71"/>
  <c r="BM9" i="71"/>
  <c r="BM23" i="71"/>
  <c r="BM241" i="71"/>
  <c r="BM284" i="71"/>
  <c r="BO170" i="71"/>
  <c r="BO179" i="71"/>
  <c r="BN20" i="71"/>
  <c r="BO57" i="71"/>
  <c r="BO243" i="71"/>
  <c r="BN148" i="71"/>
  <c r="BM72" i="71"/>
  <c r="BM146" i="71"/>
  <c r="BN179" i="71"/>
  <c r="BO279" i="71"/>
  <c r="BN96" i="71"/>
  <c r="BN332" i="71"/>
  <c r="BO183" i="71"/>
  <c r="BN315" i="71"/>
  <c r="BM224" i="71"/>
  <c r="BN281" i="71"/>
  <c r="BM147" i="71"/>
  <c r="BN241" i="71"/>
  <c r="BM76" i="71"/>
  <c r="BM228" i="71"/>
  <c r="BM71" i="71"/>
  <c r="BM238" i="71"/>
  <c r="BO115" i="71"/>
  <c r="BO174" i="71"/>
  <c r="BM42" i="71"/>
  <c r="BN240" i="71"/>
  <c r="BO236" i="71"/>
  <c r="BM174" i="71"/>
  <c r="BO45" i="71"/>
  <c r="BM215" i="71"/>
  <c r="BO213" i="71"/>
  <c r="BO220" i="71"/>
  <c r="BO215" i="71"/>
  <c r="BO18" i="71"/>
  <c r="BN200" i="71"/>
  <c r="BN29" i="71"/>
  <c r="BN237" i="71"/>
  <c r="BN106" i="71"/>
  <c r="BN75" i="71"/>
  <c r="BN84" i="71"/>
  <c r="BN108" i="71"/>
  <c r="BO28" i="71"/>
  <c r="BO238" i="71"/>
  <c r="BO73" i="71"/>
  <c r="BO146" i="71"/>
  <c r="BM280" i="71"/>
  <c r="BM313" i="71"/>
  <c r="BM232" i="71"/>
  <c r="BM183" i="71"/>
  <c r="BM287" i="71"/>
  <c r="BM245" i="71"/>
  <c r="BO101" i="71"/>
  <c r="BN16" i="71"/>
  <c r="BM173" i="71"/>
  <c r="BN228" i="71"/>
  <c r="BN210" i="71"/>
  <c r="BN212" i="71"/>
  <c r="BM70" i="71"/>
  <c r="BM210" i="71"/>
  <c r="BM93" i="71"/>
  <c r="BM212" i="71"/>
  <c r="BM69" i="71"/>
  <c r="BM83" i="71"/>
  <c r="BN125" i="71"/>
  <c r="BO226" i="71"/>
  <c r="BO330" i="71"/>
  <c r="BO199" i="71"/>
  <c r="BM95" i="71"/>
  <c r="BM82" i="71"/>
  <c r="BM125" i="71"/>
  <c r="BN226" i="71"/>
  <c r="BN330" i="71"/>
  <c r="BN199" i="71"/>
  <c r="BM166" i="71"/>
  <c r="BM151" i="71"/>
  <c r="BM60" i="71"/>
  <c r="BM206" i="71"/>
  <c r="BM86" i="71"/>
  <c r="BN290" i="71"/>
  <c r="BN87" i="71"/>
  <c r="BM63" i="71"/>
  <c r="BN128" i="71"/>
  <c r="BO6" i="71"/>
  <c r="BN169" i="71"/>
  <c r="BN83" i="71"/>
  <c r="BN119" i="71"/>
  <c r="BM133" i="71"/>
  <c r="BM169" i="71"/>
  <c r="BN14" i="71"/>
  <c r="BM77" i="71"/>
  <c r="BN78" i="71"/>
  <c r="BO25" i="71"/>
  <c r="BN23" i="71"/>
  <c r="BN160" i="71"/>
  <c r="BN63" i="71"/>
  <c r="BM27" i="71"/>
  <c r="BM114" i="71"/>
  <c r="BN34" i="71"/>
  <c r="BM118" i="71"/>
  <c r="BO69" i="71"/>
  <c r="BO68" i="71"/>
  <c r="BM117" i="71"/>
  <c r="BM37" i="71"/>
  <c r="BN19" i="71"/>
  <c r="BO172" i="71"/>
  <c r="BO91" i="71"/>
  <c r="BO90" i="71"/>
  <c r="BO152" i="71"/>
  <c r="BO153" i="71"/>
  <c r="BO151" i="71"/>
  <c r="BN22" i="71"/>
  <c r="BM17" i="71"/>
  <c r="BO118" i="71"/>
  <c r="BN24" i="71"/>
  <c r="BO150" i="71"/>
  <c r="BO78" i="71"/>
  <c r="BO117" i="71"/>
  <c r="BM24" i="71"/>
  <c r="BO23" i="71"/>
  <c r="BO7" i="71"/>
  <c r="BM108" i="71"/>
  <c r="BM6" i="71"/>
  <c r="BN282" i="71"/>
  <c r="BO20" i="71"/>
  <c r="BO224" i="71"/>
  <c r="BN171" i="71"/>
  <c r="BO332" i="71"/>
  <c r="BO227" i="71"/>
  <c r="BN145" i="71"/>
  <c r="BM227" i="71"/>
  <c r="BN44" i="71"/>
  <c r="BN243" i="71"/>
  <c r="BO67" i="71"/>
  <c r="BO58" i="71"/>
  <c r="BN134" i="71"/>
  <c r="BM167" i="71"/>
  <c r="BN331" i="71"/>
  <c r="BO287" i="71"/>
  <c r="BN170" i="71"/>
  <c r="BM57" i="71"/>
  <c r="BO284" i="71"/>
  <c r="BN280" i="71"/>
  <c r="BN146" i="71"/>
  <c r="BM218" i="71"/>
  <c r="BM244" i="71"/>
  <c r="BM209" i="71"/>
  <c r="BO16" i="71"/>
  <c r="BN42" i="71"/>
  <c r="BN239" i="71"/>
  <c r="BM43" i="71"/>
  <c r="BN167" i="71"/>
  <c r="BM239" i="71"/>
  <c r="BM235" i="71"/>
  <c r="BO106" i="71"/>
  <c r="BO76" i="71"/>
  <c r="BO137" i="71"/>
  <c r="BM106" i="71"/>
  <c r="BM29" i="71"/>
  <c r="BO173" i="71"/>
  <c r="BM213" i="71"/>
  <c r="BM220" i="71"/>
  <c r="BN214" i="71"/>
  <c r="BN220" i="71"/>
  <c r="BN120" i="71"/>
  <c r="BN213" i="71"/>
  <c r="BN137" i="71"/>
  <c r="BN211" i="71"/>
  <c r="BN43" i="71"/>
  <c r="BO239" i="71"/>
  <c r="BO98" i="71"/>
  <c r="BO42" i="71"/>
  <c r="BO96" i="71"/>
  <c r="BO134" i="71"/>
  <c r="BO282" i="71"/>
  <c r="BN227" i="71"/>
  <c r="BN58" i="71"/>
  <c r="BM171" i="71"/>
  <c r="BM20" i="71"/>
  <c r="BM179" i="71"/>
  <c r="BM229" i="71"/>
  <c r="BO70" i="71"/>
  <c r="BO93" i="71"/>
  <c r="BN101" i="71"/>
  <c r="BO59" i="71"/>
  <c r="BO125" i="71"/>
  <c r="BM216" i="71"/>
  <c r="BM16" i="71"/>
  <c r="BM99" i="71"/>
  <c r="BM156" i="71"/>
  <c r="BO60" i="71"/>
  <c r="BO206" i="71"/>
  <c r="BM200" i="71"/>
  <c r="BO86" i="71"/>
  <c r="BM68" i="71"/>
  <c r="BN151" i="71"/>
  <c r="BO37" i="71"/>
  <c r="BN60" i="71"/>
  <c r="BN206" i="71"/>
  <c r="BN86" i="71"/>
  <c r="BO290" i="71"/>
  <c r="BM219" i="71"/>
  <c r="BM103" i="71"/>
  <c r="BO200" i="71"/>
  <c r="BM55" i="71"/>
  <c r="BN152" i="71"/>
  <c r="BN91" i="71"/>
  <c r="BN153" i="71"/>
  <c r="BM56" i="71"/>
  <c r="BM128" i="71"/>
  <c r="BM89" i="71"/>
  <c r="BN80" i="71"/>
  <c r="BN118" i="71"/>
  <c r="BN172" i="71"/>
  <c r="BM79" i="71"/>
  <c r="BN156" i="71"/>
  <c r="BN150" i="71"/>
  <c r="BO64" i="71"/>
  <c r="BN129" i="71"/>
  <c r="BO181" i="71"/>
  <c r="BM64" i="71"/>
  <c r="BM8" i="71"/>
  <c r="BO169" i="71"/>
  <c r="BO160" i="71"/>
  <c r="BO14" i="71"/>
  <c r="BO63" i="71"/>
  <c r="BO27" i="71"/>
  <c r="BO95" i="71"/>
  <c r="BO114" i="71"/>
  <c r="BO13" i="71"/>
  <c r="BO12" i="71"/>
  <c r="BO85" i="71"/>
  <c r="BO205" i="71"/>
  <c r="BO82" i="71"/>
  <c r="BM19" i="71"/>
  <c r="BN6" i="71"/>
  <c r="BO11" i="71"/>
  <c r="BM11" i="71"/>
  <c r="BN7" i="71"/>
  <c r="BM7" i="71"/>
  <c r="BO84" i="71"/>
  <c r="BM134" i="71"/>
  <c r="BO108" i="71"/>
  <c r="BM281" i="71"/>
  <c r="BO315" i="71"/>
  <c r="BN175" i="71"/>
  <c r="BN198" i="71"/>
  <c r="BN147" i="71"/>
  <c r="BO171" i="71"/>
  <c r="BN73" i="71"/>
  <c r="BM96" i="71"/>
  <c r="BN245" i="71"/>
  <c r="BN183" i="71"/>
  <c r="BN28" i="71"/>
  <c r="BO245" i="71"/>
  <c r="BN67" i="71"/>
  <c r="BO313" i="71"/>
  <c r="BM283" i="71"/>
  <c r="BM279" i="71"/>
  <c r="BM145" i="71"/>
  <c r="BM221" i="71"/>
  <c r="BM236" i="71"/>
  <c r="BO71" i="71"/>
  <c r="BO43" i="71"/>
  <c r="BM73" i="71"/>
  <c r="BM28" i="71"/>
  <c r="BO235" i="71"/>
  <c r="BO99" i="71"/>
  <c r="BM98" i="71"/>
  <c r="BO244" i="71"/>
  <c r="BM136" i="71"/>
  <c r="BO237" i="71"/>
  <c r="BO136" i="71"/>
  <c r="BM18" i="71"/>
  <c r="BM75" i="71"/>
  <c r="BO120" i="71"/>
  <c r="BN45" i="71"/>
  <c r="BO74" i="71"/>
  <c r="BO209" i="71"/>
  <c r="BM101" i="71"/>
  <c r="BO94" i="71"/>
  <c r="BN18" i="71"/>
  <c r="BN209" i="71"/>
  <c r="BN215" i="71"/>
  <c r="BN74" i="71"/>
  <c r="BN235" i="71"/>
  <c r="BN115" i="71"/>
  <c r="BO240" i="71"/>
  <c r="BO167" i="71"/>
  <c r="BO218" i="71"/>
  <c r="BO44" i="71"/>
  <c r="BO148" i="71"/>
  <c r="BN283" i="71"/>
  <c r="BN224" i="71"/>
  <c r="BN57" i="71"/>
  <c r="BM198" i="71"/>
  <c r="BM175" i="71"/>
  <c r="BM243" i="71"/>
  <c r="BO289" i="71"/>
  <c r="BN216" i="71"/>
  <c r="BN99" i="71"/>
  <c r="BN70" i="71"/>
  <c r="BN93" i="71"/>
  <c r="BM45" i="71"/>
  <c r="BM94" i="71"/>
  <c r="BO292" i="71"/>
  <c r="BN328" i="71"/>
  <c r="BN85" i="71"/>
  <c r="BN292" i="71"/>
  <c r="BO55" i="71"/>
  <c r="BM172" i="71"/>
  <c r="BM85" i="71"/>
  <c r="BN13" i="71"/>
  <c r="BM292" i="71"/>
  <c r="BN55" i="71"/>
  <c r="BM154" i="71"/>
  <c r="BM225" i="71"/>
  <c r="BM194" i="71"/>
  <c r="BO329" i="71"/>
  <c r="BN89" i="71"/>
  <c r="BN117" i="71"/>
  <c r="BM152" i="71"/>
  <c r="BN37" i="71"/>
  <c r="BM87" i="71"/>
  <c r="BN90" i="71"/>
  <c r="BN15" i="71"/>
  <c r="BN205" i="71"/>
  <c r="BN10" i="71"/>
  <c r="BM21" i="71"/>
  <c r="BM90" i="71"/>
  <c r="BM153" i="71"/>
  <c r="BM119" i="71"/>
  <c r="BO34" i="71"/>
  <c r="BM13" i="71"/>
  <c r="BN68" i="71"/>
  <c r="BN166" i="71"/>
  <c r="BM14" i="71"/>
  <c r="BN95" i="71"/>
  <c r="BM22" i="71"/>
  <c r="BN25" i="71"/>
  <c r="BM12" i="71"/>
  <c r="BO328" i="71"/>
  <c r="BN88" i="71"/>
  <c r="BM78" i="71"/>
  <c r="BM34" i="71"/>
  <c r="BM25" i="71"/>
  <c r="BN11" i="71"/>
  <c r="BO166" i="71"/>
  <c r="BO21" i="71"/>
  <c r="BO79" i="71"/>
  <c r="BO83" i="71"/>
  <c r="BO15" i="71"/>
  <c r="BO80" i="71"/>
  <c r="BO56" i="71"/>
  <c r="BO133" i="71"/>
  <c r="BO128" i="71"/>
  <c r="BN56" i="71"/>
  <c r="BO22" i="71"/>
  <c r="BO8" i="71"/>
  <c r="BN12" i="71"/>
  <c r="BO10" i="71"/>
  <c r="BM10" i="71"/>
  <c r="BN9" i="71"/>
  <c r="AO19" i="68"/>
  <c r="AO68" i="68"/>
  <c r="AM19" i="68"/>
  <c r="AM68" i="68"/>
  <c r="AO42" i="68"/>
  <c r="AM42" i="68"/>
  <c r="S10" i="63"/>
  <c r="E9" i="63"/>
  <c r="K9" i="63"/>
  <c r="R6" i="63"/>
  <c r="R10" i="63" s="1"/>
  <c r="V6" i="63"/>
  <c r="V10" i="63" s="1"/>
  <c r="Z6" i="63"/>
  <c r="Z10" i="63" s="1"/>
  <c r="AD6" i="63"/>
  <c r="AD10" i="63" s="1"/>
  <c r="AH6" i="63"/>
  <c r="AH10" i="63" s="1"/>
  <c r="AL6" i="63"/>
  <c r="AL10" i="63" s="1"/>
  <c r="AP6" i="63"/>
  <c r="AP10" i="63" s="1"/>
  <c r="P6" i="63"/>
  <c r="P10" i="63" s="1"/>
  <c r="T6" i="63"/>
  <c r="T10" i="63" s="1"/>
  <c r="X6" i="63"/>
  <c r="X10" i="63" s="1"/>
  <c r="AB6" i="63"/>
  <c r="AB10" i="63" s="1"/>
  <c r="AF6" i="63"/>
  <c r="AF10" i="63" s="1"/>
  <c r="AJ6" i="63"/>
  <c r="AJ10" i="63" s="1"/>
  <c r="AN6" i="63"/>
  <c r="AN10" i="63" s="1"/>
  <c r="C9" i="63"/>
  <c r="G9" i="63"/>
  <c r="O9" i="63"/>
  <c r="O10" i="63" s="1"/>
  <c r="W9" i="63"/>
  <c r="W10" i="63" s="1"/>
  <c r="AA9" i="63"/>
  <c r="AA10" i="63" s="1"/>
  <c r="AE9" i="63"/>
  <c r="AE10" i="63" s="1"/>
  <c r="AI9" i="63"/>
  <c r="AI10" i="63" s="1"/>
  <c r="AM9" i="63"/>
  <c r="AM10" i="63" s="1"/>
  <c r="AQ9" i="63"/>
  <c r="AQ10" i="63" s="1"/>
  <c r="G6" i="63"/>
  <c r="K6" i="63"/>
  <c r="H9" i="63"/>
  <c r="J9" i="63"/>
  <c r="L6" i="63"/>
  <c r="L10" i="63" s="1"/>
  <c r="H6" i="63"/>
  <c r="D9" i="63"/>
  <c r="B9" i="63"/>
  <c r="F9" i="63"/>
  <c r="AR8" i="63"/>
  <c r="AX7" i="63" s="1"/>
  <c r="AY6" i="63"/>
  <c r="D6" i="63"/>
  <c r="F6" i="63"/>
  <c r="J6" i="63"/>
  <c r="N6" i="63"/>
  <c r="N10" i="63" s="1"/>
  <c r="E6" i="63"/>
  <c r="I6" i="63"/>
  <c r="I10" i="63" s="1"/>
  <c r="M6" i="63"/>
  <c r="M10" i="63" s="1"/>
  <c r="Q6" i="63"/>
  <c r="Q10" i="63" s="1"/>
  <c r="U6" i="63"/>
  <c r="U10" i="63" s="1"/>
  <c r="Y6" i="63"/>
  <c r="Y10" i="63" s="1"/>
  <c r="AC6" i="63"/>
  <c r="AC10" i="63" s="1"/>
  <c r="AG6" i="63"/>
  <c r="AG10" i="63" s="1"/>
  <c r="AK6" i="63"/>
  <c r="AK10" i="63" s="1"/>
  <c r="AO6" i="63"/>
  <c r="AO10" i="63" s="1"/>
  <c r="AY3" i="63"/>
  <c r="AS5" i="63"/>
  <c r="AY4" i="63"/>
  <c r="AZ6" i="63"/>
  <c r="AS8" i="63"/>
  <c r="AZ4" i="63"/>
  <c r="AR5" i="63"/>
  <c r="AY7" i="63"/>
  <c r="AZ7" i="63"/>
  <c r="AZ3" i="63"/>
  <c r="C6" i="63"/>
  <c r="AS4" i="63"/>
  <c r="AR4" i="63"/>
  <c r="B6" i="63"/>
  <c r="AR7" i="63"/>
  <c r="AS7" i="63"/>
  <c r="AY45" i="48"/>
  <c r="AZ8" i="63" l="1"/>
  <c r="E10" i="63"/>
  <c r="K10" i="63"/>
  <c r="G10" i="63"/>
  <c r="C10" i="63"/>
  <c r="J10" i="63"/>
  <c r="H10" i="63"/>
  <c r="AY8" i="63"/>
  <c r="AY9" i="63"/>
  <c r="AY5" i="63"/>
  <c r="D10" i="63"/>
  <c r="F10" i="63"/>
  <c r="B10" i="63"/>
  <c r="AT8" i="63"/>
  <c r="AU8" i="63" s="1"/>
  <c r="AS6" i="63"/>
  <c r="AT5" i="63"/>
  <c r="AU5" i="63" s="1"/>
  <c r="AS9" i="63"/>
  <c r="BA7" i="63"/>
  <c r="BB7" i="63" s="1"/>
  <c r="AX4" i="63"/>
  <c r="BA4" i="63" s="1"/>
  <c r="BB4" i="63" s="1"/>
  <c r="AR6" i="63"/>
  <c r="AT4" i="63"/>
  <c r="AU4" i="63" s="1"/>
  <c r="AX3" i="63"/>
  <c r="AX6" i="63"/>
  <c r="AR9" i="63"/>
  <c r="AT7" i="63"/>
  <c r="AU7" i="63" s="1"/>
  <c r="AZ9" i="63"/>
  <c r="AZ5" i="63"/>
  <c r="AS10" i="63" l="1"/>
  <c r="AR10" i="63"/>
  <c r="AT6" i="63"/>
  <c r="AU6" i="63" s="1"/>
  <c r="AB38" i="63"/>
  <c r="AX9" i="63"/>
  <c r="BA9" i="63" s="1"/>
  <c r="BB9" i="63" s="1"/>
  <c r="AX5" i="63"/>
  <c r="BA5" i="63" s="1"/>
  <c r="BB5" i="63" s="1"/>
  <c r="BA3" i="63"/>
  <c r="BB3" i="63" s="1"/>
  <c r="AT9" i="63"/>
  <c r="AU9" i="63" s="1"/>
  <c r="AB64" i="63"/>
  <c r="AX8" i="63"/>
  <c r="BA8" i="63" s="1"/>
  <c r="BB8" i="63" s="1"/>
  <c r="BA6" i="63"/>
  <c r="BB6" i="63" s="1"/>
  <c r="J51" i="59"/>
  <c r="J50" i="59"/>
  <c r="J49" i="59"/>
  <c r="J48" i="59"/>
  <c r="J47" i="59"/>
  <c r="J46" i="59"/>
  <c r="J45" i="59"/>
  <c r="J44" i="59"/>
  <c r="J43" i="59"/>
  <c r="J42" i="59"/>
  <c r="J41" i="59"/>
  <c r="J40" i="59"/>
  <c r="J39" i="59"/>
  <c r="J38" i="59"/>
  <c r="J37" i="59"/>
  <c r="J36" i="59"/>
  <c r="J35" i="59"/>
  <c r="J34" i="59"/>
  <c r="J33" i="59"/>
  <c r="J32" i="59"/>
  <c r="J31" i="59"/>
  <c r="J30" i="59"/>
  <c r="J29" i="59"/>
  <c r="J28" i="59"/>
  <c r="J27" i="59"/>
  <c r="J26" i="59"/>
  <c r="J25" i="59"/>
  <c r="J24" i="59"/>
  <c r="J23" i="59"/>
  <c r="J22" i="59"/>
  <c r="J21" i="59"/>
  <c r="J20" i="59"/>
  <c r="J19" i="59"/>
  <c r="J18" i="59"/>
  <c r="AB39" i="63" l="1"/>
  <c r="AB40" i="63" s="1"/>
  <c r="AB41" i="63" s="1"/>
  <c r="AB42" i="63" s="1"/>
  <c r="AB43" i="63" s="1"/>
  <c r="AB44" i="63" s="1"/>
  <c r="AB45" i="63" s="1"/>
  <c r="AB46" i="63" s="1"/>
  <c r="AB47" i="63" s="1"/>
  <c r="AB48" i="63" s="1"/>
  <c r="AB49" i="63" s="1"/>
  <c r="AB50" i="63" s="1"/>
  <c r="AB51" i="63" s="1"/>
  <c r="AB52" i="63" s="1"/>
  <c r="AB53" i="63" s="1"/>
  <c r="AC38" i="63"/>
  <c r="AC39" i="63" s="1"/>
  <c r="AC40" i="63" s="1"/>
  <c r="AC41" i="63" s="1"/>
  <c r="AC42" i="63" s="1"/>
  <c r="AC43" i="63" s="1"/>
  <c r="AC44" i="63" s="1"/>
  <c r="AC45" i="63" s="1"/>
  <c r="AC46" i="63" s="1"/>
  <c r="AC47" i="63" s="1"/>
  <c r="AC48" i="63" s="1"/>
  <c r="AC49" i="63" s="1"/>
  <c r="AC50" i="63" s="1"/>
  <c r="AB65" i="63"/>
  <c r="AB66" i="63" s="1"/>
  <c r="AB67" i="63" s="1"/>
  <c r="AB68" i="63" s="1"/>
  <c r="AB69" i="63" s="1"/>
  <c r="AB70" i="63" s="1"/>
  <c r="AB71" i="63" s="1"/>
  <c r="AB72" i="63" s="1"/>
  <c r="AB73" i="63" s="1"/>
  <c r="AB74" i="63" s="1"/>
  <c r="AB75" i="63" s="1"/>
  <c r="AB76" i="63" s="1"/>
  <c r="AB77" i="63" s="1"/>
  <c r="AB78" i="63" s="1"/>
  <c r="AB79" i="63" s="1"/>
  <c r="AC64" i="63"/>
  <c r="AC65" i="63" s="1"/>
  <c r="AC66" i="63" s="1"/>
  <c r="AC67" i="63" s="1"/>
  <c r="AC68" i="63" s="1"/>
  <c r="AC69" i="63" s="1"/>
  <c r="AC70" i="63" s="1"/>
  <c r="AC71" i="63" s="1"/>
  <c r="AC72" i="63" s="1"/>
  <c r="AC73" i="63" s="1"/>
  <c r="AC74" i="63" s="1"/>
  <c r="AC75" i="63" s="1"/>
  <c r="AC76" i="63" s="1"/>
  <c r="AB15" i="63"/>
  <c r="AT10" i="63"/>
  <c r="AU10" i="63" s="1"/>
  <c r="AB16" i="63" l="1"/>
  <c r="AB17" i="63" s="1"/>
  <c r="AB18" i="63" s="1"/>
  <c r="AC15" i="63"/>
  <c r="AC16" i="63" s="1"/>
  <c r="AC17" i="63" s="1"/>
  <c r="AC18" i="63" s="1"/>
  <c r="AC19" i="63" s="1"/>
  <c r="AC20" i="63" s="1"/>
  <c r="AC21" i="63" s="1"/>
  <c r="AC22" i="63" s="1"/>
  <c r="AC23" i="63" s="1"/>
  <c r="AC24" i="63" s="1"/>
  <c r="AC25" i="63" s="1"/>
  <c r="AC26" i="63" s="1"/>
  <c r="AC27" i="63" s="1"/>
  <c r="AB19" i="63" l="1"/>
  <c r="AB20" i="63" s="1"/>
  <c r="AB21" i="63" s="1"/>
  <c r="AB22" i="63" s="1"/>
  <c r="AB23" i="63" s="1"/>
  <c r="AB24" i="63" s="1"/>
  <c r="AB25" i="63" s="1"/>
  <c r="AB26" i="63" s="1"/>
  <c r="AB27" i="63" s="1"/>
  <c r="AB28" i="63" s="1"/>
  <c r="AB29" i="63" s="1"/>
  <c r="AB30" i="63" s="1"/>
  <c r="AO68" i="53"/>
  <c r="AO42" i="53"/>
  <c r="AO19" i="53"/>
  <c r="AO9" i="53"/>
  <c r="Q9" i="53" l="1"/>
  <c r="AG9" i="53"/>
  <c r="AC9" i="53"/>
  <c r="M9" i="53"/>
  <c r="U9" i="53"/>
  <c r="I9" i="53"/>
  <c r="AK9" i="53"/>
  <c r="E9" i="53"/>
  <c r="Y6" i="53"/>
  <c r="O9" i="53"/>
  <c r="E6" i="53"/>
  <c r="AG6" i="53"/>
  <c r="U6" i="53"/>
  <c r="S6" i="53"/>
  <c r="AA6" i="53"/>
  <c r="AI6" i="53"/>
  <c r="AS8" i="53"/>
  <c r="K6" i="53"/>
  <c r="I6" i="53"/>
  <c r="Q6" i="53"/>
  <c r="G9" i="53"/>
  <c r="G6" i="53"/>
  <c r="O6" i="53"/>
  <c r="K9" i="53"/>
  <c r="AI9" i="53"/>
  <c r="AZ4" i="53"/>
  <c r="AC6" i="53"/>
  <c r="M6" i="53"/>
  <c r="Y9" i="53"/>
  <c r="AE6" i="53"/>
  <c r="AK6" i="53"/>
  <c r="AM6" i="53"/>
  <c r="AZ6" i="53"/>
  <c r="W6" i="53"/>
  <c r="AO6" i="53"/>
  <c r="AO10" i="53" s="1"/>
  <c r="AZ7" i="53"/>
  <c r="AS7" i="53"/>
  <c r="C9" i="53"/>
  <c r="AS4" i="53"/>
  <c r="AZ3" i="53"/>
  <c r="C6" i="53"/>
  <c r="AS5" i="53"/>
  <c r="W9" i="53"/>
  <c r="AE9" i="53"/>
  <c r="AM9" i="53"/>
  <c r="AQ9" i="53"/>
  <c r="AQ6" i="53"/>
  <c r="AA9" i="53"/>
  <c r="S9" i="53"/>
  <c r="AO68" i="51"/>
  <c r="AO42" i="51"/>
  <c r="BA69" i="48"/>
  <c r="AK10" i="53" l="1"/>
  <c r="AC10" i="53"/>
  <c r="M10" i="53"/>
  <c r="Y10" i="53"/>
  <c r="U10" i="53"/>
  <c r="AG10" i="53"/>
  <c r="Q10" i="53"/>
  <c r="I10" i="53"/>
  <c r="E10" i="53"/>
  <c r="O10" i="53"/>
  <c r="BA21" i="48"/>
  <c r="S10" i="53"/>
  <c r="AA10" i="53"/>
  <c r="AI10" i="53"/>
  <c r="K10" i="53"/>
  <c r="G10" i="53"/>
  <c r="W10" i="53"/>
  <c r="AE10" i="53"/>
  <c r="AZ8" i="53"/>
  <c r="AM10" i="53"/>
  <c r="C10" i="53"/>
  <c r="AS9" i="53"/>
  <c r="AQ10" i="53"/>
  <c r="AS6" i="53"/>
  <c r="AZ9" i="53"/>
  <c r="AZ5" i="53"/>
  <c r="AO19" i="51"/>
  <c r="AS10" i="53" l="1"/>
  <c r="S9" i="48" l="1"/>
  <c r="S6" i="48"/>
  <c r="AO9" i="51" l="1"/>
  <c r="AM9" i="51"/>
  <c r="AI9" i="51"/>
  <c r="AG9" i="51"/>
  <c r="AE9" i="51"/>
  <c r="AQ6" i="51"/>
  <c r="AO6" i="51"/>
  <c r="O9" i="51" l="1"/>
  <c r="AK6" i="51"/>
  <c r="AI6" i="51"/>
  <c r="AI10" i="51" s="1"/>
  <c r="AG6" i="51"/>
  <c r="AG10" i="51" s="1"/>
  <c r="Q6" i="51"/>
  <c r="AA6" i="51"/>
  <c r="AE6" i="51"/>
  <c r="AE10" i="51" s="1"/>
  <c r="AC9" i="51"/>
  <c r="AK9" i="51"/>
  <c r="S6" i="51"/>
  <c r="K6" i="51"/>
  <c r="AZ4" i="51"/>
  <c r="U9" i="51"/>
  <c r="AZ7" i="51"/>
  <c r="M9" i="51"/>
  <c r="AZ3" i="51"/>
  <c r="AZ6" i="51"/>
  <c r="AM6" i="51"/>
  <c r="AM10" i="51" s="1"/>
  <c r="W6" i="51"/>
  <c r="W9" i="51"/>
  <c r="Y9" i="51"/>
  <c r="Q9" i="51"/>
  <c r="S9" i="51"/>
  <c r="E9" i="51"/>
  <c r="M6" i="51"/>
  <c r="AC6" i="51"/>
  <c r="AA9" i="51"/>
  <c r="AQ9" i="51"/>
  <c r="AQ10" i="51" s="1"/>
  <c r="I9" i="51"/>
  <c r="C9" i="51"/>
  <c r="K9" i="51"/>
  <c r="G9" i="51"/>
  <c r="E6" i="51"/>
  <c r="U6" i="51"/>
  <c r="C6" i="51"/>
  <c r="G6" i="51"/>
  <c r="I6" i="51"/>
  <c r="Y6" i="51"/>
  <c r="O6" i="51"/>
  <c r="AO10" i="51"/>
  <c r="AS8" i="51"/>
  <c r="AS7" i="51"/>
  <c r="AS4" i="51"/>
  <c r="O10" i="51" l="1"/>
  <c r="AK10" i="51"/>
  <c r="Q10" i="51"/>
  <c r="AA10" i="51"/>
  <c r="AC10" i="51"/>
  <c r="S10" i="51"/>
  <c r="K10" i="51"/>
  <c r="M10" i="51"/>
  <c r="U10" i="51"/>
  <c r="W10" i="51"/>
  <c r="E10" i="51"/>
  <c r="Y10" i="51"/>
  <c r="G10" i="51"/>
  <c r="C10" i="51"/>
  <c r="I10" i="51"/>
  <c r="AS9" i="51"/>
  <c r="AS6" i="51"/>
  <c r="AZ5" i="51"/>
  <c r="AZ9" i="51" l="1"/>
  <c r="AS10" i="51"/>
  <c r="I6" i="48" l="1"/>
  <c r="G6" i="48"/>
  <c r="AR3" i="48"/>
  <c r="AR6" i="48"/>
  <c r="AR7" i="48"/>
  <c r="AR4" i="48"/>
  <c r="E9" i="48"/>
  <c r="AZ8" i="51"/>
  <c r="Y9" i="48"/>
  <c r="K6" i="48"/>
  <c r="Y6" i="48"/>
  <c r="I9" i="48"/>
  <c r="U9" i="48"/>
  <c r="Q9" i="48"/>
  <c r="AA9" i="48"/>
  <c r="G9" i="48"/>
  <c r="W9" i="48"/>
  <c r="U6" i="48"/>
  <c r="E6" i="48"/>
  <c r="Q6" i="48"/>
  <c r="AA6" i="48"/>
  <c r="M6" i="48"/>
  <c r="O6" i="48"/>
  <c r="C9" i="48"/>
  <c r="K9" i="48"/>
  <c r="M9" i="48"/>
  <c r="O9" i="48"/>
  <c r="W6" i="48"/>
  <c r="C6" i="48"/>
  <c r="I10" i="48" l="1"/>
  <c r="G10" i="48"/>
  <c r="AM42" i="53"/>
  <c r="AM68" i="53"/>
  <c r="AM68" i="51"/>
  <c r="AY69" i="48"/>
  <c r="AM19" i="51"/>
  <c r="AM42" i="51"/>
  <c r="AY21" i="48"/>
  <c r="E10" i="48"/>
  <c r="W10" i="48"/>
  <c r="K10" i="48"/>
  <c r="Y10" i="48"/>
  <c r="S10" i="48"/>
  <c r="U10" i="48"/>
  <c r="AK6" i="48"/>
  <c r="Q10" i="48"/>
  <c r="AA10" i="48"/>
  <c r="AR8" i="48"/>
  <c r="O10" i="48"/>
  <c r="M10" i="48"/>
  <c r="AR9" i="48"/>
  <c r="C10" i="48"/>
  <c r="AR5" i="48"/>
  <c r="AK9" i="48"/>
  <c r="Z9" i="51" l="1"/>
  <c r="AP6" i="51"/>
  <c r="AB6" i="51"/>
  <c r="V6" i="51"/>
  <c r="R9" i="51"/>
  <c r="AJ6" i="51"/>
  <c r="AD6" i="51"/>
  <c r="D6" i="51"/>
  <c r="AN9" i="51"/>
  <c r="H9" i="51"/>
  <c r="AF9" i="51"/>
  <c r="N9" i="51"/>
  <c r="J6" i="51"/>
  <c r="AH9" i="51"/>
  <c r="V9" i="51"/>
  <c r="P9" i="51"/>
  <c r="B9" i="51"/>
  <c r="AH6" i="51"/>
  <c r="T6" i="51"/>
  <c r="N6" i="51"/>
  <c r="AM19" i="53"/>
  <c r="R6" i="51"/>
  <c r="P9" i="53"/>
  <c r="N9" i="53"/>
  <c r="P6" i="53"/>
  <c r="N6" i="53"/>
  <c r="L9" i="53"/>
  <c r="J9" i="53"/>
  <c r="L6" i="53"/>
  <c r="J6" i="53"/>
  <c r="H9" i="53"/>
  <c r="F9" i="53"/>
  <c r="H6" i="53"/>
  <c r="F6" i="53"/>
  <c r="D9" i="53"/>
  <c r="B9" i="53"/>
  <c r="D6" i="53"/>
  <c r="B6" i="53"/>
  <c r="AP9" i="51"/>
  <c r="F9" i="51"/>
  <c r="AL9" i="51"/>
  <c r="Z9" i="53"/>
  <c r="AL9" i="53"/>
  <c r="X9" i="53"/>
  <c r="AN9" i="53"/>
  <c r="R6" i="53"/>
  <c r="AH6" i="53"/>
  <c r="X6" i="53"/>
  <c r="AN6" i="53"/>
  <c r="AP9" i="53"/>
  <c r="AR7" i="53"/>
  <c r="AT7" i="53" s="1"/>
  <c r="AD9" i="53"/>
  <c r="AB9" i="53"/>
  <c r="V6" i="53"/>
  <c r="AL6" i="53"/>
  <c r="AB6" i="53"/>
  <c r="AY3" i="53"/>
  <c r="AT4" i="53"/>
  <c r="AR8" i="53"/>
  <c r="AT8" i="53" s="1"/>
  <c r="AY7" i="53"/>
  <c r="AY6" i="53"/>
  <c r="R9" i="53"/>
  <c r="AF9" i="53"/>
  <c r="Z6" i="53"/>
  <c r="AP6" i="53"/>
  <c r="AF6" i="53"/>
  <c r="AY4" i="53"/>
  <c r="AR5" i="53"/>
  <c r="AT5" i="53" s="1"/>
  <c r="V9" i="53"/>
  <c r="AH9" i="53"/>
  <c r="T9" i="53"/>
  <c r="AJ9" i="53"/>
  <c r="AD6" i="53"/>
  <c r="T6" i="53"/>
  <c r="AJ6" i="53"/>
  <c r="R9" i="48"/>
  <c r="R6" i="48"/>
  <c r="J9" i="51"/>
  <c r="Z6" i="51"/>
  <c r="L6" i="51"/>
  <c r="F6" i="51"/>
  <c r="AL6" i="51"/>
  <c r="AD9" i="51"/>
  <c r="X9" i="51"/>
  <c r="AY6" i="51"/>
  <c r="AY4" i="51"/>
  <c r="AQ6" i="48"/>
  <c r="AQ4" i="48"/>
  <c r="AY7" i="51"/>
  <c r="AQ7" i="48"/>
  <c r="AQ3" i="48"/>
  <c r="H6" i="51"/>
  <c r="D9" i="51"/>
  <c r="L9" i="51"/>
  <c r="T9" i="51"/>
  <c r="AB9" i="51"/>
  <c r="P6" i="51"/>
  <c r="AJ9" i="51"/>
  <c r="X6" i="51"/>
  <c r="AF6" i="51"/>
  <c r="AN6" i="51"/>
  <c r="B6" i="51"/>
  <c r="AR5" i="51"/>
  <c r="AX4" i="51" s="1"/>
  <c r="T6" i="48"/>
  <c r="AR4" i="51"/>
  <c r="L6" i="48"/>
  <c r="J6" i="48"/>
  <c r="AR8" i="51"/>
  <c r="AX7" i="51" s="1"/>
  <c r="AR7" i="51"/>
  <c r="D6" i="48"/>
  <c r="P6" i="48"/>
  <c r="F6" i="48"/>
  <c r="N9" i="48"/>
  <c r="Z6" i="48"/>
  <c r="V6" i="48"/>
  <c r="L9" i="48"/>
  <c r="H6" i="48"/>
  <c r="X6" i="48"/>
  <c r="X9" i="48"/>
  <c r="Z9" i="48"/>
  <c r="V9" i="48"/>
  <c r="F9" i="48"/>
  <c r="B9" i="48"/>
  <c r="D9" i="48"/>
  <c r="B6" i="48"/>
  <c r="H9" i="48"/>
  <c r="J9" i="48"/>
  <c r="T9" i="48"/>
  <c r="N6" i="48"/>
  <c r="P9" i="48"/>
  <c r="AD10" i="51" l="1"/>
  <c r="Z10" i="51"/>
  <c r="AP10" i="51"/>
  <c r="AB10" i="51"/>
  <c r="V10" i="51"/>
  <c r="R10" i="51"/>
  <c r="AJ10" i="51"/>
  <c r="D10" i="51"/>
  <c r="AN10" i="51"/>
  <c r="H10" i="51"/>
  <c r="AF10" i="51"/>
  <c r="N10" i="51"/>
  <c r="AH10" i="51"/>
  <c r="X10" i="51"/>
  <c r="J10" i="51"/>
  <c r="P10" i="51"/>
  <c r="B10" i="51"/>
  <c r="T10" i="51"/>
  <c r="H10" i="53"/>
  <c r="X10" i="53"/>
  <c r="D10" i="53"/>
  <c r="F10" i="51"/>
  <c r="AD10" i="53"/>
  <c r="L10" i="53"/>
  <c r="P10" i="53"/>
  <c r="B10" i="53"/>
  <c r="F10" i="53"/>
  <c r="J10" i="53"/>
  <c r="N10" i="53"/>
  <c r="AL10" i="51"/>
  <c r="AJ10" i="53"/>
  <c r="Z10" i="53"/>
  <c r="AB10" i="53"/>
  <c r="AL10" i="53"/>
  <c r="V10" i="53"/>
  <c r="AN10" i="53"/>
  <c r="AP10" i="53"/>
  <c r="AY8" i="53"/>
  <c r="AR6" i="53"/>
  <c r="AT6" i="53" s="1"/>
  <c r="AX3" i="53"/>
  <c r="BA3" i="53" s="1"/>
  <c r="BB3" i="53" s="1"/>
  <c r="AU4" i="53"/>
  <c r="AH10" i="53"/>
  <c r="AU5" i="53"/>
  <c r="AX4" i="53"/>
  <c r="BA4" i="53" s="1"/>
  <c r="BB4" i="53" s="1"/>
  <c r="AY9" i="53"/>
  <c r="AY5" i="53"/>
  <c r="R10" i="53"/>
  <c r="AX7" i="53"/>
  <c r="BA7" i="53" s="1"/>
  <c r="BB7" i="53" s="1"/>
  <c r="AU8" i="53"/>
  <c r="AR9" i="53"/>
  <c r="AT9" i="53" s="1"/>
  <c r="AU7" i="53"/>
  <c r="AX6" i="53"/>
  <c r="T10" i="53"/>
  <c r="AF10" i="53"/>
  <c r="L10" i="51"/>
  <c r="AY8" i="51"/>
  <c r="T10" i="48"/>
  <c r="AT7" i="51"/>
  <c r="AU7" i="51" s="1"/>
  <c r="AR9" i="51"/>
  <c r="AX6" i="51"/>
  <c r="BA6" i="51" s="1"/>
  <c r="BB6" i="51" s="1"/>
  <c r="AR6" i="51"/>
  <c r="AX3" i="51"/>
  <c r="BA3" i="51" s="1"/>
  <c r="R10" i="48"/>
  <c r="L10" i="48"/>
  <c r="J10" i="48"/>
  <c r="AY9" i="51"/>
  <c r="AY5" i="51"/>
  <c r="D10" i="48"/>
  <c r="AT4" i="51"/>
  <c r="AU4" i="51" s="1"/>
  <c r="AT5" i="51"/>
  <c r="AU5" i="51" s="1"/>
  <c r="BA4" i="51"/>
  <c r="BB4" i="51" s="1"/>
  <c r="AT8" i="51"/>
  <c r="AU8" i="51" s="1"/>
  <c r="P10" i="48"/>
  <c r="N10" i="48"/>
  <c r="F10" i="48"/>
  <c r="H10" i="48"/>
  <c r="Z10" i="48"/>
  <c r="V10" i="48"/>
  <c r="X10" i="48"/>
  <c r="AQ5" i="48"/>
  <c r="AJ9" i="48"/>
  <c r="AL9" i="48" s="1"/>
  <c r="AM9" i="48" s="1"/>
  <c r="AJ6" i="48"/>
  <c r="AP41" i="48" s="1"/>
  <c r="B10" i="48"/>
  <c r="AJ10" i="48"/>
  <c r="AP17" i="48" s="1"/>
  <c r="AQ9" i="48"/>
  <c r="AQ8" i="48"/>
  <c r="AL5" i="48"/>
  <c r="AM5" i="48" s="1"/>
  <c r="AP4" i="48"/>
  <c r="AS4" i="48" s="1"/>
  <c r="AT4" i="48" s="1"/>
  <c r="AL7" i="48"/>
  <c r="AM7" i="48" s="1"/>
  <c r="AP6" i="48"/>
  <c r="AP7" i="48"/>
  <c r="AS7" i="48" s="1"/>
  <c r="AT7" i="48" s="1"/>
  <c r="AL8" i="48"/>
  <c r="AM8" i="48" s="1"/>
  <c r="AP3" i="48"/>
  <c r="AL4" i="48"/>
  <c r="AM4" i="48" s="1"/>
  <c r="AX8" i="53" l="1"/>
  <c r="BA8" i="53" s="1"/>
  <c r="BB8" i="53" s="1"/>
  <c r="AB38" i="53"/>
  <c r="AR10" i="53"/>
  <c r="AT10" i="53" s="1"/>
  <c r="AU6" i="53"/>
  <c r="BA6" i="53"/>
  <c r="BB6" i="53" s="1"/>
  <c r="AU9" i="53"/>
  <c r="AB64" i="53"/>
  <c r="AX9" i="53"/>
  <c r="BA9" i="53" s="1"/>
  <c r="BB9" i="53" s="1"/>
  <c r="AX5" i="53"/>
  <c r="BA5" i="53" s="1"/>
  <c r="BB5" i="53" s="1"/>
  <c r="AX9" i="51"/>
  <c r="BA9" i="51" s="1"/>
  <c r="AX5" i="51"/>
  <c r="BA5" i="51" s="1"/>
  <c r="BB5" i="51" s="1"/>
  <c r="AR10" i="51"/>
  <c r="AB15" i="51" s="1"/>
  <c r="AB38" i="51"/>
  <c r="AT6" i="51"/>
  <c r="AU6" i="51" s="1"/>
  <c r="AT9" i="51"/>
  <c r="AU9" i="51" s="1"/>
  <c r="AB64" i="51"/>
  <c r="BA7" i="51"/>
  <c r="BB7" i="51" s="1"/>
  <c r="BB3" i="51"/>
  <c r="AP65" i="48"/>
  <c r="AP66" i="48" s="1"/>
  <c r="AP67" i="48" s="1"/>
  <c r="AP68" i="48" s="1"/>
  <c r="AP69" i="48" s="1"/>
  <c r="AP70" i="48" s="1"/>
  <c r="AP71" i="48" s="1"/>
  <c r="AP72" i="48" s="1"/>
  <c r="AP73" i="48" s="1"/>
  <c r="AP74" i="48" s="1"/>
  <c r="AL6" i="48"/>
  <c r="AM6" i="48" s="1"/>
  <c r="AQ41" i="48"/>
  <c r="AQ42" i="48" s="1"/>
  <c r="AQ43" i="48" s="1"/>
  <c r="AQ44" i="48" s="1"/>
  <c r="AQ45" i="48" s="1"/>
  <c r="AQ46" i="48" s="1"/>
  <c r="AQ47" i="48" s="1"/>
  <c r="AQ48" i="48" s="1"/>
  <c r="AQ49" i="48" s="1"/>
  <c r="AQ50" i="48" s="1"/>
  <c r="AP42" i="48"/>
  <c r="AP43" i="48" s="1"/>
  <c r="AP44" i="48" s="1"/>
  <c r="AP45" i="48" s="1"/>
  <c r="AP46" i="48" s="1"/>
  <c r="AP47" i="48" s="1"/>
  <c r="AP48" i="48" s="1"/>
  <c r="AP49" i="48" s="1"/>
  <c r="AP50" i="48" s="1"/>
  <c r="AP51" i="48" s="1"/>
  <c r="AP52" i="48" s="1"/>
  <c r="AP53" i="48" s="1"/>
  <c r="AP54" i="48" s="1"/>
  <c r="AP55" i="48" s="1"/>
  <c r="AP56" i="48" s="1"/>
  <c r="AP57" i="48" s="1"/>
  <c r="AP58" i="48" s="1"/>
  <c r="AP18" i="48"/>
  <c r="AP19" i="48" s="1"/>
  <c r="AP20" i="48" s="1"/>
  <c r="AP21" i="48" s="1"/>
  <c r="AP22" i="48" s="1"/>
  <c r="AP23" i="48" s="1"/>
  <c r="AP24" i="48" s="1"/>
  <c r="AP25" i="48" s="1"/>
  <c r="AP26" i="48" s="1"/>
  <c r="AP27" i="48" s="1"/>
  <c r="AP28" i="48" s="1"/>
  <c r="AP29" i="48" s="1"/>
  <c r="AP30" i="48" s="1"/>
  <c r="AP31" i="48" s="1"/>
  <c r="AP32" i="48" s="1"/>
  <c r="AP33" i="48" s="1"/>
  <c r="AP34" i="48" s="1"/>
  <c r="AQ17" i="48"/>
  <c r="AQ18" i="48" s="1"/>
  <c r="AQ19" i="48" s="1"/>
  <c r="AQ20" i="48" s="1"/>
  <c r="AQ21" i="48" s="1"/>
  <c r="AQ22" i="48" s="1"/>
  <c r="AQ23" i="48" s="1"/>
  <c r="AQ24" i="48" s="1"/>
  <c r="AQ25" i="48" s="1"/>
  <c r="AQ26" i="48" s="1"/>
  <c r="AQ27" i="48" s="1"/>
  <c r="AQ28" i="48" s="1"/>
  <c r="AQ29" i="48" s="1"/>
  <c r="AQ30" i="48" s="1"/>
  <c r="AQ31" i="48" s="1"/>
  <c r="AQ32" i="48" s="1"/>
  <c r="AQ33" i="48" s="1"/>
  <c r="AQ34" i="48" s="1"/>
  <c r="AS6" i="48"/>
  <c r="AT6" i="48" s="1"/>
  <c r="AP8" i="48"/>
  <c r="AS8" i="48" s="1"/>
  <c r="AT8" i="48" s="1"/>
  <c r="AP9" i="48"/>
  <c r="AS9" i="48" s="1"/>
  <c r="AT9" i="48" s="1"/>
  <c r="AP5" i="48"/>
  <c r="AS5" i="48" s="1"/>
  <c r="AT5" i="48" s="1"/>
  <c r="AL10" i="48"/>
  <c r="AM10" i="48" s="1"/>
  <c r="AS3" i="48"/>
  <c r="AT3" i="48" s="1"/>
  <c r="AP75" i="48" l="1"/>
  <c r="AP76" i="48" s="1"/>
  <c r="AP77" i="48" s="1"/>
  <c r="AP78" i="48" s="1"/>
  <c r="AP79" i="48" s="1"/>
  <c r="AP80" i="48" s="1"/>
  <c r="AP81" i="48" s="1"/>
  <c r="AP82" i="48" s="1"/>
  <c r="AQ51" i="48"/>
  <c r="AB65" i="53"/>
  <c r="AB66" i="53" s="1"/>
  <c r="AB67" i="53" s="1"/>
  <c r="AB68" i="53" s="1"/>
  <c r="AB69" i="53" s="1"/>
  <c r="AB70" i="53" s="1"/>
  <c r="AB71" i="53" s="1"/>
  <c r="AB72" i="53" s="1"/>
  <c r="AB73" i="53" s="1"/>
  <c r="AB74" i="53" s="1"/>
  <c r="AB75" i="53" s="1"/>
  <c r="AB76" i="53" s="1"/>
  <c r="AB77" i="53" s="1"/>
  <c r="AC64" i="53"/>
  <c r="AC65" i="53" s="1"/>
  <c r="AC66" i="53" s="1"/>
  <c r="AC67" i="53" s="1"/>
  <c r="AC68" i="53" s="1"/>
  <c r="AC69" i="53" s="1"/>
  <c r="AC70" i="53" s="1"/>
  <c r="AC71" i="53" s="1"/>
  <c r="AC72" i="53" s="1"/>
  <c r="AC73" i="53" s="1"/>
  <c r="AC74" i="53" s="1"/>
  <c r="AC75" i="53" s="1"/>
  <c r="AC76" i="53" s="1"/>
  <c r="AU10" i="53"/>
  <c r="AB15" i="53"/>
  <c r="AB39" i="53"/>
  <c r="AB40" i="53" s="1"/>
  <c r="AB41" i="53" s="1"/>
  <c r="AB42" i="53" s="1"/>
  <c r="AB43" i="53" s="1"/>
  <c r="AB44" i="53" s="1"/>
  <c r="AB45" i="53" s="1"/>
  <c r="AB46" i="53" s="1"/>
  <c r="AB47" i="53" s="1"/>
  <c r="AB48" i="53" s="1"/>
  <c r="AB49" i="53" s="1"/>
  <c r="AB50" i="53" s="1"/>
  <c r="AB51" i="53" s="1"/>
  <c r="AC38" i="53"/>
  <c r="AC39" i="53" s="1"/>
  <c r="AC40" i="53" s="1"/>
  <c r="AC41" i="53" s="1"/>
  <c r="AC42" i="53" s="1"/>
  <c r="AC43" i="53" s="1"/>
  <c r="AC44" i="53" s="1"/>
  <c r="AC45" i="53" s="1"/>
  <c r="AC46" i="53" s="1"/>
  <c r="AC47" i="53" s="1"/>
  <c r="AC48" i="53" s="1"/>
  <c r="AC49" i="53" s="1"/>
  <c r="AC50" i="53" s="1"/>
  <c r="AT10" i="51"/>
  <c r="AU10" i="51" s="1"/>
  <c r="AB65" i="51"/>
  <c r="AB66" i="51" s="1"/>
  <c r="AB67" i="51" s="1"/>
  <c r="AB68" i="51" s="1"/>
  <c r="AB69" i="51" s="1"/>
  <c r="AB70" i="51" s="1"/>
  <c r="AB71" i="51" s="1"/>
  <c r="AB72" i="51" s="1"/>
  <c r="AB73" i="51" s="1"/>
  <c r="AB74" i="51" s="1"/>
  <c r="AB75" i="51" s="1"/>
  <c r="AB76" i="51" s="1"/>
  <c r="AB77" i="51" s="1"/>
  <c r="AC64" i="51"/>
  <c r="AC65" i="51" s="1"/>
  <c r="AC66" i="51" s="1"/>
  <c r="AC67" i="51" s="1"/>
  <c r="AC68" i="51" s="1"/>
  <c r="AC38" i="51"/>
  <c r="AC39" i="51" s="1"/>
  <c r="AC40" i="51" s="1"/>
  <c r="AC41" i="51" s="1"/>
  <c r="AC42" i="51" s="1"/>
  <c r="AC43" i="51" s="1"/>
  <c r="AC44" i="51" s="1"/>
  <c r="AC45" i="51" s="1"/>
  <c r="AC46" i="51" s="1"/>
  <c r="AC47" i="51" s="1"/>
  <c r="AC48" i="51" s="1"/>
  <c r="AC49" i="51" s="1"/>
  <c r="AC50" i="51" s="1"/>
  <c r="AB39" i="51"/>
  <c r="AB40" i="51" s="1"/>
  <c r="AB41" i="51" s="1"/>
  <c r="AB42" i="51" s="1"/>
  <c r="AB43" i="51" s="1"/>
  <c r="AB44" i="51" s="1"/>
  <c r="AB45" i="51" s="1"/>
  <c r="AB46" i="51" s="1"/>
  <c r="AB47" i="51" s="1"/>
  <c r="AB48" i="51" s="1"/>
  <c r="AB49" i="51" s="1"/>
  <c r="AB50" i="51" s="1"/>
  <c r="AB51" i="51" s="1"/>
  <c r="AB16" i="51"/>
  <c r="AB17" i="51" s="1"/>
  <c r="AB18" i="51" s="1"/>
  <c r="AB19" i="51" s="1"/>
  <c r="AB20" i="51" s="1"/>
  <c r="AB21" i="51" s="1"/>
  <c r="AB22" i="51" s="1"/>
  <c r="AB23" i="51" s="1"/>
  <c r="AB24" i="51" s="1"/>
  <c r="AB25" i="51" s="1"/>
  <c r="AB26" i="51" s="1"/>
  <c r="AB27" i="51" s="1"/>
  <c r="AB28" i="51" s="1"/>
  <c r="AC15" i="51"/>
  <c r="AC16" i="51" s="1"/>
  <c r="AC17" i="51" s="1"/>
  <c r="AC18" i="51" s="1"/>
  <c r="AC19" i="51" s="1"/>
  <c r="AC20" i="51" s="1"/>
  <c r="AC21" i="51" s="1"/>
  <c r="AC22" i="51" s="1"/>
  <c r="AC23" i="51" s="1"/>
  <c r="AC24" i="51" s="1"/>
  <c r="AC25" i="51" s="1"/>
  <c r="AC26" i="51" s="1"/>
  <c r="AC27" i="51" s="1"/>
  <c r="BB9" i="51"/>
  <c r="AX8" i="51"/>
  <c r="BA8" i="51" s="1"/>
  <c r="BB8" i="51" s="1"/>
  <c r="AQ65" i="48"/>
  <c r="AQ66" i="48" s="1"/>
  <c r="AQ67" i="48" s="1"/>
  <c r="AQ68" i="48" s="1"/>
  <c r="AQ69" i="48" s="1"/>
  <c r="AQ70" i="48" s="1"/>
  <c r="AQ71" i="48" s="1"/>
  <c r="AQ72" i="48" s="1"/>
  <c r="AQ73" i="48" s="1"/>
  <c r="AQ74" i="48" s="1"/>
  <c r="AQ75" i="48" s="1"/>
  <c r="AQ76" i="48" s="1"/>
  <c r="AQ77" i="48" s="1"/>
  <c r="AQ78" i="48" s="1"/>
  <c r="AQ79" i="48" s="1"/>
  <c r="AQ80" i="48" s="1"/>
  <c r="AQ81" i="48" s="1"/>
  <c r="AQ82" i="48" s="1"/>
  <c r="AC69" i="51" l="1"/>
  <c r="AC70" i="51" s="1"/>
  <c r="AC71" i="51" s="1"/>
  <c r="AC72" i="51" s="1"/>
  <c r="AC73" i="51" s="1"/>
  <c r="AC74" i="51" s="1"/>
  <c r="AC75" i="51" s="1"/>
  <c r="AC76" i="51" s="1"/>
  <c r="AQ52" i="48"/>
  <c r="AQ53" i="48" s="1"/>
  <c r="AB78" i="53"/>
  <c r="AB79" i="53" s="1"/>
  <c r="AB52" i="53"/>
  <c r="AB53" i="53" s="1"/>
  <c r="AB16" i="53"/>
  <c r="AB17" i="53" s="1"/>
  <c r="AB18" i="53" s="1"/>
  <c r="AB19" i="53" s="1"/>
  <c r="AB20" i="53" s="1"/>
  <c r="AB21" i="53" s="1"/>
  <c r="AB22" i="53" s="1"/>
  <c r="AB23" i="53" s="1"/>
  <c r="AB24" i="53" s="1"/>
  <c r="AB25" i="53" s="1"/>
  <c r="AB26" i="53" s="1"/>
  <c r="AB27" i="53" s="1"/>
  <c r="AC15" i="53"/>
  <c r="AC16" i="53" s="1"/>
  <c r="AC17" i="53" s="1"/>
  <c r="AC18" i="53" s="1"/>
  <c r="AC19" i="53" s="1"/>
  <c r="AC20" i="53" s="1"/>
  <c r="AC21" i="53" s="1"/>
  <c r="AC22" i="53" s="1"/>
  <c r="AC23" i="53" s="1"/>
  <c r="AC24" i="53" s="1"/>
  <c r="AC25" i="53" s="1"/>
  <c r="AC26" i="53" s="1"/>
  <c r="AC27" i="53" s="1"/>
  <c r="AQ54" i="48" l="1"/>
  <c r="AB28" i="53"/>
  <c r="AQ55" i="48" l="1"/>
  <c r="AB29" i="53"/>
  <c r="AB30" i="53" s="1"/>
  <c r="AQ56" i="48" l="1"/>
  <c r="AQ57" i="48" l="1"/>
  <c r="AQ58" i="4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tc={0D450511-BAED-4C1C-8F5E-1FA8F7C5F88C}</author>
    <author>tc={F60B3C20-9D1F-42F3-A20A-255C36806859}</author>
    <author>tc={4D2B04F4-0413-437C-A7E3-491739AD05B0}</author>
    <author>tc={4859A8E8-AF80-4BE6-A513-9A69EE12769C}</author>
    <author>tc={B1BAD491-2F6A-4603-9304-1AD26434E76A}</author>
  </authors>
  <commentList>
    <comment ref="B1" authorId="0" shapeId="0" xr:uid="{0D450511-BAED-4C1C-8F5E-1FA8F7C5F88C}">
      <text>
        <t>[Threaded comment]
Your version of Excel allows you to read this threaded comment; however, any edits to it will get removed if the file is opened in a newer version of Excel. Learn more: https://go.microsoft.com/fwlink/?linkid=870924
Comment:
    Add a column
Deloitte Owned
District Owned
Deloitte Response:
Column inserted with the above options</t>
      </text>
    </comment>
    <comment ref="J1" authorId="1" shapeId="0" xr:uid="{F60B3C20-9D1F-42F3-A20A-255C36806859}">
      <text>
        <t>[Threaded comment]
Your version of Excel allows you to read this threaded comment; however, any edits to it will get removed if the file is opened in a newer version of Excel. Learn more: https://go.microsoft.com/fwlink/?linkid=870924
Comment:
    Unit Testing
Deloitte Response:
Columns AJ-AN reflect Unit Testing</t>
      </text>
    </comment>
    <comment ref="AC1" authorId="2" shapeId="0" xr:uid="{4D2B04F4-0413-437C-A7E3-491739AD05B0}">
      <text>
        <t>[Threaded comment]
Your version of Excel allows you to read this threaded comment; however, any edits to it will get removed if the file is opened in a newer version of Excel. Learn more: https://go.microsoft.com/fwlink/?linkid=870924
Comment:
    Unit Testing
Deloitte Response:
Columns AJ-AN reflect Unit Testing</t>
      </text>
    </comment>
    <comment ref="B45" authorId="3" shapeId="0" xr:uid="{4859A8E8-AF80-4BE6-A513-9A69EE12769C}">
      <text>
        <t>[Threaded comment]
Your version of Excel allows you to read this threaded comment; however, any edits to it will get removed if the file is opened in a newer version of Excel. Learn more: https://go.microsoft.com/fwlink/?linkid=870924
Comment:
    Add a column
Deloitte Owned
District Owned
Deloitte Response:
Column inserted with the above options</t>
      </text>
    </comment>
    <comment ref="J45" authorId="4" shapeId="0" xr:uid="{B1BAD491-2F6A-4603-9304-1AD26434E76A}">
      <text>
        <t>[Threaded comment]
Your version of Excel allows you to read this threaded comment; however, any edits to it will get removed if the file is opened in a newer version of Excel. Learn more: https://go.microsoft.com/fwlink/?linkid=870924
Comment:
    Unit Testing
Deloitte Response:
Columns AJ-AN reflect Unit Testing</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tc={75F9DFDE-E47F-49A2-B87B-3F9B3F5A9207}</author>
    <author>tc={04779E0A-D31E-4420-B7F6-CE3A6633711C}</author>
    <author>tc={1EABA15D-0AFA-4232-AAB9-63507F1580EB}</author>
    <author>tc={02A2ED21-6844-474A-8DF6-6E8A218FB5C8}</author>
  </authors>
  <commentList>
    <comment ref="R5" authorId="0" shapeId="0" xr:uid="{75F9DFDE-E47F-49A2-B87B-3F9B3F5A9207}">
      <text>
        <t>[Threaded comment]
Your version of Excel allows you to read this threaded comment; however, any edits to it will get removed if the file is opened in a newer version of Excel. Learn more: https://go.microsoft.com/fwlink/?linkid=870924
Comment:
    Add a column
Deloitte Owned
District Owned
Deloitte Response:
Column inserted with the above options</t>
      </text>
    </comment>
    <comment ref="U5" authorId="1" shapeId="0" xr:uid="{04779E0A-D31E-4420-B7F6-CE3A6633711C}">
      <text>
        <t xml:space="preserve">[Threaded comment]
Your version of Excel allows you to read this threaded comment; however, any edits to it will get removed if the file is opened in a newer version of Excel. Learn more: https://go.microsoft.com/fwlink/?linkid=870924
Comment:
    Add a LAST column
Sprinted
Tested
Deployed
Deloitte Response:
Added "Overall Status" column right before Comments column with noted drop-down options </t>
      </text>
    </comment>
    <comment ref="AS5" authorId="2" shapeId="0" xr:uid="{1EABA15D-0AFA-4232-AAB9-63507F1580EB}">
      <text>
        <t>[Threaded comment]
Your version of Excel allows you to read this threaded comment; however, any edits to it will get removed if the file is opened in a newer version of Excel. Learn more: https://go.microsoft.com/fwlink/?linkid=870924
Comment:
    Unit Testing
Deloitte Response:
Columns AJ-AN reflect Unit Testing</t>
      </text>
    </comment>
    <comment ref="AW5" authorId="3" shapeId="0" xr:uid="{02A2ED21-6844-474A-8DF6-6E8A218FB5C8}">
      <text>
        <t>[Threaded comment]
Your version of Excel allows you to read this threaded comment; however, any edits to it will get removed if the file is opened in a newer version of Excel. Learn more: https://go.microsoft.com/fwlink/?linkid=870924
Comment:
    adding a general comments and last update column would allow functional and technical owners to provide an update on each RICEF object, providing additional visibility to the PMO and other DIFS stakeholders. 
Deloitte Response:
ACCEPT - We have added the Comments column as suggested to capture any additional information required. The Last Updated Column can be captured through the version history of the document. With Multiple resources updating the RICE tracker at different points of time, it may become cumbersome and may not always reflect the correct last updated date. This is also caputured via "Current State" column that reflects the latest status of the object.</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tc={C64B331D-7399-4817-9A56-5526BAD8BA18}</author>
    <author>tc={2AE71F4B-820C-4692-B90B-9C93C9F47AA0}</author>
    <author>tc={FF843825-CFC7-4E87-ADCE-025B31B0A09B}</author>
  </authors>
  <commentList>
    <comment ref="AB89" authorId="0" shapeId="0" xr:uid="{C64B331D-7399-4817-9A56-5526BAD8BA18}">
      <text>
        <t>[Threaded comment]
Your version of Excel allows you to read this threaded comment; however, any edits to it will get removed if the file is opened in a newer version of Excel. Learn more: https://go.microsoft.com/fwlink/?linkid=870924
Comment:
    We request that the design be updated to include end-to-end error collection (as defined as from the beginning of interface processing through import into Oracle ERP). 
For completeness- here is our expectation for each interface method:
•	For Batch transactions, the errors should be consolidated back in the email attachment.  
•	For sync, we request that you send the interface table error as applicable (i.e. not only if the custom code encounters an error we send but also if the ERP import transaction fails)  back to the user. 
•	For async, we request that you send the interface table error as applicable (i.e. not only if the custom code encounters an error we send but also if the ERP import transaction fails) back in the email. 
We believe that this design augmentation is critical because the current design places undo burden on the Tier3 support team to resolve any interface issues that have the potential to be resolved at the application functional level. Tier3 Application support errors typically have a longer time to resolution resulting in a degradation of customer service.</t>
      </text>
    </comment>
    <comment ref="R105" authorId="1" shapeId="0" xr:uid="{2AE71F4B-820C-4692-B90B-9C93C9F47AA0}">
      <text>
        <t>[Threaded comment]
Your version of Excel allows you to read this threaded comment; however, any edits to it will get removed if the file is opened in a newer version of Excel. Learn more: https://go.microsoft.com/fwlink/?linkid=870924
Comment:
    There could be a delay till Dec 1st since Meg and Subrah are out</t>
      </text>
    </comment>
    <comment ref="R120" authorId="2" shapeId="0" xr:uid="{FF843825-CFC7-4E87-ADCE-025B31B0A09B}">
      <text>
        <t>[Threaded comment]
Your version of Excel allows you to read this threaded comment; however, any edits to it will get removed if the file is opened in a newer version of Excel. Learn more: https://go.microsoft.com/fwlink/?linkid=870924
Comment:
    Delay since Meg and Subrah are out till Dec 1st</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<sst xmlns="http://schemas.openxmlformats.org/spreadsheetml/2006/main" count="15296" uniqueCount="2235">
  <si>
    <t>Phase</t>
  </si>
  <si>
    <t>Phase 1</t>
  </si>
  <si>
    <t>Deloitte/District Owned</t>
  </si>
  <si>
    <t>(Multiple Items)</t>
  </si>
  <si>
    <t>Current State</t>
  </si>
  <si>
    <t>(All)</t>
  </si>
  <si>
    <t>Count of RICE ID</t>
  </si>
  <si>
    <t>Column Labels</t>
  </si>
  <si>
    <t>Row Labels</t>
  </si>
  <si>
    <t>Conversion</t>
  </si>
  <si>
    <t>Extension</t>
  </si>
  <si>
    <t>Interface</t>
  </si>
  <si>
    <t>Report</t>
  </si>
  <si>
    <t>Grand Total</t>
  </si>
  <si>
    <t>Acquire to Retire</t>
  </si>
  <si>
    <t>5-Complete</t>
  </si>
  <si>
    <t>Budget</t>
  </si>
  <si>
    <t>3-Build</t>
  </si>
  <si>
    <t>Budget Execution</t>
  </si>
  <si>
    <t>Budget to Report</t>
  </si>
  <si>
    <t>1-Functional Spec</t>
  </si>
  <si>
    <t>4-Unit Test</t>
  </si>
  <si>
    <t>Order to Cash</t>
  </si>
  <si>
    <t>Procure to Pay</t>
  </si>
  <si>
    <t>2-Technical Spec</t>
  </si>
  <si>
    <t>Projects and Grants</t>
  </si>
  <si>
    <t>0-Not Started</t>
  </si>
  <si>
    <t>Technical</t>
  </si>
  <si>
    <t>District of Columbia - District Integrated Financial System</t>
  </si>
  <si>
    <t>Pre-Construction Phase: CLIN 107 - RICE TRACKER</t>
  </si>
  <si>
    <t>Version:</t>
  </si>
  <si>
    <t>1.0</t>
  </si>
  <si>
    <t>Contract #</t>
  </si>
  <si>
    <t>CFOPD-19-C-001</t>
  </si>
  <si>
    <t>App</t>
  </si>
  <si>
    <t>Agency</t>
  </si>
  <si>
    <t>System</t>
  </si>
  <si>
    <t>Direction</t>
  </si>
  <si>
    <t>Current Integration Pattern</t>
  </si>
  <si>
    <t>Current
Connection Mode</t>
  </si>
  <si>
    <t>Current Prod Connection Details</t>
  </si>
  <si>
    <t>Future Integration Pattern</t>
  </si>
  <si>
    <t>Future Connection Mode</t>
  </si>
  <si>
    <t>Future Connection Details</t>
  </si>
  <si>
    <t>Dev/Test
Environment</t>
  </si>
  <si>
    <t>Description</t>
  </si>
  <si>
    <t>Agency Tech 
Contact</t>
  </si>
  <si>
    <t>Comments</t>
  </si>
  <si>
    <t>OCTO</t>
  </si>
  <si>
    <t>PeopleSoft</t>
  </si>
  <si>
    <t>Inbound</t>
  </si>
  <si>
    <t>Batch</t>
  </si>
  <si>
    <t>FTP - Pull</t>
  </si>
  <si>
    <t>FTP                                           psoft-sftp.dc.gov  10.86.36.102 port: 21</t>
  </si>
  <si>
    <t xml:space="preserve">Batch </t>
  </si>
  <si>
    <t>SFTP - Push</t>
  </si>
  <si>
    <t>DIFS SFTP Server</t>
  </si>
  <si>
    <t>TBD</t>
  </si>
  <si>
    <t xml:space="preserve">PeopleSoft along with their SOA Bus has the capability to push all batch files to DIFS SFTP server. </t>
  </si>
  <si>
    <t>Dhiraj Sandil 
(Dhiraj.Sandil@dc.gov)</t>
  </si>
  <si>
    <t>Webservices</t>
  </si>
  <si>
    <t>HTTP</t>
  </si>
  <si>
    <t>SOAP</t>
  </si>
  <si>
    <t>HTTPS</t>
  </si>
  <si>
    <t>SOAP/REST</t>
  </si>
  <si>
    <t>PeopleSoft will invoke DIFS webservices via HTTPS REST. Transport and Message layer security will be enabled to make this secure. TLSV1.2 at the transport layer and HTTP basic authentication at the message layer. IP Whitelisting and Port should be enabled to give only access to known systems/IP's to make sure more se secure</t>
  </si>
  <si>
    <t>OCFO/OFT</t>
  </si>
  <si>
    <t>iNOVAH</t>
  </si>
  <si>
    <t>FTPS - Pull</t>
  </si>
  <si>
    <t>10.16.12.216              Port: 990                  (OCIO Go-Anywhere Server)</t>
  </si>
  <si>
    <t>SOAR currently is pulling the batch file from iNOVAH SFTP server. For future DIFS preference is iNOVAH should push the file to DIFS SFTP server as it is inbound. The iNOVAH FTP server is under OCIO and the change should be easy.</t>
  </si>
  <si>
    <t>Anantha Malay</t>
  </si>
  <si>
    <t>Kyriba/Banks</t>
  </si>
  <si>
    <t>NA</t>
  </si>
  <si>
    <t>Kyriba is the payment hub  and has the capability to push the file to DIFS SFTP server</t>
  </si>
  <si>
    <t>TMS/Kyriba Team</t>
  </si>
  <si>
    <t>OCFO</t>
  </si>
  <si>
    <t>MITS</t>
  </si>
  <si>
    <t>MainFrame Copy into SOAR</t>
  </si>
  <si>
    <t>Dataset copied into SOAR</t>
  </si>
  <si>
    <t>MITS has the capability to push the files on DIFS SFTP server</t>
  </si>
  <si>
    <t>OCFO/OCIO
Kalyan Jillumudi
478-9239</t>
  </si>
  <si>
    <t>TOP</t>
  </si>
  <si>
    <t>MITS is currently putting all the files on OCIO FTP server. As MITS has the capability going forward all TOP files should be pushed to DIFS SFTP server.</t>
  </si>
  <si>
    <t>OSSE</t>
  </si>
  <si>
    <t>ONEAPP/NSCAPS/BITSEE/OECD</t>
  </si>
  <si>
    <t>FTPS- Pull</t>
  </si>
  <si>
    <t xml:space="preserve">FTPS                                           Ftps.osse.dc.gov 10.83.3.67 port: 21           </t>
  </si>
  <si>
    <t>OSSE currently is putting the file on their FTP server. As it's inbound and if they have capability then they should push their files on DIFS SFTP server. If they don't have the capability then DIFS will pull the file from their FTP server.</t>
  </si>
  <si>
    <t>Teja Adusumalli                                       202-545-7281
Pushpika Lanka (Project Manager OSSE)  202-744-3546                                            Don Davis  202-904-0317</t>
  </si>
  <si>
    <t>EGMS</t>
  </si>
  <si>
    <t>OSSE is currently putting all the files on OCIO FTP server.  As it's inbound and if they have capability then they should push their files on DIFS SFTP server. If they don't have the capability then DIFS will pull the file from their FTP server.</t>
  </si>
  <si>
    <t>DOES</t>
  </si>
  <si>
    <t>DUTAS</t>
  </si>
  <si>
    <t>As OCTO is copying into SOAR, we prefer they push the file to DIFS SFTP server. If they can't t then DIFS will pull the file from OCTO FTP server.</t>
  </si>
  <si>
    <t>Gil DiMattia, Contractor
698-6282
Bobby Tucher
698-5800</t>
  </si>
  <si>
    <t>PFLBAS/NEOSURANCE</t>
  </si>
  <si>
    <t xml:space="preserve">FTPS  DOESPFLTFTP.does.dcgov.priv                        Port: 990    </t>
  </si>
  <si>
    <t>DOES currently is putting the file on their FTP server. As it's inbound and if they have capability then they should push their files on DIFS SFTP server. If they don't have the capability then DIFS will pull the file from their FTP server.</t>
  </si>
  <si>
    <t>CFSA</t>
  </si>
  <si>
    <t>FACES</t>
  </si>
  <si>
    <t>Dataset on tape</t>
  </si>
  <si>
    <t>Mainframe tape is being created. If CFSA has the capability they should push the file to DIFS SFTP server. If they don't have the capability then DIFS will pull the file from CFSA FTP server.</t>
  </si>
  <si>
    <t>Kamal Devabhaktuni 434.0030
Marina Havan (CIO)</t>
  </si>
  <si>
    <t>DHCF</t>
  </si>
  <si>
    <t>MMIS</t>
  </si>
  <si>
    <t>FTP- Pull</t>
  </si>
  <si>
    <t>FTP                                           192.168.202.20  (Mainframe)</t>
  </si>
  <si>
    <t>SOAR currently is pulling the batch file from MMIS FTP server. For future DIFS preference is MMIS should push the file to DIFS SFTP server as it is inbound. If MMIS doesn't have the capability then DIFS will pull the file from MMIS FTP server.</t>
  </si>
  <si>
    <t>Anthony Johnson                    (202.906.8315)</t>
  </si>
  <si>
    <t>DMV</t>
  </si>
  <si>
    <t>Destiny</t>
  </si>
  <si>
    <t>FTPS                                           10.16.12.216              Port: 990                  (OCIO Go-Anywhere Server)</t>
  </si>
  <si>
    <t>DMV is pushing the file to OCIO FTP server. If DMV has the capability then they should push the file to DIFS SFTP server. If not DIFS will pull the file from OCIO FTP server.</t>
  </si>
  <si>
    <t>Karen Campbell-Tate 202.719.0694  George Dines, ACFO
671-2201</t>
  </si>
  <si>
    <t>Kelmar</t>
  </si>
  <si>
    <t>Kelmar is pushing the file to OCIO FTP server. If Kelmar has the capability then they should push the file to DIFS SFTP server. If not DIFS will pull the file from OCIO FTP server. Kelmar is the vendor.</t>
  </si>
  <si>
    <t>Lynn Hall
Property Manager 
442-8193</t>
  </si>
  <si>
    <t>DDS</t>
  </si>
  <si>
    <t>RSA</t>
  </si>
  <si>
    <t>FTP
dcrsa-vrapp.libera.com 52.61.164.182 port: 21</t>
  </si>
  <si>
    <t>SOAR currently is pulling the batch file from RSA Libera FTP server. For future DIFS preference is MMIS should push the file to DIFS SFTP server as it is inbound. If RSA Libera doesn't have the capability then DIFS will pull the file from RSA Libera FTP server.</t>
  </si>
  <si>
    <t>Srinivas Bheemreddy
(202) 730 1560</t>
  </si>
  <si>
    <t>ORM</t>
  </si>
  <si>
    <t>Erisk</t>
  </si>
  <si>
    <t xml:space="preserve">FTPS                                           ent-ftps.dc.gov 10.86.26.91 port: 21    </t>
  </si>
  <si>
    <t>SOAR currently is pulling the batch file from ERisk FTP server. For future DIFS preference is MMIS should push the file to DIFS SFTP server as it is inbound. If ERisk doesn't have the capability then DIFS will pull the file from ERisk FTP server.</t>
  </si>
  <si>
    <t>Sanjay Hirani    202-727-5131</t>
  </si>
  <si>
    <t>DDOT</t>
  </si>
  <si>
    <t>FMIS</t>
  </si>
  <si>
    <t>This is new interface which needs to be built. We want DDOT/FMIS to push the file to DIFS SFTP server. If they can't then DIFS will pull the file from their SFTP server</t>
  </si>
  <si>
    <t>OCP/OCTO</t>
  </si>
  <si>
    <t>ARIBA</t>
  </si>
  <si>
    <t>ARIBA will invoke DIFS webservices via HTTPS REST. Transport and Message layer security will be enabled to make this secure. TLSV1.2 at the transport layer and HTTP basic authentication at the message layer. IP Whitelisting and Port should be enabled to give only access to known systems/IP's to make sure more se secure</t>
  </si>
  <si>
    <t>Ajay Damireddy
ajay.damireddy@dc.gov</t>
  </si>
  <si>
    <t>DMS/DBC</t>
  </si>
  <si>
    <t>FTPS-Pull</t>
  </si>
  <si>
    <t>DMS/DBC is currently pushing the file to OCIO FTP server. If they the capability then they should push the file to DIFS SFTP server. If not DIFS will pull the file from OCIO FTP server.</t>
  </si>
  <si>
    <t>This is Debt service posting. Need to find out if this functional will be merged with TMS/Kyriba</t>
  </si>
  <si>
    <t>S.No</t>
  </si>
  <si>
    <t>Object Type</t>
  </si>
  <si>
    <t>Item Type</t>
  </si>
  <si>
    <t>Plan</t>
  </si>
  <si>
    <t>Integration</t>
  </si>
  <si>
    <t>Proms/Grams Decision</t>
  </si>
  <si>
    <t>- Decision on Proms and Grams replacement needs to be made as it affects the integration list and the over-all scope. 
- Integration with CFO$OLVE for reports and Proms/Grams need to be finalized.</t>
  </si>
  <si>
    <t>We had a meeting on 2/16 to finalize the BFA scope for integration with CFO$OLVE and EPM. More follow up meetings are needed as there is dependency on Proms and Grams replacement. Waiting on Proms/Grams decision.</t>
  </si>
  <si>
    <t>Decision Made. Closed</t>
  </si>
  <si>
    <t>TOP, HSEMA &amp; 
DOC Integrations</t>
  </si>
  <si>
    <t>Need direction if integrations with Department of Corrections, Homeland Security Emergency Mgmt Agency (HSEMA) and TOP/Parking Meter System are needed or not before implementation starts</t>
  </si>
  <si>
    <t>Scheduled a meeting on 2/22 with Lyle, 
Vijay, Ashis and Anu to get direction.</t>
  </si>
  <si>
    <t>Added these integrations as optional. During 
implementation a decision will be made to implement these or not. Closed</t>
  </si>
  <si>
    <t>Budget Reports</t>
  </si>
  <si>
    <t xml:space="preserve">Additional discussion is required to identify/finalize the need for FRP, FSR and other recently discussed budget execution reports. These reports are not added into RICE tracker yet.  </t>
  </si>
  <si>
    <t>Additional budget reports will be discussed and finalized during discovery phase</t>
  </si>
  <si>
    <t>Covid Data Integration</t>
  </si>
  <si>
    <t>This is in very early stages and Ashis is waiting for 
more information from OFOS. This is being implemented with an agency where Deloitte is the SI. He will share more details soon.</t>
  </si>
  <si>
    <t>Ashis will confirm once he talks to OFOS.</t>
  </si>
  <si>
    <t>Column</t>
  </si>
  <si>
    <t>Item</t>
  </si>
  <si>
    <t>Entry Type</t>
  </si>
  <si>
    <t>Instructions/Definitions</t>
  </si>
  <si>
    <t>Drop-Down Options</t>
  </si>
  <si>
    <t>A</t>
  </si>
  <si>
    <t>RICE ID</t>
  </si>
  <si>
    <t>Manual</t>
  </si>
  <si>
    <t>Enter ID associated with the RICE object</t>
  </si>
  <si>
    <t>N/A</t>
  </si>
  <si>
    <t>B</t>
  </si>
  <si>
    <t>Drop-Down</t>
  </si>
  <si>
    <t>Select appropriate RICE object type</t>
  </si>
  <si>
    <t>Report, Interface, Conversion, Extension, Workflow, Infrastructure</t>
  </si>
  <si>
    <t>C</t>
  </si>
  <si>
    <t>Process Area</t>
  </si>
  <si>
    <t>Select appropriate Process Area</t>
  </si>
  <si>
    <t>Acquire to Retire, Budget to Report, Oracle Planning, Procure to Pay, Projects and Grants, Order to Cash, Intra-District, Budget , Technical, Conversion</t>
  </si>
  <si>
    <t>D</t>
  </si>
  <si>
    <t>DIFS Object Name</t>
  </si>
  <si>
    <t>Provide the name of the DIFS object</t>
  </si>
  <si>
    <t>E</t>
  </si>
  <si>
    <t>Provide a description of what the interface contains</t>
  </si>
  <si>
    <t>F</t>
  </si>
  <si>
    <t xml:space="preserve">Select the phase associated with the object </t>
  </si>
  <si>
    <t>Pre-Construction, Phase 2, Phase 3, Budget Formulation</t>
  </si>
  <si>
    <t>G</t>
  </si>
  <si>
    <t>Select appropriate system</t>
  </si>
  <si>
    <t>ERP Cloud, EPM Cloud, Narrative Reporting, EDW</t>
  </si>
  <si>
    <t>H</t>
  </si>
  <si>
    <t>Sprint</t>
  </si>
  <si>
    <t>Select the sprint associated with the object</t>
  </si>
  <si>
    <t>1, 2, 3, 4, 5, 6, 7, 8</t>
  </si>
  <si>
    <t>I</t>
  </si>
  <si>
    <t>Report/Interface Type</t>
  </si>
  <si>
    <t>Select the report/interface type associated with the object from</t>
  </si>
  <si>
    <t>FRS, Smartview, OTBI, BI Publisher, Batch, Online</t>
  </si>
  <si>
    <t>J</t>
  </si>
  <si>
    <t>Update COA</t>
  </si>
  <si>
    <t>Select whether or not Chart of Accounts has been updated</t>
  </si>
  <si>
    <t xml:space="preserve">Yes, No, New
Yes - Goes thru crosswalk hub
No - </t>
  </si>
  <si>
    <t>K</t>
  </si>
  <si>
    <t>Integration Source System</t>
  </si>
  <si>
    <t>Enter the integration source system for the object</t>
  </si>
  <si>
    <t>L</t>
  </si>
  <si>
    <t>Integration Target System</t>
  </si>
  <si>
    <t>Enter the integration target system for the object</t>
  </si>
  <si>
    <t>M</t>
  </si>
  <si>
    <t>Complexity Level</t>
  </si>
  <si>
    <r>
      <t xml:space="preserve">Select a complexity level based on the hours required per object (numbers below reflect hours)
</t>
    </r>
    <r>
      <rPr>
        <b/>
        <sz val="10"/>
        <color theme="1"/>
        <rFont val="Calibri"/>
        <family val="2"/>
        <scheme val="minor"/>
      </rPr>
      <t>Reports</t>
    </r>
    <r>
      <rPr>
        <sz val="10"/>
        <color theme="1"/>
        <rFont val="Calibri"/>
        <family val="2"/>
        <scheme val="minor"/>
      </rPr>
      <t xml:space="preserve">: Low=104 Hours, Medium=150, High=270
</t>
    </r>
    <r>
      <rPr>
        <b/>
        <sz val="10"/>
        <color theme="1"/>
        <rFont val="Calibri"/>
        <family val="2"/>
        <scheme val="minor"/>
      </rPr>
      <t>Interface</t>
    </r>
    <r>
      <rPr>
        <sz val="10"/>
        <color theme="1"/>
        <rFont val="Calibri"/>
        <family val="2"/>
        <scheme val="minor"/>
      </rPr>
      <t xml:space="preserve">: Low=65, Medium=120, High=200
</t>
    </r>
    <r>
      <rPr>
        <b/>
        <sz val="10"/>
        <color theme="1"/>
        <rFont val="Calibri"/>
        <family val="2"/>
        <scheme val="minor"/>
      </rPr>
      <t>Conversions</t>
    </r>
    <r>
      <rPr>
        <sz val="10"/>
        <color theme="1"/>
        <rFont val="Calibri"/>
        <family val="2"/>
        <scheme val="minor"/>
      </rPr>
      <t xml:space="preserve">: Low=120, Medium=176, High=400
</t>
    </r>
    <r>
      <rPr>
        <b/>
        <sz val="10"/>
        <color theme="1"/>
        <rFont val="Calibri"/>
        <family val="2"/>
        <scheme val="minor"/>
      </rPr>
      <t>Extensions/Enhancements</t>
    </r>
    <r>
      <rPr>
        <sz val="10"/>
        <color theme="1"/>
        <rFont val="Calibri"/>
        <family val="2"/>
        <scheme val="minor"/>
      </rPr>
      <t>: Low=112, Medium=160, High=360</t>
    </r>
  </si>
  <si>
    <t>Low, Medium, High</t>
  </si>
  <si>
    <t>N</t>
  </si>
  <si>
    <t>Priority (MoSCoW)</t>
  </si>
  <si>
    <t>Select appopiate priority according to MoSCoW</t>
  </si>
  <si>
    <t>Must Have, Should Have, Could Have, Would Have</t>
  </si>
  <si>
    <t>O</t>
  </si>
  <si>
    <t>Functional Owner</t>
  </si>
  <si>
    <t>Enter the name of the Functional Owner</t>
  </si>
  <si>
    <t>P</t>
  </si>
  <si>
    <t>Technical  Owner</t>
  </si>
  <si>
    <t>Enter the name of the technical Owner</t>
  </si>
  <si>
    <t>Q</t>
  </si>
  <si>
    <t>Select whether the object is owned by Deloitee or the District from the choices provided in the drop-down list</t>
  </si>
  <si>
    <t>Deloitte Owned, Deloitte Owned</t>
  </si>
  <si>
    <t>R</t>
  </si>
  <si>
    <t xml:space="preserve">Current State </t>
  </si>
  <si>
    <t>Auto-Generated</t>
  </si>
  <si>
    <t>Based on the information provided in the parentheses, the current state of the object will automatically generate. 
***You are not required to enter or select any information in this column.</t>
  </si>
  <si>
    <t>Not Started, Functional Specification, Technical Specification, District Review, Technical Build, Functional Testing, Complete</t>
  </si>
  <si>
    <t>S</t>
  </si>
  <si>
    <t>Planned Functional Specification Start Date</t>
  </si>
  <si>
    <t>Enter appropriate start date in MM/DD/YYYY format</t>
  </si>
  <si>
    <t>T</t>
  </si>
  <si>
    <t>Planned Functional Specification End Date</t>
  </si>
  <si>
    <t>Enter appropriate end date in MM/DD/YYYY format</t>
  </si>
  <si>
    <t>U</t>
  </si>
  <si>
    <t>Actual Functional Specification Start Date</t>
  </si>
  <si>
    <t>V</t>
  </si>
  <si>
    <t>Actual Functional Specification End Date</t>
  </si>
  <si>
    <t>W</t>
  </si>
  <si>
    <t>Functional Specification Status</t>
  </si>
  <si>
    <t>Select appropriate percentage of completion. If not required, select 'N/A'.</t>
  </si>
  <si>
    <t>N/A, 0% - Not Started, 25% - In Progress, 50% - In Progress, 75% - In Review, 100% - Complete</t>
  </si>
  <si>
    <t>X</t>
  </si>
  <si>
    <t>Planned Technical Specification Start Date</t>
  </si>
  <si>
    <t>Y</t>
  </si>
  <si>
    <t>Planned Technical Specification End Date</t>
  </si>
  <si>
    <t>Actual Technical Specification Start Date</t>
  </si>
  <si>
    <t>AA</t>
  </si>
  <si>
    <t>Actual Technical Specification End Date</t>
  </si>
  <si>
    <t>AB</t>
  </si>
  <si>
    <t>Technical Specification Status</t>
  </si>
  <si>
    <t>AC</t>
  </si>
  <si>
    <t>District Work Product Review, Date Provided to District</t>
  </si>
  <si>
    <t>Enter appropriate date in MM/DD/YYYY format</t>
  </si>
  <si>
    <t>AD</t>
  </si>
  <si>
    <t>Expected # of Business Days</t>
  </si>
  <si>
    <t>Enter appropriate umber fo business days for District Work Product review</t>
  </si>
  <si>
    <t>AE</t>
  </si>
  <si>
    <t>District Work Product Review, 
Date Approval Provided From District</t>
  </si>
  <si>
    <t>AF</t>
  </si>
  <si>
    <t>Planned Technical Build Start Date</t>
  </si>
  <si>
    <t>AG</t>
  </si>
  <si>
    <t>Planned Technical Build End Date</t>
  </si>
  <si>
    <t>AH</t>
  </si>
  <si>
    <t>Actual Technical Build  Start Date</t>
  </si>
  <si>
    <t>AI</t>
  </si>
  <si>
    <t>Actual Technical Build  End Date</t>
  </si>
  <si>
    <t>AJ</t>
  </si>
  <si>
    <t>Build Status</t>
  </si>
  <si>
    <t>AK</t>
  </si>
  <si>
    <t>Planned Test Start Date</t>
  </si>
  <si>
    <t>AL</t>
  </si>
  <si>
    <t>Planned Test End Date</t>
  </si>
  <si>
    <t>AM</t>
  </si>
  <si>
    <t>Actual Test Start Date</t>
  </si>
  <si>
    <t>AN</t>
  </si>
  <si>
    <t>Actual Test End Date</t>
  </si>
  <si>
    <t>AO</t>
  </si>
  <si>
    <t>Test Status</t>
  </si>
  <si>
    <t>AP</t>
  </si>
  <si>
    <t>Overall Status</t>
  </si>
  <si>
    <t>Select appropriate option based on the complete status of the object</t>
  </si>
  <si>
    <t>Sprinted, Tested, Deployed</t>
  </si>
  <si>
    <t>AQ</t>
  </si>
  <si>
    <t>Enter any relevant comments. It is preferred that you add the date in MM/DD/YY form.</t>
  </si>
  <si>
    <t>Low</t>
  </si>
  <si>
    <t>Medium</t>
  </si>
  <si>
    <t>High</t>
  </si>
  <si>
    <t>Very High</t>
  </si>
  <si>
    <t>0% - Not Started</t>
  </si>
  <si>
    <t>25% - In Progress</t>
  </si>
  <si>
    <t>50% - In Progress</t>
  </si>
  <si>
    <t>75% - In Review</t>
  </si>
  <si>
    <t>100% - Complete</t>
  </si>
  <si>
    <t>Planned Unit Test Start Date</t>
  </si>
  <si>
    <t>Planned Unit Test End Date</t>
  </si>
  <si>
    <t>R085</t>
  </si>
  <si>
    <t>Tej</t>
  </si>
  <si>
    <t>Srini</t>
  </si>
  <si>
    <t>R147</t>
  </si>
  <si>
    <t>FRP Report</t>
  </si>
  <si>
    <t>R051</t>
  </si>
  <si>
    <t>Jessica</t>
  </si>
  <si>
    <t>Vijay</t>
  </si>
  <si>
    <t>R138</t>
  </si>
  <si>
    <t>Spending Plan Capital Report</t>
  </si>
  <si>
    <t>R019</t>
  </si>
  <si>
    <t>Trinh</t>
  </si>
  <si>
    <t>R168</t>
  </si>
  <si>
    <t>Prepare a Reprogramming Report to Council</t>
  </si>
  <si>
    <t>R025</t>
  </si>
  <si>
    <t>R170</t>
  </si>
  <si>
    <t>Prepare a Quarterly Intra-District Report</t>
  </si>
  <si>
    <t>R098</t>
  </si>
  <si>
    <t>Percy</t>
  </si>
  <si>
    <t>R135</t>
  </si>
  <si>
    <t>DCPS Advance Report</t>
  </si>
  <si>
    <t>R097</t>
  </si>
  <si>
    <t>R136</t>
  </si>
  <si>
    <t>Expenditures by Month Report</t>
  </si>
  <si>
    <t>R082</t>
  </si>
  <si>
    <t>R137</t>
  </si>
  <si>
    <t>Historical Approved and Revised Budget and Expenditures report</t>
  </si>
  <si>
    <t>R031</t>
  </si>
  <si>
    <t>R026</t>
  </si>
  <si>
    <t>R071</t>
  </si>
  <si>
    <t>Prasad</t>
  </si>
  <si>
    <t>R072</t>
  </si>
  <si>
    <t>Zemeer</t>
  </si>
  <si>
    <t>R002</t>
  </si>
  <si>
    <t>Simon</t>
  </si>
  <si>
    <t>R003</t>
  </si>
  <si>
    <t>R048</t>
  </si>
  <si>
    <t>Andrew</t>
  </si>
  <si>
    <t>R041</t>
  </si>
  <si>
    <t>R064</t>
  </si>
  <si>
    <t>R075</t>
  </si>
  <si>
    <t>R040</t>
  </si>
  <si>
    <t>R054</t>
  </si>
  <si>
    <t>R144</t>
  </si>
  <si>
    <t>R145</t>
  </si>
  <si>
    <t>R033</t>
  </si>
  <si>
    <t>R005</t>
  </si>
  <si>
    <t>R058</t>
  </si>
  <si>
    <t>R062</t>
  </si>
  <si>
    <t>R080</t>
  </si>
  <si>
    <t>R037</t>
  </si>
  <si>
    <t>R046</t>
  </si>
  <si>
    <t>R053</t>
  </si>
  <si>
    <t>R068</t>
  </si>
  <si>
    <t>R077</t>
  </si>
  <si>
    <t>R095</t>
  </si>
  <si>
    <t>R183</t>
  </si>
  <si>
    <t>Chris Chase</t>
  </si>
  <si>
    <t>Lui Bai</t>
  </si>
  <si>
    <t>R184</t>
  </si>
  <si>
    <t>John Gualdoni</t>
  </si>
  <si>
    <t>R185</t>
  </si>
  <si>
    <t>Samantha Fishel</t>
  </si>
  <si>
    <t>R186</t>
  </si>
  <si>
    <t>Brian Odonnel</t>
  </si>
  <si>
    <t>R134</t>
  </si>
  <si>
    <t>R171</t>
  </si>
  <si>
    <t>R187</t>
  </si>
  <si>
    <t>Document Control Information</t>
  </si>
  <si>
    <t>Document Information</t>
  </si>
  <si>
    <t>(C.3.5.1) This tracker includes an itemized list of RICE objects organized by type. This list provides details on the type of object, target Release and Sprint, as well as other attributes that help in traceability of the development teams’ efforts. This list was built during the time period prior to Pre-Construction/Ramp-up Phase and updated throughout each Phase and serves as a working document to track the build, unit test and deployment of each RICE object.</t>
  </si>
  <si>
    <t>Document Identification</t>
  </si>
  <si>
    <t>RICEW Tracker</t>
  </si>
  <si>
    <t>Document Name</t>
  </si>
  <si>
    <t>Project Name</t>
  </si>
  <si>
    <t>District Integrated Financial System (DIFS)</t>
  </si>
  <si>
    <t>Client</t>
  </si>
  <si>
    <t>District of Columbia</t>
  </si>
  <si>
    <t>Document Author</t>
  </si>
  <si>
    <t>Fayaz Syed/Divya Kotwani</t>
  </si>
  <si>
    <t>Document Version</t>
  </si>
  <si>
    <t>Document Status</t>
  </si>
  <si>
    <t>Initial Draft</t>
  </si>
  <si>
    <t>Date Released</t>
  </si>
  <si>
    <t xml:space="preserve">Document Edit History </t>
  </si>
  <si>
    <t>Version</t>
  </si>
  <si>
    <t>Date</t>
  </si>
  <si>
    <t>Additions/Modifications</t>
  </si>
  <si>
    <t>Prepared/Revised By</t>
  </si>
  <si>
    <t>Initial draft</t>
  </si>
  <si>
    <t>Fayaz Syed/Divya K</t>
  </si>
  <si>
    <t>Updated version</t>
  </si>
  <si>
    <t>Tej M/PMO</t>
  </si>
  <si>
    <t>Oracle Cloud Implementation</t>
  </si>
  <si>
    <t>`</t>
  </si>
  <si>
    <t>RICE Tracker</t>
  </si>
  <si>
    <t>x</t>
  </si>
  <si>
    <t>DO NOT UPDATE, SET TO FORMULA</t>
  </si>
  <si>
    <t>Sprint/Mock Cycle</t>
  </si>
  <si>
    <t>Report/Interface Direction</t>
  </si>
  <si>
    <t>ERP/EPM Object Type</t>
  </si>
  <si>
    <t>System Owner</t>
  </si>
  <si>
    <t>Source System</t>
  </si>
  <si>
    <t>Target System</t>
  </si>
  <si>
    <t>Priority
(MoSCoW)</t>
  </si>
  <si>
    <t>Current State (Not Started, Functional Specification, Technical Specification, District Review, Technical Build, Functional Testing, Complete)</t>
  </si>
  <si>
    <t>Active?</t>
  </si>
  <si>
    <t>Expected Phase</t>
  </si>
  <si>
    <t>Current Phase</t>
  </si>
  <si>
    <t># Of Days Behind</t>
  </si>
  <si>
    <t>Spec Status</t>
  </si>
  <si>
    <t>Last Review update Date</t>
  </si>
  <si>
    <t>WP Status</t>
  </si>
  <si>
    <t>District Work Product Review, Date Approval Provided From District</t>
  </si>
  <si>
    <t>Actual Unit Test Start Date</t>
  </si>
  <si>
    <t>Actual Unit Test End Date</t>
  </si>
  <si>
    <t>Unit Test Status</t>
  </si>
  <si>
    <t>Received Actual Source File</t>
  </si>
  <si>
    <t>Included in Phase/Milestone</t>
  </si>
  <si>
    <t>In Scope</t>
  </si>
  <si>
    <t>Func</t>
  </si>
  <si>
    <t>Tech</t>
  </si>
  <si>
    <t>Build</t>
  </si>
  <si>
    <t>Unit</t>
  </si>
  <si>
    <t>Estimated Total</t>
  </si>
  <si>
    <t>Estimated Spec</t>
  </si>
  <si>
    <t>Estimated Build/Unit</t>
  </si>
  <si>
    <t>Actual Total</t>
  </si>
  <si>
    <t>Actual Spec</t>
  </si>
  <si>
    <t>Actual Build/Unit</t>
  </si>
  <si>
    <t>Expected Total</t>
  </si>
  <si>
    <t>Expected Spec</t>
  </si>
  <si>
    <t>Expected Buil/Unit</t>
  </si>
  <si>
    <t>C001</t>
  </si>
  <si>
    <t>Suppliers</t>
  </si>
  <si>
    <t>Includes Suppliers, Supplier Addresses, Supplier Sites, Supplier Site Assignments, Supplier Contacts.</t>
  </si>
  <si>
    <t>ERP Cloud</t>
  </si>
  <si>
    <t>Prasad Potturi</t>
  </si>
  <si>
    <t>Rajbir Virk</t>
  </si>
  <si>
    <t>Deloitte Owned</t>
  </si>
  <si>
    <t>RICE 1</t>
  </si>
  <si>
    <t>District approved with comments on open item."Approved .  The only feedback is that open items will need to be addressed as we go along."</t>
  </si>
  <si>
    <t>C002</t>
  </si>
  <si>
    <t>Customers</t>
  </si>
  <si>
    <t>Convert all active Customers, Addresses, and customer contacts related to converted open/historical AR Invoices and Open Grants.</t>
  </si>
  <si>
    <t>Andrew Fedoris</t>
  </si>
  <si>
    <t>ShashiKumar Govindaiah</t>
  </si>
  <si>
    <t>C003</t>
  </si>
  <si>
    <t>General Ledger Budget Balances</t>
  </si>
  <si>
    <t xml:space="preserve">FY22 Original and revised budget will be converted into ERP from SOAR.
Carry over funding will be loaded post Go-Live.
FY23 Budget will be loaded from BFA at Go-live.
</t>
  </si>
  <si>
    <t>Trinh Trinh</t>
  </si>
  <si>
    <t>C004</t>
  </si>
  <si>
    <t>Projects</t>
  </si>
  <si>
    <t xml:space="preserve">Convert all projects where agency is Active, and the projects have had Financial Project Activity. Financial project activity equates to a remaining budgeted balance &gt; 0, and financial activity based on Project Activity that impacts the budget for the Project.
</t>
  </si>
  <si>
    <t>Jagannathan Viswanathan</t>
  </si>
  <si>
    <t>Pavan Pemavath</t>
  </si>
  <si>
    <t>C005</t>
  </si>
  <si>
    <t>Project Tasks</t>
  </si>
  <si>
    <t xml:space="preserve">Convert all project tasks related to the projects uploaded during Data Conversion.
</t>
  </si>
  <si>
    <t>C006</t>
  </si>
  <si>
    <t>Awards</t>
  </si>
  <si>
    <t xml:space="preserve">Create all project awards related to the projects selected for Data Conversion. 
In addition, convert all grants as awards where the  grants selected should have had Financial grant Activity (remaining budgeted balance &gt; 0) </t>
  </si>
  <si>
    <t>C007</t>
  </si>
  <si>
    <t>Project Budgets</t>
  </si>
  <si>
    <t xml:space="preserve">Convert the total lifetime budget amount, plus any revisions related to the subset of projects identified as part of projects conversion.
</t>
  </si>
  <si>
    <t>C008</t>
  </si>
  <si>
    <t>Requisitions</t>
  </si>
  <si>
    <t xml:space="preserve">Convert open requisition balances which will create corresponding pre-encumbrance (commitment) entries. 
</t>
  </si>
  <si>
    <t>Update on 05/12/2021:Incorporating feedback - more discussion required - feedback will be completed by 05/14/21</t>
  </si>
  <si>
    <t>C009</t>
  </si>
  <si>
    <t>Purchase Orders</t>
  </si>
  <si>
    <t xml:space="preserve">Convert capital PO’s with open balance </t>
  </si>
  <si>
    <t>Sravana Atmakuru</t>
  </si>
  <si>
    <t>07/08/2021: The Unit Test will be at the end of July - this object is part of the Mock 2 Cycle and will be on hold until the end of Mock 2/End of July</t>
  </si>
  <si>
    <t>C010</t>
  </si>
  <si>
    <t>PO Receipts</t>
  </si>
  <si>
    <t xml:space="preserve">Convert open POs and un-invoiced PO receipts in order to match Invoices entered after Go Live. </t>
  </si>
  <si>
    <t>07/15/2021: The Unit Testing will be completed at the end of Mock 2</t>
  </si>
  <si>
    <t>C011</t>
  </si>
  <si>
    <t>AP Invoices</t>
  </si>
  <si>
    <t xml:space="preserve">Convert all unpaid, open or partially-paid invoices along with the PO line and Receipt details (PO amounts related to paid and closed portion of PO will not be converted). </t>
  </si>
  <si>
    <t>RICE 4</t>
  </si>
  <si>
    <t>08/12/2021: Still on hold</t>
  </si>
  <si>
    <t>C012</t>
  </si>
  <si>
    <t>Fixed Asset Mass Additions</t>
  </si>
  <si>
    <t>Convert all assets that are greater than $5000 in value</t>
  </si>
  <si>
    <t>Jake Loughridge</t>
  </si>
  <si>
    <t>Adil Baig</t>
  </si>
  <si>
    <t>RICE 2</t>
  </si>
  <si>
    <t>09/23/2021: Loading all the data - reviews scheduled</t>
  </si>
  <si>
    <t>C013</t>
  </si>
  <si>
    <t>Customers' Open Invoices</t>
  </si>
  <si>
    <t xml:space="preserve">Open AR transactions non-related to Projects will be extracted for the conversion. </t>
  </si>
  <si>
    <t>08/12/2021: No SR needed able to resolve</t>
  </si>
  <si>
    <t>C014</t>
  </si>
  <si>
    <t>Project Costs</t>
  </si>
  <si>
    <t xml:space="preserve">Convert the inception to date costs related to the projects and award selected for the Data Conversion.
</t>
  </si>
  <si>
    <t>C015</t>
  </si>
  <si>
    <t>Project &amp; Grants Billing events</t>
  </si>
  <si>
    <t>Convert the inception to date Cash and Accured revenue related to the projects selected for project conversion. These amounts are for grants only.</t>
  </si>
  <si>
    <t>08/05/2021: issues have pushed unit testing date again</t>
  </si>
  <si>
    <t>C016</t>
  </si>
  <si>
    <t>Project &amp; Grants Revenue events</t>
  </si>
  <si>
    <t xml:space="preserve">Based upon Billing data extract for the selected Projects for Data Conversion, Revenue Events will be created to generate Projects Revenue.
</t>
  </si>
  <si>
    <t>We plan to have the functional walk through of both C015 and C016 below on June-2, Wednesday.  Jake- Please schedule at least 1.5 hours as covering C015 will make covering C016 simpler</t>
  </si>
  <si>
    <t>C017</t>
  </si>
  <si>
    <t>AR Receipts</t>
  </si>
  <si>
    <t xml:space="preserve">Convert the inception to date revenue related to the projects selected for data conversion. Cash Revenue amounts are converted as Project Receipts. 
Actual AR transactions for conversion will need to be determined.
</t>
  </si>
  <si>
    <t>08/09/2021: Need to talk to Keenan and review lean spec</t>
  </si>
  <si>
    <t>C018</t>
  </si>
  <si>
    <t>GL Balances</t>
  </si>
  <si>
    <t>Convert all actual balances and subsequent transactions for FY21 and FY22</t>
  </si>
  <si>
    <t>C019</t>
  </si>
  <si>
    <t>Supplier Bank Account, Assignment and External Payee</t>
  </si>
  <si>
    <t>Convert all bank accounts related to the suppliers uploaded during Data Conversion.</t>
  </si>
  <si>
    <t>C020</t>
  </si>
  <si>
    <t>General Ledger Budget Balances (BFA to EPM)</t>
  </si>
  <si>
    <t xml:space="preserve">Convert FY23 Approved Budget from BFA to EPM </t>
  </si>
  <si>
    <t>EPM Cloud</t>
  </si>
  <si>
    <t>BFA</t>
  </si>
  <si>
    <t>EPM</t>
  </si>
  <si>
    <t>Sushant Deshpande</t>
  </si>
  <si>
    <t>Rajbir/Pavan</t>
  </si>
  <si>
    <t>RICE 3</t>
  </si>
  <si>
    <t>11/04/2021: New File received - team still reviewing the new file
11/05/2021 - Functional specs complete</t>
  </si>
  <si>
    <t>C021</t>
  </si>
  <si>
    <t>Original 6-year Budget Authority for Capital Projects</t>
  </si>
  <si>
    <t>Convert Original 6-year Budget Authority for Capital Projects from SOAR to EPM</t>
  </si>
  <si>
    <t>Phase 2</t>
  </si>
  <si>
    <t>SOAR</t>
  </si>
  <si>
    <t>E001</t>
  </si>
  <si>
    <t>Liability Offsets</t>
  </si>
  <si>
    <t>Liability Offsets -  Federal Liability Offset</t>
  </si>
  <si>
    <t>Sprint 11</t>
  </si>
  <si>
    <t>Online</t>
  </si>
  <si>
    <t>Bidirectional</t>
  </si>
  <si>
    <t>New</t>
  </si>
  <si>
    <t>ERP</t>
  </si>
  <si>
    <t>Hima</t>
  </si>
  <si>
    <t>02/17/2022: might be different/obsolete after the meeting with District today - liability offsets might look different going forward.  Will sprint what we have but the go forward might be different
02/15/2022: Walkthrough on 02/18/2022 for E001
02/03/2022: dependent on other integrations - if no more changes close next week
07/08/2021: Shifting Offset Liability dates  - CR 728636</t>
  </si>
  <si>
    <t>Yes</t>
  </si>
  <si>
    <t>E002</t>
  </si>
  <si>
    <t>Funding Patterns</t>
  </si>
  <si>
    <t>Sprint 10</t>
  </si>
  <si>
    <t>Rohan Patel</t>
  </si>
  <si>
    <t>Lalitha Gollapudi</t>
  </si>
  <si>
    <t>Sprinted</t>
  </si>
  <si>
    <t>09/16/2021: Review call scheduled</t>
  </si>
  <si>
    <t>E003</t>
  </si>
  <si>
    <t>Budget To Report</t>
  </si>
  <si>
    <t>Legacy Crosswalk Generation</t>
  </si>
  <si>
    <t>Extension for reverse crosswalk from DIFS COA/PATEO to SOAR COA and Index/PCA. This is needed when new DIFS values are added so that existing agency systems such as PASS, PeopleSoft, MMIS etc. can consume these values in SOAR structure.</t>
  </si>
  <si>
    <t>Sprint 09</t>
  </si>
  <si>
    <t>this was approved(1/22/2021) and tested during the pre-construction and the RICE ID was I005.</t>
  </si>
  <si>
    <t>E004</t>
  </si>
  <si>
    <t>P&amp;G Hold Unpaid Expenses for Billing</t>
  </si>
  <si>
    <t>Tej Mehta</t>
  </si>
  <si>
    <t>02/03/2022: Tej will update the Spec
1/17/2022 - Opened an SR with Oracle; Solution not achievable via API; May have to revisit the approach</t>
  </si>
  <si>
    <t>E005</t>
  </si>
  <si>
    <t>The Receivables Invoice Segregation of Duty Page Customization</t>
  </si>
  <si>
    <t>•	Need a page customization for AR invoice creation process. This will ensure Segregation of Duty.
•	The role, DIFS Customer Maintenance JR, will have the Complete function greyed out or taken away on the invoice page.</t>
  </si>
  <si>
    <t>02/10/2022: additional updates requested - Andrew work with Reddy
02/03/2022: Change made today and retested - hope to be done tomorrow
TWO CRS: 754533 and 756783
01/27/2022: Andrew has added what would have been E007 to the Functional Spec</t>
  </si>
  <si>
    <t>E006</t>
  </si>
  <si>
    <t>P&amp;G Receipt Accrual Extension</t>
  </si>
  <si>
    <t>Create receipt accrual for Projects and awards, to reflect the Projects accruals correctly.</t>
  </si>
  <si>
    <t>02/10/2022: working through API issues
CR 755308</t>
  </si>
  <si>
    <t>E007</t>
  </si>
  <si>
    <t>Extension for ACH Acknowledgement Files</t>
  </si>
  <si>
    <t xml:space="preserve">After ACH payments are processed through the bank, they send back a confirmation message about which payments successfully transmitted and which ones failed validations and could not be issued. Oracle Cloud currently does not have the capability to read these files and update the payment status automatically. The District currently has a custom program written in SOAR to read these files, automatically update the payment to failed and end date the supplier bank account so that it cannot be used again. We will need to build a custom extension in DIFS to produce the same outcome, voiding the payment and end dating the supplier bank account. 
</t>
  </si>
  <si>
    <t>Muralidhar Pedasanaganti</t>
  </si>
  <si>
    <t>CR 758998</t>
  </si>
  <si>
    <t>I001</t>
  </si>
  <si>
    <t>PeopleSoft - Payroll Costs</t>
  </si>
  <si>
    <t>Receive Payroll Data of employees and retirees (pensioners) and record them as journal entries in DIFS. Files are sent by payroll group. Multiple files with same file format.
This is needed for DIFS for inbound accounting data into Oracle GL.</t>
  </si>
  <si>
    <t>Create Journal Entries</t>
  </si>
  <si>
    <t xml:space="preserve">OCTO
</t>
  </si>
  <si>
    <t>Jessica Rubin</t>
  </si>
  <si>
    <t>Divya Teja</t>
  </si>
  <si>
    <t>Tested</t>
  </si>
  <si>
    <t xml:space="preserve">05/05/2021: updated Functional owner to Jagannathan Viswanathan per Fayaz - Need to follow up with Rohan with actual owner - 05/18/2021 Looks like Jessica named Func owner. 05/26/2021 note from Jessica: The functional specs are mainly done, just need to update the mapping information. We have a meeting today at 5:30pm EST to review the tech design – after this meeting, I can give you an official update on the status. Please let me now if you have any questions.
</t>
  </si>
  <si>
    <t>I002</t>
  </si>
  <si>
    <t xml:space="preserve">Peoplesoft - Monthly Payroll
Cost Accrual/Reversal </t>
  </si>
  <si>
    <t>Receive Monthly Payroll cost accrual and reversal data from PeopleSoft. This is needed for DIFS for inbound accounting data into Oracle GL. Client wants to keep it manual and this will be revisited during implementation phase. PS will keep it manual. more details later.</t>
  </si>
  <si>
    <t>Phase 1 - Manual</t>
  </si>
  <si>
    <t>1/18/22: Tushar to follow up with Dheeraj and Fayaz to get the file in oracle format</t>
  </si>
  <si>
    <t>Removed from Scope</t>
  </si>
  <si>
    <t>I003</t>
  </si>
  <si>
    <t xml:space="preserve">PeopleSoft - Yearly Payroll Cost Accrual/Reversal
</t>
  </si>
  <si>
    <t>Receive Yearly Payroll cost accrual and reversal data from PeopleSoft. This is needed for DIFS for inbound accounting data into Oracle GL. Client wants to keep it manual and this will be revisited during implementation phase</t>
  </si>
  <si>
    <t>I004</t>
  </si>
  <si>
    <t>Peoplesoft - COA Data</t>
  </si>
  <si>
    <t>Send chart of accounts data from Oracle ERP to PeopleSoft.  Peoplesoft will change possibly after phase 2 (Not only segments but also all relational master data)</t>
  </si>
  <si>
    <t>Outbound</t>
  </si>
  <si>
    <t>Sync COA</t>
  </si>
  <si>
    <t>Lalitha</t>
  </si>
  <si>
    <t>05/19/2021 Anu gave approval without consulting additional resource - this will be discussed PMO - there is a pending District decision - item approved prior to decision completed - Action Item?  
06/17/2021 - New enhancements, next week</t>
  </si>
  <si>
    <t>I005</t>
  </si>
  <si>
    <t>WMATA - Benefits Interface</t>
  </si>
  <si>
    <t>Record the expenditures related to union employee (Metro Smart Trip – Transportation Benefit). Every month the employees are allotted $25 to commute to work based on contractual agreement. This interface/file is used to record the expense. This is needed for DIFS for an inbound accounting data into Oracle GL.</t>
  </si>
  <si>
    <t xml:space="preserve">WMATA
</t>
  </si>
  <si>
    <t>I006</t>
  </si>
  <si>
    <t>WMATA - Benefits Interface Debit</t>
  </si>
  <si>
    <t>Record the unused portion of the $25 benefit that employees receive. Every month the employees are allotted $25 to commute to work based on contractual agreement. This interface/file is used to reduce the expenditure for the unused portion. This is needed for DIFS for an inbound accounting data into Oracle GL</t>
  </si>
  <si>
    <t>I007</t>
  </si>
  <si>
    <t>PeopleSoft - Health Fees Allocation Refund of charges</t>
  </si>
  <si>
    <t xml:space="preserve">Allocate Health Fees back to agency budgets and to federal grants.
Peoplesoft has over-collected health fees (if they are grants, projects they need to be reallocated). It's cross agency-intra district. Its just a journal entry. This needs to be automated if possible in the new DIFS system.
This is needed for DIFS for an inbound accounting data into Oracle GL </t>
  </si>
  <si>
    <t>I008</t>
  </si>
  <si>
    <t xml:space="preserve">GSC - Leave Allocation </t>
  </si>
  <si>
    <t>Allocation of Employee Leave. Leave Allocation of Financial Management GSC. This is needed for DIFS for an inbound accounting data into Oracle GL. This is agency specific and belongs to cluster GSC.</t>
  </si>
  <si>
    <t>GSC</t>
  </si>
  <si>
    <t>I009</t>
  </si>
  <si>
    <t>Order To Cash</t>
  </si>
  <si>
    <t>iNOVAH - Cash Collection</t>
  </si>
  <si>
    <t>Receive cash collection data from all agencies into iNOVAH which sends this data everyday to SOAR. They send two files, the first file which comes at 7pm everyday. The second file comes after 15 minutes of the first file and has any missing transactions. Both files/interfaces have the same data format and data. This data needs to come to DIFS going forward. Merged the two files as one interface</t>
  </si>
  <si>
    <t xml:space="preserve">OCFO/OFT
</t>
  </si>
  <si>
    <t>09/23/2021: Walk through scheduled with the District, 10/20/2021: R043 is dependent on I009 completing; As per Srini.C's ask, Andrew and Fayaz are going to have another meeting with the GL team since it might need config changes; Fayaz will schedule it on or after 11/30 since Rohan is OOO till 11/30</t>
  </si>
  <si>
    <t>I010</t>
  </si>
  <si>
    <t>OFT DMS/DBC - Debt Service Payment Postings</t>
  </si>
  <si>
    <t>Crediting Cash and paying out expenditures Recorded as journal entries. Bookings for bonds, debt etc. Data Source DMS/DBC system from OFT. Potentially replaced by Kyriba Treasury. Need to confirm with JoseLuis if this will be replaced by Kyriba or the interface stays.</t>
  </si>
  <si>
    <t>09/23/2021: Walk through scheduled with the District</t>
  </si>
  <si>
    <t>I011</t>
  </si>
  <si>
    <t>Banks - Bank Statements Reconciliation &amp; ACH Return/Rejection File From Banks</t>
  </si>
  <si>
    <r>
      <t>Receive daily bai2 files for</t>
    </r>
    <r>
      <rPr>
        <sz val="8"/>
        <color rgb="FF7030A0"/>
        <rFont val="Arial"/>
        <family val="2"/>
      </rPr>
      <t xml:space="preserve"> bank account</t>
    </r>
    <r>
      <rPr>
        <sz val="8"/>
        <rFont val="Arial"/>
        <family val="2"/>
      </rPr>
      <t xml:space="preserve"> reconciliation. 
It comes from banks. It will be multiple banks. This has been updated from Kyriba to Banks as process has changed. The files from banks will be consumed by both Kyriba and ERP.</t>
    </r>
  </si>
  <si>
    <t>Create Bank Statement Lines</t>
  </si>
  <si>
    <t>BANKS</t>
  </si>
  <si>
    <t>Rajshekar Amme</t>
  </si>
  <si>
    <t xml:space="preserve">01/20/2022: need screenshots for proof of testing - Andrew will complete and use the template
11/04/2021: Functional folks doing the configuration - scheduling the job to run to pick up the file - will test
</t>
  </si>
  <si>
    <t>I012</t>
  </si>
  <si>
    <t>Kyriba - GL Posting Entries</t>
  </si>
  <si>
    <t>Receive journal entry data for movement of cash between bank accounts of different agencies or payment made directly from Kyriba.</t>
  </si>
  <si>
    <t>KYRIBA</t>
  </si>
  <si>
    <t>02/10/2022: CR  759000 has been submitted to Descope per the team
02/03/2022: meeting scheduled 02/07/2022 and will get answer
01/27/2022: Some stuff going on beforew we can close - Andrew, Lyle, Eric met with Gina - confirming if it's automated - Lyle and Eric will follow up
01/20/2022: Potentially descoped Fayaz to buy drinks for Andrew
12/16/2021 - Raj and Lalitha working
12/02/2021 - Discuss with Rohan</t>
  </si>
  <si>
    <t>I013 - Descoped</t>
  </si>
  <si>
    <t>MITS - Tax Revenue Collection</t>
  </si>
  <si>
    <t>Receive tax revenue collected by MITS and enter as  journal entries (manual JV). This needs to be automated as currently it's entered manually in SOAR.</t>
  </si>
  <si>
    <t>11/16/2021: CR 748190 approved - descoping per PMO
11/04/2021: waiting for Eric to respond to an email as it sounds like these will be descoped - we need confirmation</t>
  </si>
  <si>
    <t>I014</t>
  </si>
  <si>
    <t>Wells Fargo - Remote Deposit and Lockbox</t>
  </si>
  <si>
    <t>Record the checks deposited using Wells Fargo Remote Deposit Application and Lockboxes. A notification be sent out to respective AR Personnel for the status of the deposits.</t>
  </si>
  <si>
    <t>Create Receipts</t>
  </si>
  <si>
    <t xml:space="preserve">Wells Fargo
</t>
  </si>
  <si>
    <t>DEV 7</t>
  </si>
  <si>
    <t>I015</t>
  </si>
  <si>
    <t>Well Fargo - Record Interest Income</t>
  </si>
  <si>
    <t>Record Interest income in an automated manner upon receipt and processing of Bank Statements.</t>
  </si>
  <si>
    <t>I016- Descoped</t>
  </si>
  <si>
    <t>MITS - Real Property Tax Revenue &amp; Lockbox Payments</t>
  </si>
  <si>
    <t>Receive real property tax revenue and lockbox payments from MITS new real property system. Its manual right now but needs to be automated in DIFS. Legacy system is county fusion.</t>
  </si>
  <si>
    <t>11/16/2021: CR 748190 approved - descoping per PMO</t>
  </si>
  <si>
    <t>I017</t>
  </si>
  <si>
    <t>QuickBase - Performance Plans (KPI)</t>
  </si>
  <si>
    <t>Performance Plan Data (KPI) from agencies goes into Oracle Planning. The data is from the QuickBase app.</t>
  </si>
  <si>
    <t>Create Performance Plans</t>
  </si>
  <si>
    <t>Mayor/OCTO</t>
  </si>
  <si>
    <t>QuickBase</t>
  </si>
  <si>
    <t>Oracle Planning</t>
  </si>
  <si>
    <t>11/04/2021: waiting for Eric to respond to an email as it sounds like these will be descoped - we need confirmation</t>
  </si>
  <si>
    <t>I018</t>
  </si>
  <si>
    <t>PeopleSoft - Position Data</t>
  </si>
  <si>
    <t xml:space="preserve">Position data from PeopleSoft to Oracle Planning. ALL Active and Inactive positions within the HCM system; includes both filled and vacant. </t>
  </si>
  <si>
    <t>Sync Position Master Data</t>
  </si>
  <si>
    <t>I019</t>
  </si>
  <si>
    <t xml:space="preserve">PeopleSoft - Employee Data </t>
  </si>
  <si>
    <t>Employee Master Data from PeopleSoft to Oracle Planning</t>
  </si>
  <si>
    <t>Sync Employee Master Data</t>
  </si>
  <si>
    <t>I020</t>
  </si>
  <si>
    <t>PeopleSoft - Salary Data</t>
  </si>
  <si>
    <t>Salary  Master Data from PeopleSoft to Oracle Planning</t>
  </si>
  <si>
    <t>Sync Salary Master Data</t>
  </si>
  <si>
    <t>I021</t>
  </si>
  <si>
    <t>Oracle Planning - Award Funding Update</t>
  </si>
  <si>
    <t xml:space="preserve">Update award fund, funding amount and funding amount summary from Oracle Planning to Oracle PPM. Decision based on proms and grams replacement.  Need to be validated for phase1 or phase2.
Made this integration out of scope as awards will be created in ERP PPM now not EPM. Awards will be synched with EPM as part of I022
</t>
  </si>
  <si>
    <t>Create Award Funding</t>
  </si>
  <si>
    <t>09/30/2021: There is a request to combine I021 and I026, design will be redone and adding award funding to this object</t>
  </si>
  <si>
    <t>Out of Scope</t>
  </si>
  <si>
    <t>I022</t>
  </si>
  <si>
    <t>ERP - P&amp;G Master &amp; Award Data</t>
  </si>
  <si>
    <t>Projects and Grants and Awards Master data from Oracle ERP PPM to Oracle Planning. Depends on proms and grams replacement if phase1 or phase2. As per discussion, awards will be created in ERP and along with P/G master data awards will also be synched to EPM as part of this integration</t>
  </si>
  <si>
    <t>Sync P&amp;G Master Data</t>
  </si>
  <si>
    <t>Ahamed Rauf</t>
  </si>
  <si>
    <t>No</t>
  </si>
  <si>
    <t>09/09/2021: Everything is complete however there is an enhancement request</t>
  </si>
  <si>
    <t>I023</t>
  </si>
  <si>
    <t>ERP - Projects Actuals</t>
  </si>
  <si>
    <t>Projects Actuals data from Oracle PPM to Oracle Planning. Oracle released a built adapter recently. Need to figure out if custom development is needed or not</t>
  </si>
  <si>
    <t>Create Project Actuals</t>
  </si>
  <si>
    <t>Chitra S</t>
  </si>
  <si>
    <t>Load issue - ticket open with Oracle support</t>
  </si>
  <si>
    <t>I024</t>
  </si>
  <si>
    <t>ERP - Chart of Accounts</t>
  </si>
  <si>
    <t>Chart of accounts segments data from ERP to Oracle Planning</t>
  </si>
  <si>
    <t>02/17/2022: ran into some issues getting ready for SIT1 - Divya Y will take a look
02/10/2022: making some additional changes
Phase1 for Budget Execution
1004 Preconstruction and approved in Proconstruction out of box</t>
  </si>
  <si>
    <t>I025</t>
  </si>
  <si>
    <t>ERP - GL Actuals</t>
  </si>
  <si>
    <t>GL actuals (excluding project and award) data from Oracle ERP GL to Oracle Planning. This is via in-built adapter</t>
  </si>
  <si>
    <t>Send GL Actuals and Budget</t>
  </si>
  <si>
    <t xml:space="preserve">Phase1 for Budget Execution
I005 Preconstruction and approved in Proconstruction out of box
</t>
  </si>
  <si>
    <t>I026</t>
  </si>
  <si>
    <t>Oracle Planning - Project Budget Requests</t>
  </si>
  <si>
    <t>Project Budget data from Oracle Planning to Oracle ERP PPM. This needs to go-live after budget is formulated in Oracle Planning. This interface will also be used for reprogramming and modifications. Oracle released recently a built-in adapter for this. Need to check if adapter or custom.</t>
  </si>
  <si>
    <t>Create Project Budget</t>
  </si>
  <si>
    <t xml:space="preserve">11/12/2021 - Ahmed will provide sample file on 11/12 on Dev7. Testing is still 75% as the new file format need to be validated and tested
12/02/2021: File format keeps changing - requires rework </t>
  </si>
  <si>
    <t>I027</t>
  </si>
  <si>
    <t>Oracle Planning - Approved GL Budget</t>
  </si>
  <si>
    <t>Approved GL budget from Oracle Planning to Oracle ERP GL. This is via in-built adapter. This needs to go-live after budget is formulated in Oracle Planning. This interface will also be used for reprogramming and modifications.</t>
  </si>
  <si>
    <t xml:space="preserve">11/04/2021 - New Oracle ticket on ERP environment. Missing table during migration - SR open for the table issue - Rohan is following up
11/11/2021  - Ticket resolved 
11/18/2021 - Demonstrated in B2R - do we Sprint in 2022 - Anju and Sushant working on approval
Approved during pre-construction 
</t>
  </si>
  <si>
    <t>I028</t>
  </si>
  <si>
    <t>CARSS - Requested Budget</t>
  </si>
  <si>
    <t>Requested budget for all capital projects from Oracle Planning to CARSS. Currently this data goes from PROMS to CARSS. Once proms and grams decision is made need to be validated if phase1 or phase2</t>
  </si>
  <si>
    <t>Phase 3</t>
  </si>
  <si>
    <t>Send Budget Data</t>
  </si>
  <si>
    <t>CARSS</t>
  </si>
  <si>
    <t>Brian O'Donnell</t>
  </si>
  <si>
    <t>Moved to Phase 1 as PROMS/GRAMS is 
being replaced.</t>
  </si>
  <si>
    <t>I029</t>
  </si>
  <si>
    <t>QuickBase - Budget</t>
  </si>
  <si>
    <t>Budget from QuickBase DCPS to Oracle Planning. Sushant to confirm if phase1 or phase2.</t>
  </si>
  <si>
    <t>Create Budget Data</t>
  </si>
  <si>
    <t>DCPS</t>
  </si>
  <si>
    <t>I030</t>
  </si>
  <si>
    <t>Peoplesoft - Payroll Costs</t>
  </si>
  <si>
    <t>Payroll costs (payroll, deductions, expenses) should go into PPM from PeopleSoft</t>
  </si>
  <si>
    <t>Accumulate Labor Costs</t>
  </si>
  <si>
    <t>Start in parallel with I001 - will start follow up with Rohan
05/18/2021 Looks like Jessica named Func owner 05/26/2021 note from Jessica: The functional specs are mainly done, just need to update the mapping information. We have a meeting today at 5:30pm EST to review the tech design – after this meeting, I can give you an official update on the status. Please let me now if you have any questions.</t>
  </si>
  <si>
    <t>I031</t>
  </si>
  <si>
    <t>Employee Master Data from PeopleSoft to ERP PPM along with Employee expenditures.</t>
  </si>
  <si>
    <t>05/05/21 - I think we should wrap up the functional aspect of the FS doc by the earliest this Friday.</t>
  </si>
  <si>
    <t>I032</t>
  </si>
  <si>
    <t>EGMS - Events Revenue &amp; Billing</t>
  </si>
  <si>
    <t>EGMS (OSSE) – Electronic Grants Management System expenditures. The reimbursable portion needs to be billed and revenue be generated.</t>
  </si>
  <si>
    <t>DEV 6</t>
  </si>
  <si>
    <t>I033</t>
  </si>
  <si>
    <t>Acquire To Retire</t>
  </si>
  <si>
    <t>CARSS - Assets Extract</t>
  </si>
  <si>
    <t>Takes data from all these systems and formulates budget plan for asset. DIFS needs to feed asset data to CARSS.</t>
  </si>
  <si>
    <t>Sprint 8.5</t>
  </si>
  <si>
    <t>Send Asset Data</t>
  </si>
  <si>
    <t>Simon Lu</t>
  </si>
  <si>
    <t>09/23/2021: Walk through scheduled</t>
  </si>
  <si>
    <t>I034</t>
  </si>
  <si>
    <t>Procure To Pay</t>
  </si>
  <si>
    <t>OSSE OECD - Day Care Grant Vendor Payment</t>
  </si>
  <si>
    <t>Grant vendor voucher data from OSSE OECD system. The data is not in DAFRIN format. SOAR converts the incoming data into DAFRIN before loading into the system.</t>
  </si>
  <si>
    <t>Create Invoice</t>
  </si>
  <si>
    <t>OECD</t>
  </si>
  <si>
    <t>Pandu Sadam</t>
  </si>
  <si>
    <t>Khalid Khan</t>
  </si>
  <si>
    <t>I035</t>
  </si>
  <si>
    <t>MMIS - Medicaid Vendor Payment</t>
  </si>
  <si>
    <t>Medicaid payables daily data from DHCF. Medicaid Payments including for alliance vendor. It's not in DAFRIN but gets converted in soar. The data which comes is not in one record. It's in 3 lines. Three records constitute one transaction. Merged the alliance vendor file with this one as same file format. Two files are being sent by MMIS. One for all vendors and one for alliance. They also send one time vendors and these need to be created in DIFS as well along with create invoice.</t>
  </si>
  <si>
    <t>02/15/2022: going to District for approval
02/08/2022: Call scheduled to confirm with 
02/08/2022: Call scheduled to confirm with MMIS and Meg
02/03/2022: Build and Test for 95% of the scenarios good - last 5% next week
02/01/2022: Review scheduled  Wednesday 02/02/2022
01/25/2022: Review scheduled next Wednesday
01/19/2022: Meeting today - will use Deck from Meeting to move foward
01/13/2022: Coordinating the Review next week
12/07/2021 - Meeting with PDMS on 12/08 to get clarification - once the meeting is over Murali will have a better idea on what direction to move forward
12/02/2021 - Meeting with MMIS next week</t>
  </si>
  <si>
    <t>I036</t>
  </si>
  <si>
    <t>MMIS - Medicaid Vendor Payment Response</t>
  </si>
  <si>
    <t>Payment status response back to MMIS. This is currently no there in SOAR but will be implemented going forward.</t>
  </si>
  <si>
    <t>Send Payment Status</t>
  </si>
  <si>
    <t>Sri Hari</t>
  </si>
  <si>
    <t>02/08/2022: Call scheduled to confirm with MMIS and Meg
02/03/2022: Build and Test for 95% of the scenarios good - last 5% next week
02/01/2022: Review scheduled  Wednesday 02/02/2022
01/19/2022: Meeting today - will use Deck from Meeting to move foward
01/13/2022: Coordinating the Review next week
12/07/2021 - Meeting with PDMS on 12/08 to get clarification - once the meeting is over Murali will have a better idea on what direction to move forward</t>
  </si>
  <si>
    <t>I037</t>
  </si>
  <si>
    <t>CFSA Faces - Child Care Provider Payment</t>
  </si>
  <si>
    <t xml:space="preserve">Child care provider payment data from CFSA. Payment status files go back to CFSA for updates. They also send one time vendors and these need to be created in DIFS as well along with create invoice. </t>
  </si>
  <si>
    <t>Faces</t>
  </si>
  <si>
    <t>12/14/2021: One open item to work through
12/07/2021: CFSA - hadmeeting with the team - Prasad will meet with Sravana to discuss.  Sravana has updated the inbound with the supplier info but the outbound info is depended on information from CFSA team</t>
  </si>
  <si>
    <t>I038</t>
  </si>
  <si>
    <t>CFSA Faces - Child Care Provider Payment Response</t>
  </si>
  <si>
    <t>Payment status response back to CFSA</t>
  </si>
  <si>
    <t>01/19/2022: Spec reviewd 01/14/2022
12/21/2021: Outbound - need confirmation from CFSA - Fayaz has sent an email
12/14/2021: Waiting on response from CFSA FACES
12/07/2021: CFSA - hadmeeting with the team - Prasad will meet with Sravana to discuss.  Sravana has updated the inbound with the supplier info but the outbound info is depended on information from CFSA team</t>
  </si>
  <si>
    <t>I039</t>
  </si>
  <si>
    <t>DDS RSA - Grant Vendor Payment</t>
  </si>
  <si>
    <t>Grant vendor payment request data from Department of Disability Services. It is managed by their Vendor Libera and system is RSA</t>
  </si>
  <si>
    <t>Nirmala</t>
  </si>
  <si>
    <t>12/21/2021: Open comments on the spec - Fayaz has emailed Keenan
Waiting for spec approval to mark it as 100% complete</t>
  </si>
  <si>
    <t>I040</t>
  </si>
  <si>
    <t>DDS RSA - Grant Vendor Payment Response</t>
  </si>
  <si>
    <t>Payment status response back to DDS RSA</t>
  </si>
  <si>
    <t>I041</t>
  </si>
  <si>
    <t>DMV Destiny- Refund of Traffic Fines</t>
  </si>
  <si>
    <t>Receive traffic fines refund data and issue payments to DC residents</t>
  </si>
  <si>
    <t>Sprint 08</t>
  </si>
  <si>
    <t>Himabindu Veganur</t>
  </si>
  <si>
    <t>Waiting for spec approval to mark it as 100% complete</t>
  </si>
  <si>
    <t>I042</t>
  </si>
  <si>
    <t>DMV Destiny- Refund of Traffic Fines Response</t>
  </si>
  <si>
    <t>Payment status back to DMV from DIFS for the traffic fines refund payments.</t>
  </si>
  <si>
    <t>I043</t>
  </si>
  <si>
    <t>OFT - Unclaimed Property</t>
  </si>
  <si>
    <t>Unclaimed Property data from OFT's Third party vendor system by Kelmar. Payment requests to issue checks</t>
  </si>
  <si>
    <t>I044</t>
  </si>
  <si>
    <t>OSSE ONEAPP - University Payments</t>
  </si>
  <si>
    <t>Payment request data from OSSE for universities</t>
  </si>
  <si>
    <t>ONEAPP</t>
  </si>
  <si>
    <t>Functional Owner Updated</t>
  </si>
  <si>
    <t>I045</t>
  </si>
  <si>
    <t>OSSE ONEAPP - University Payments Response</t>
  </si>
  <si>
    <t>Payment status response to OSSE</t>
  </si>
  <si>
    <t>I046</t>
  </si>
  <si>
    <t>OSSE NSCAPS - Nutrition Services Payment Request</t>
  </si>
  <si>
    <t>Payment request data from OSSE for nutrition services</t>
  </si>
  <si>
    <t>NSACPS</t>
  </si>
  <si>
    <t>Functional Owner Updated; 06/02: I updated I046 – OSSE NSCAPS Payment Request Functional Specification Status as “50% - In Progress” in the RICE Tracker. I have a meeting with OSSE NSCAPS team today afternoon and will complete the spec by Friday.</t>
  </si>
  <si>
    <t>I047</t>
  </si>
  <si>
    <t>OSSE NSCAPS - Nutrition Services Payment Response</t>
  </si>
  <si>
    <t>Payment status response data from ERP to OSSE for nutrition services</t>
  </si>
  <si>
    <t>Functional Owner Updated
06/24/2021: Review back from District with comments</t>
  </si>
  <si>
    <t>I048</t>
  </si>
  <si>
    <t>DOES - Employers Unemployment Contribution Refunds</t>
  </si>
  <si>
    <t>Receive employer  unemployment contribution refund data from DOES</t>
  </si>
  <si>
    <t>DUTAS (District Unemployment Tax Accounting System)</t>
  </si>
  <si>
    <t xml:space="preserve">05/56/2021 By this weekend by 29th dev </t>
  </si>
  <si>
    <t>I049</t>
  </si>
  <si>
    <t>OSSE BITSEE- Special Education Not Encumbered Payment Requests</t>
  </si>
  <si>
    <t>Payment Request for special education services from OSSE BITSEE system.</t>
  </si>
  <si>
    <t>BITSEE</t>
  </si>
  <si>
    <t>05/05/21: Can Fayaz ask Prasad to Prioritize: 05/26/2021: dev almost done unit test by end of week</t>
  </si>
  <si>
    <t>I050</t>
  </si>
  <si>
    <t>OSSE BITSEE- General and Special Education Payment Response</t>
  </si>
  <si>
    <t>Payment status response for general and special education services back to OSSE BITSEE system.</t>
  </si>
  <si>
    <t>05/05/21: Can Fayaz ask Prasad to Prioritize
05/18/2021 Functional owner updated to Sravana 05/26/2021 did a technical review today &amp; technical build holdup by funct</t>
  </si>
  <si>
    <t>I051</t>
  </si>
  <si>
    <t>OSSE EGMS -Payment Request</t>
  </si>
  <si>
    <t>Intra district funds transfer and payment data (daycare, academy's and institutions) from EGMS OSSE. This may need to be split into two (funds transfer &amp; payments)</t>
  </si>
  <si>
    <t>Create Invoice/Credit Memo and Create Journal Entries</t>
  </si>
  <si>
    <t>I052</t>
  </si>
  <si>
    <t>MITS - State Income Liability Offset (SITLP)</t>
  </si>
  <si>
    <t>State Income Liability Offset. This data comes from MITS system (SITLP). This will record in O2C also as revenue collection.</t>
  </si>
  <si>
    <t>07/08/2021: Shifting Offset Liability dates  - CR 728636</t>
  </si>
  <si>
    <t>I053</t>
  </si>
  <si>
    <t>MITS - DC Vendor Offset</t>
  </si>
  <si>
    <t>DC Vendor Offset Data from MITS. After the offset, SOAR sends back 3 status files to MITS. After the offset ITS legacy system sends notices to the vendor. This will record in O2C as well. Offset receivable balance in AR and notice back to MITS to send it to vendor</t>
  </si>
  <si>
    <t>02/17/2022: Sprint what we have might look different going forward
02/15/2022: Walkthrough Scheduled 02/18/2022
02/10/2022: Sprint week of 02/21/2022
02/03/2022: Will there be changes based on the MITS feedback received - confusion on TOPS or DC VOS go first - the District can manually change TOPS - but it's rare.  Walk through schedule next week
07/08/2021: Shifting Offset Liability dates  - CR 728636</t>
  </si>
  <si>
    <t>I054</t>
  </si>
  <si>
    <t>MITS - DC Vendor Offset Response</t>
  </si>
  <si>
    <t>Outbound response to MITS for DC Vendor Offset</t>
  </si>
  <si>
    <t>DC Vendor Liability Offset Response</t>
  </si>
  <si>
    <t xml:space="preserve">MITS
</t>
  </si>
  <si>
    <t>02/17/2022: Sprint what we have might look different going forward
02/15/2022: Walkthrough Scheduled 02/18/20220
2/10/2022: Sprint week of 02/21/2022
02/03/2022: - Schedule walk through next week
07/08/2021: Shifting Offset Liability dates  - CR 728636</t>
  </si>
  <si>
    <t>I055</t>
  </si>
  <si>
    <t>TOP - State Federal Liability Offset</t>
  </si>
  <si>
    <t>State Federal Liability Offset -
MITS/TOP. This interface has many files going back and forth between MITS/TOP and ERP with multiple steps. Updated the direction to both as files have to go back to TOP as well.</t>
  </si>
  <si>
    <t>MITS/TOP</t>
  </si>
  <si>
    <t>02/17/2022: Sprint what we have might look different going forward
02/15/2022: Walkthrough Scheduled 02/18/2022
02/10/2022: Sprint week of 02/21/2022
02/03/2022: - Schedule walk through next week
11/04/2021: Andrew updating func spec</t>
  </si>
  <si>
    <t>I056</t>
  </si>
  <si>
    <t>TOP - State Federal Liability Offset Response</t>
  </si>
  <si>
    <t>State Federal Liability Offset -
MITS/TOP response to MITS from ERP. This interface has many files going back and forth between MITS/TOP and ERP with multiple steps. Updated the direction to both as files have to go back to TOP as well.</t>
  </si>
  <si>
    <t>TOP Liability Offset Response</t>
  </si>
  <si>
    <t xml:space="preserve">MITS/TOP
</t>
  </si>
  <si>
    <t>02/17/2022: Sprint what we have might look different going forward
02/15/2022: Walkthrough Scheduled 02/18/2022
02/10/2022: Sprint week of 02/21/2022
02/03/2022: - Schedule walk through next week
11/04/2021: Tech team has asked for more updates to Func Spec</t>
  </si>
  <si>
    <t>I057</t>
  </si>
  <si>
    <t>Banks - ACH Payments</t>
  </si>
  <si>
    <t>Send ACH  payment data to Wells Fargo and Citibank</t>
  </si>
  <si>
    <t>Create ACH Payment File</t>
  </si>
  <si>
    <t>02/01/2022: Send feedback to District - asking for error handling on the out of the box functionality - how can the errors be identified - should show up on the log for process job - will it go into job error on dashboard - training issue
01/27/2022: Addressing comments
01/25/2022: Comments due from District tomorrow
01/19/2022: Ashish sent sample checks today and will confirm scenarios
12/14/2021 - Today we got response what will be handled by Kyriba - Fayaz to follow up and Keenan will pick up progress on ACH and Checkwrite with Murali out
12/07/2021 - Is this going to be descoped? Confirm what is in Kyriba Scope - confirm that along with wire transactions the ACH transactions will be going through Kyriba
01/27/2022: Addressing comments
01/25/2022: Comments due from District tomorrow
01/19/2022: Ashish sent sample checks today and will confirm scenarios
12/14/2021 - Today we got response what will be handled by Kyriba - Fayaz to follow up and Keenan will pick up progress on ACH and Checkwrite with Murali out
12/07/2021 - Is this going to be descoped? Confirm what is in Kyriba Scope - confirm that along with wire transactions the ACH transactions will be going through Kyriba</t>
  </si>
  <si>
    <t>I058</t>
  </si>
  <si>
    <t xml:space="preserve">Checkwrite - Warrant and Invoice file
</t>
  </si>
  <si>
    <t>Send Payments checks via the check write system</t>
  </si>
  <si>
    <t>Create Check Payment File</t>
  </si>
  <si>
    <t xml:space="preserve">OCFO
</t>
  </si>
  <si>
    <t xml:space="preserve">02/17/2022: District review completed today
02/10/2022: Move to week of 02/21/2022
02/08/2022: new logic WIP
02/01/2022: Spec review scheduled Friday, 02/04/2022 - need new files from the bank
01/27/2022: Spec review scheduled next Friday
01/25/2022: Spec has been updated -spec review meeting next week @Fayaz?
12/07/2021 - The Spec has been updated with the mapping
11/18/2021: Schedule the review?  Subrah has asked about rejection files - wants as much automation as possible - Kyriba meeting Monday </t>
  </si>
  <si>
    <t>I059 - Remove from scope</t>
  </si>
  <si>
    <t xml:space="preserve">IRS - 1099M Processing
</t>
  </si>
  <si>
    <t>Send 1099 yearly data. This is a report in Oracle.</t>
  </si>
  <si>
    <t>Create Report - 1099</t>
  </si>
  <si>
    <t>IRS</t>
  </si>
  <si>
    <t>11/16/2021: Descoped per PMO meeting - CR 746434 Approved
10/21/21: CR submitted to descope the integration and use report to create the annual upload</t>
  </si>
  <si>
    <t>I060</t>
  </si>
  <si>
    <t>E-Risk - PSWCP Vendor Payments</t>
  </si>
  <si>
    <t>Payment request data from PSWCP from E-Risk system</t>
  </si>
  <si>
    <t>ERISK</t>
  </si>
  <si>
    <t>I061</t>
  </si>
  <si>
    <t>E-Risk - PSWCP Vendor Payment Response</t>
  </si>
  <si>
    <t>Payment status response data from ERP to PSWCP E-Risk system</t>
  </si>
  <si>
    <t>I062</t>
  </si>
  <si>
    <t>PeopleSoft  - Payroll Tax Deductions</t>
  </si>
  <si>
    <t>Payroll tax deduction payment request data from PeopleSoft. These are payments to IRS, States etc.</t>
  </si>
  <si>
    <t>Design discussions not happened. Co-ordinating with Fayaz to schedule. The delay is due to the prior items still in discussion. 05/26/2021 Jags will have completed by end of week</t>
  </si>
  <si>
    <t>I063</t>
  </si>
  <si>
    <t>ERP - Supplier Master</t>
  </si>
  <si>
    <t>Supplier Master(Vendor Master) Feed from DIFS to PeopleSoft, ARIBA, PDMS and other interested agencies such as CFSA, OSSE to keep vendor data in-sync. These updates need to go to parties who send payment invoices</t>
  </si>
  <si>
    <t>Sync Supplier Data</t>
  </si>
  <si>
    <t>OCP</t>
  </si>
  <si>
    <t>PSFT/ARIBA/PDMS</t>
  </si>
  <si>
    <t xml:space="preserve">07/08/2021: The team is very close to making the decision on the best way forwrad on the Tech Spec.  Anil will try his best to incorporporate new rules, etc. and complete Tech Spec.
</t>
  </si>
  <si>
    <t>I064</t>
  </si>
  <si>
    <t>PeopleSoft - Union Dues Refund</t>
  </si>
  <si>
    <t>Over-collected union dues refunds to employees from PeopleSoft.</t>
  </si>
  <si>
    <t>I065</t>
  </si>
  <si>
    <t>Banks - PCard Allocation</t>
  </si>
  <si>
    <t>The process in DIFS is changing. Bank will send a card transaction file daily and DIFS will create payment request and send it to the bank to issue checks.
Moving forward with the assumption that we will use Expenses in Oracle and hence is required.</t>
  </si>
  <si>
    <t>Create Expense Items</t>
  </si>
  <si>
    <t>OCP/Banks</t>
  </si>
  <si>
    <t xml:space="preserve">02/10/2022: send contracts so that the team can talk to the bank
02/08/2022: Meet with bank and get Mastercard data
02/03/2022: Fayaz, Keenan, Murali, anyone that will be in meeting with the bank will sign the agreement
02/01/2022: Agreement is in hand who needs to sign it - Fayaz working with Lyle to meet with Bank
01/27/2022: Unit testing with files okay - SIT will do the actual testing with the bank - capture the screenshots
01/25/2022: Files are in, testing is WIP - looking to do some validation - no need to validate employees but need to validate errors where it's failing due to something else
02/01/2022: Agreement is in hand who needs to sign it - Fayaz working with Lyle to meet with Bank
01/19/2022: Escalating to get feedback from the bank
12/21/2021: Waiting on info from Rosalia
12/14/2021: Design is done - Divya will have the SPEC ready and Murali will move forward
09/230/2021: updated dates to be inline with IMS baseline - what should the dates be? </t>
  </si>
  <si>
    <t>I066</t>
  </si>
  <si>
    <t>ARIBA OnPrem - ERP Create and Update (chg/cancel) Requisitions On Prem</t>
  </si>
  <si>
    <t>Create and Update (change/cancel) Requisitions in ERP from Ariba OnPrem. Merged Funds Check here as it is part of this interface.</t>
  </si>
  <si>
    <t>Create and Update
Requisitions</t>
  </si>
  <si>
    <t>ARIBA-OnPrem</t>
  </si>
  <si>
    <t>02/15/2022: Addressing comments and testing with OCTO
02/10/2022: Met with OCTO and have some feedback
02/03/2022: Start Testing on Tuesday - confirm the 3rd parties ready to test - Req number use REST or SOAP API - interface doesn't change b/t PASS
01/19/2022: Review Scheduled next week
12/21/2021: Phani will work on this when he returns from break
09/02/2021: Receipts were reviewed today - do we assume they are going to send us receipts.  There is no integration from Pass to Soar - the issue is getting receipts from the legacy system. 
10/14/2021: On Hold Getting Direction</t>
  </si>
  <si>
    <t>I067</t>
  </si>
  <si>
    <t>ARIBA Cloud - ERP Create and Update Requisitions</t>
  </si>
  <si>
    <t>Create and Update Requisitions in ERP from Ariba Cloud. Merged Funds Check here as it is part of this interface.</t>
  </si>
  <si>
    <t>Inbound With ACK</t>
  </si>
  <si>
    <t>Create and Update Requisitions</t>
  </si>
  <si>
    <t>ARIBA-Cloud</t>
  </si>
  <si>
    <t>I068</t>
  </si>
  <si>
    <t>ARIBA OnPrem - ERP Create and Update Purchase Orders</t>
  </si>
  <si>
    <t>Create and Update Purchase Orders in ERP from Ariba OnPrem. Merged Funds Check here as it is part of this interface.</t>
  </si>
  <si>
    <t>Create and Update Purchase Orders (PO)</t>
  </si>
  <si>
    <t>02/15/2022: Looking for District response
02/10/2022: reviewed with District - waiting on feedback
02/03/2022: Walkthrough completed moving forward on build
02/01/2022: Internal review and review this week
01/25/2022: Hope to review next week
01/19/2022: will be reviewing their SPEC
12/21/2022: Haad meeting with PASS and got the required mapping
09/02/2021: Receipts were reviewed today - do we assume they are going to send us receipts.  There is no integration from Pass to Soar - the issue is getting receipts from the legacy system</t>
  </si>
  <si>
    <t>I069</t>
  </si>
  <si>
    <t>ARIBA Cloud - ERP Create and Update Purchase Orders</t>
  </si>
  <si>
    <t>Create and Update Purchase Orders in ERP from Ariba Cloud. Merged Funds Check here as it is part of this interface.</t>
  </si>
  <si>
    <t>I070</t>
  </si>
  <si>
    <t>ARIBA OnPrem - ERP Create and Update Suppliers</t>
  </si>
  <si>
    <t>Create and Update Suppliers in ERP from Ariba OnPrem.</t>
  </si>
  <si>
    <t>Sprint 11.5</t>
  </si>
  <si>
    <t>Create and Update Suppliers</t>
  </si>
  <si>
    <t>02/15/2022: Starting either this week or next after review with OCP
05/05/21 - I have updated the RICE tracker and marked it as 75% complete, the only step pending is to review with District and we have planned for a demo this Friday. There are no roadblocks,  we had some delay for delivering spec but there will not be any change in time for completing the Dev &amp; Testing.  
05/26/2021: Phani: By this weekend by 29th dev and unit testing
06/22/2021: update related to External Specifications section on IMS for this ID: No, don’t think they even started on this. I believe Scott is in the process of getting their dates
06/22/2021: updates related to Review Status: Prasad has promised me to give the updated the doc tomorrow(6/23). Once I will review it , will be send over to District for approval.
1/24/2022: With new DIFS-PASS direction there might be some changes to this integration. Once we review this with PASS team as per the dates this will be closed. Updated both build and unit testing status to 75%</t>
  </si>
  <si>
    <t>I071</t>
  </si>
  <si>
    <t>ARIBA Cloud - ERP Create and Update Suppliers</t>
  </si>
  <si>
    <t xml:space="preserve">Create and Update Suppliers in ERP from Ariba Cloud. </t>
  </si>
  <si>
    <t>I072</t>
  </si>
  <si>
    <t>ERP - ARIBA Cloud Create and Update Invoices</t>
  </si>
  <si>
    <t>Create and Update Invoices in Ariba OnPrem from ERP. Added this as per new project direction and some functionality from ARIBA OnPrem is being brought over to ERP. Currently they don't do have an outbound interface with SOAR.</t>
  </si>
  <si>
    <t>Sync Invoices</t>
  </si>
  <si>
    <t>I073</t>
  </si>
  <si>
    <t>ERP - ARIBA OnPrem Procurement Payment Status</t>
  </si>
  <si>
    <t>Update Payment Status back in ARIBA OnPrem. ARIBA OnPrem is getting payment status from CFO$OLVE. With new project direction we need this. Currently they don't do have an outbound interface with SOAR.</t>
  </si>
  <si>
    <t>Sync Procurement Payment Status</t>
  </si>
  <si>
    <t>02/15/2022: Internal review today
02/10/2022: Pull the financial agency?
02/01/2022: not going to do API 
09/30/2021: Requirements meeting next week</t>
  </si>
  <si>
    <t>I074</t>
  </si>
  <si>
    <t>ERP - ARIBA Cloud Procurement Payment Status</t>
  </si>
  <si>
    <t>Update Payment Status back in ARIBA Cloud. Added this as per new project direction and some functionality from ARIBA OnPrem is being brought over to ERP. Currently they don't do have an outbound interface with SOAR.</t>
  </si>
  <si>
    <t>I075</t>
  </si>
  <si>
    <t>ERP- Ariba OnPrem Sync COA Master Data</t>
  </si>
  <si>
    <t>Send COA Segment data to Ariba OnPrem. Currently ARIBA pulls this data from SOAR tables on a daily basis. This data is sent as part of the request from ARIBA OnPrem to SOAR.</t>
  </si>
  <si>
    <t>02/15/2022: checking to see what priority as balancing the resources
02/10/2022: Rohan has given the spec draft to Fayaz and he is reviewing - might change Func resource
Out of scope as new 
extension is being built for this.
Making it in-scope as PASS team wants to move to new DIFS COA. OCP needs to confirm</t>
  </si>
  <si>
    <t>I076</t>
  </si>
  <si>
    <t>ERP - Ariba Cloud Sync COA Master Data</t>
  </si>
  <si>
    <t>Send COA Segment data to Ariba Cloud. This data is needed when ARIBA is creating Req's and PO's in DIFS.</t>
  </si>
  <si>
    <t>I077</t>
  </si>
  <si>
    <t>ERP - ARIBA OnPrem Sync Projects &amp; Grants Master Data</t>
  </si>
  <si>
    <t>Projects and Grants master data from Oracle ERP PPM to ARIBA Cloud. Currently ARIBA pulls this data from SOAR tables on a daily basis. This data is sent as part of the request from ARIBA OnPrem to SOAR.</t>
  </si>
  <si>
    <t>Out of scope as new 
extension is being built for this.
Making it in-scope as PASS team wants to move to new DIFS COA. OCP needs to confirm</t>
  </si>
  <si>
    <t>I078</t>
  </si>
  <si>
    <t>ERP - ARIBA Cloud Sync Projects &amp; Grants Master Data</t>
  </si>
  <si>
    <t>Projects and Grants master data from Oracle ERP PPM to ARIBA Cloud. This is needed as there will be no PCA/Index in DIFS and this data should part of the request.</t>
  </si>
  <si>
    <t>I079</t>
  </si>
  <si>
    <t>UDC &amp; Retirement Board - Payroll Reclass</t>
  </si>
  <si>
    <t>Reclassifying UDC and retirement board payroll from expenditures to receivables. The receivables comes to ATO.</t>
  </si>
  <si>
    <t xml:space="preserve">UDC
</t>
  </si>
  <si>
    <t>I080</t>
  </si>
  <si>
    <t>ERP - CFO$OLVE/DW Master Data</t>
  </si>
  <si>
    <t>Updating this as per new direction for reporting. Mastter data from ERP to CFO$OLVE/DW for reporting purpose Decision needs to be made if this is still needed based on reports strategy. Will involve crosswalk as well before loading the data.
Below is not applicable anymore
Extract all Oracle ERP Cloud master data daily to CFO$OLVE for reporting. This is the full dump as per current functionality. This involves all crosswalk, transformation and lookup into the SOAR format which CFO$OLVE is expecting. This is a reporting interface. Updated the process area column as per Scott's request.
Moved to Phase1 and in-scope as this data is needed CFO$OLVE</t>
  </si>
  <si>
    <t>Send ERP Master Data</t>
  </si>
  <si>
    <t>DW</t>
  </si>
  <si>
    <t>DEV 8</t>
  </si>
  <si>
    <t>CR 754147 has been approved and now executed - I080 rolling into I081
12/16/2021: Reddy to Follow up with Amy
11/11/2021: On hold pending meetings with CFOSolve</t>
  </si>
  <si>
    <t>I081</t>
  </si>
  <si>
    <t>ERP - CFO$OLVE/DW Transactional Data</t>
  </si>
  <si>
    <t>Updating this as per new direction for reporting. Transactional data from ERP to CFO$OLVE/DW for reporting purpose Decision needs to be made if this is still needed based on reports strategy.  Will involve crosswalk as well before loading the data.
Below is not applicable anymore,
Extract daily all incremental transactional data from ERP to CFO$OLVE for reporting. All transactions which have been posted, deleted and pending (suspense) in the ERL GL subledger. This is the incremental dump as per current functionality. This involves all crosswalk, transformation and lookup into the SOAR format which CFO$OLVE is expecting.
Updated the process area column as per Scott's request.
Moved to Phase1 and in-scope as this data is needed CFO$OLVE</t>
  </si>
  <si>
    <t>Send ERP Transactional Data</t>
  </si>
  <si>
    <t>01/27/2022: Call today - District wants Deloitte to end more data to their Informatica server - will check with Anu - close next week?
11/04/2021: Reddy sending to Rohan</t>
  </si>
  <si>
    <t>I082</t>
  </si>
  <si>
    <t>EPM - CFO$OLVE/DW Transactional &amp; Master Data</t>
  </si>
  <si>
    <t xml:space="preserve">Updating this as per new direction for reporting. Master &amp; Transactional data from EPM to CFO$OLVE/DW. This is needed for reports and a decision has to be made if we still need this integration based on reporting strategy.  Will involve crosswalk as well before loading the data.
Moved to Phase1 and in-scope as this data is needed CFO$OLVE
</t>
  </si>
  <si>
    <t>Send Oracle Planning Transactional Data</t>
  </si>
  <si>
    <t>DEV6</t>
  </si>
  <si>
    <t>02/17/2022: Tej has some inputs - will be discussing with Rohan on the design and will connect with Bhaskar and Vijay
02/10/2022: Keeping in B2R - remove all tasks from Budget and EPM in the IMS and reassign to B2R
02/03/2022: File format finalized team double checking with Rohan if data can be provided from ERP
01/27/2022: Narayan and Randall owe some responses - moving from EPM to ERP - will update the Funct and Tech owners  - is this going to be a report, an
10/14/2021: On hold pending meetings with CFOSolve</t>
  </si>
  <si>
    <t>I083</t>
  </si>
  <si>
    <t>Kyriba -  Transactions Cash Forecasting</t>
  </si>
  <si>
    <t>Send all cash related transactions that can be used for cash forecasting, cash reconciliation and cash balances from ERP to Kyriba</t>
  </si>
  <si>
    <t>Send Payments, Deposits, Cash Transfers
 &amp; Journal Entries</t>
  </si>
  <si>
    <t>12/7/2021: CR is in progress to remove it from scope
09/30/2021: Oh hold some questions with Kyriba</t>
  </si>
  <si>
    <t>I084</t>
  </si>
  <si>
    <t>DOES - Paid Family Leave (PFL) Benefit Program Accounting Entries</t>
  </si>
  <si>
    <t>Paid Family leave (PFL) benefit program for all small business. Beneficiaries are paid directly by DOES. It is only recording GL accounting entries in DIFS/SOAR. New interface being developed with SOAR. This is as per details from Ashis after his meeting with DOES on 12/17</t>
  </si>
  <si>
    <t>PFLBAS (PFL-Benefit)</t>
  </si>
  <si>
    <t>Walk thru with client on 05/14 4pm.  05/26/2021: By this weekend by 29th dev and unit testing</t>
  </si>
  <si>
    <t>I085</t>
  </si>
  <si>
    <t>DOES - Paid Family Leave (PFL) Benefit Program Employer Tax Refunds</t>
  </si>
  <si>
    <t>Paid Family leave (PFL) benefit program for all small business. Refund payments to small businesses for any payments. New interface being developed with SOAR. More details from Ashis after his meeting with DOES on 12/17</t>
  </si>
  <si>
    <t>NEOSURANCE (PFL-TAX)</t>
  </si>
  <si>
    <t>The design might change. If it changes need to update and retest</t>
  </si>
  <si>
    <t>I086</t>
  </si>
  <si>
    <t>PeopleSoft - Payroll Expenses (Vendor Payments)</t>
  </si>
  <si>
    <t>Payroll expenses payment request data from PeopleSoft. These are payments for employee expenses (insurance and other expenses) to different providers.</t>
  </si>
  <si>
    <t>12/02/2021 - Meeting with MMIS next week</t>
  </si>
  <si>
    <t>I087</t>
  </si>
  <si>
    <t>ARIBA OnPrem - ERP Create and Update PO Receipts</t>
  </si>
  <si>
    <t>Create and Update PO Receipts in ERP from Ariba OnPrem. On-Prem ARIBA to ERP will be only inbound as per current ARIBA-SOAR implementation.</t>
  </si>
  <si>
    <t>Create and Update PO Receipts</t>
  </si>
  <si>
    <t>Sri</t>
  </si>
  <si>
    <t>02/01/2022: Testing since morning - WIP
01/19/2022: In testing
11/11/2021: Not in Scope?
On Hold</t>
  </si>
  <si>
    <t>I088</t>
  </si>
  <si>
    <t>ARIBA Cloud - ERP Create and Update PO Receipts</t>
  </si>
  <si>
    <t xml:space="preserve">Create and Update PO Receipts in ERP from Ariba Cloud. </t>
  </si>
  <si>
    <t>I089</t>
  </si>
  <si>
    <t>ERP - ARIBA Cloud Update PO Receipts</t>
  </si>
  <si>
    <t xml:space="preserve">Update PO Receipts from ERP to Ariba Cloud. </t>
  </si>
  <si>
    <t>Sync PO Receipts</t>
  </si>
  <si>
    <t>I090</t>
  </si>
  <si>
    <t>E-Invoice Portal - Create and Update Invoices</t>
  </si>
  <si>
    <t>Create and Update Invoices in ERP from E-Invoice Portal. This is needed in Phase2 as per new project direction and will not be needed in Phase3. During preconstruction validation it was decided it's not needed.</t>
  </si>
  <si>
    <t>Create and Update Invoice</t>
  </si>
  <si>
    <t>E-Invoice-Portal</t>
  </si>
  <si>
    <t>02/15/2022: Move forward strategy confirmed - will move forward
02/03/2022: Testing continued and capture results
02/01/2022: Received update today and change should be tolerable
01/25/2022: Scheduled the first review next Tue</t>
  </si>
  <si>
    <t>I091</t>
  </si>
  <si>
    <t>DDOT - FMIS Budget Reallocation</t>
  </si>
  <si>
    <t>Moves budget from one project to another for grants from Federal Highway Trust Funds. DC pays 20% and Feds 80%. This is currently manual by entering data into SOAR. Excel and other documents are emailed to Alex. As per Dave the current manual interface from DDOT FMIS should be automated. Alex is the point of contact for this</t>
  </si>
  <si>
    <t>Budget Adjustment</t>
  </si>
  <si>
    <t>CR 753504 was approved - I091 is moving to Phase 2 - workaround will be used in Phase 1
11/11/2021: on hold - DOT FMIS Conversions CR coming</t>
  </si>
  <si>
    <t>I092</t>
  </si>
  <si>
    <t>Oracle Planning - Approved Project Requests</t>
  </si>
  <si>
    <t>Approved project requests from Oracle Planning to Oracle ERP PPM. This is needed as part of the project creation process requirement. Depends on proms and grams replacement if phase1 or phase2.</t>
  </si>
  <si>
    <t>Create Project Requests</t>
  </si>
  <si>
    <t>I093</t>
  </si>
  <si>
    <t>Oracle Planning - New Capital Project Requests</t>
  </si>
  <si>
    <t>New Capital project requests from Oracle Planning to CARSS. This is needed as part of the project creation process requirement. This data currently goes from PROMS to CARSS. Depends on proms and grams replacement if phase1 or phase2</t>
  </si>
  <si>
    <t>Sync New Capital Project Requests</t>
  </si>
  <si>
    <t>Moved to Phase 1 as PROMS/GRAMS is 
being replaced.
09/23/2021: Oracle SRs open - Decision Points are due by 10/04</t>
  </si>
  <si>
    <t>I094</t>
  </si>
  <si>
    <t>CARSS - Approved Capital Project Requests</t>
  </si>
  <si>
    <t>Approved Capital project requests from CARSS to Oracle Planning. This is needed as part of the project creation process requirement. Depends on proms and grams replacement if phase1 or phase2.</t>
  </si>
  <si>
    <t>Sync Approved Capital Project Requests</t>
  </si>
  <si>
    <t>10/20/2021 - Working on moving to Phase II</t>
  </si>
  <si>
    <t>I095</t>
  </si>
  <si>
    <t>Common Error Handling &amp; Setup</t>
  </si>
  <si>
    <t xml:space="preserve">Common Error Handling Framework and Build Framework needs to be built to log and send email notifications to O&amp;M team and for deployment of code into different instances.
Infrastructure for integrations needs to be setup before starting development. This includes instance creation, firewall setup, IP Whitelisting, Port opening, setup of SFTP server etc. This is needed for all environments. </t>
  </si>
  <si>
    <t>I096</t>
  </si>
  <si>
    <t>DIFS Transformation Hub and Crosswalk</t>
  </si>
  <si>
    <t>For all agencies common between DIFS and SOAR, a transformation hub needs to be built on the Cloud Integration Platform which will pick up the batch files and split them into two files based on agency codes. One for DIFS needs to be placed on the DIFS SFTP server and one for SOAR needs to be placed on the SOAR FTPs server.</t>
  </si>
  <si>
    <t>I001 in Preconstruction</t>
  </si>
  <si>
    <t>I098</t>
  </si>
  <si>
    <t>FASTER - Assets</t>
  </si>
  <si>
    <t>Faster system - Manages all fleet vehicles. Financial transactions  need to be entered and managed in DIFS. Need to be confirmed If they need this during implementation phase. Jake is still confirming if we need this or not.</t>
  </si>
  <si>
    <t>FASTER</t>
  </si>
  <si>
    <t>I099</t>
  </si>
  <si>
    <t>BOE - Poll Workers Payment</t>
  </si>
  <si>
    <t>Poll Workers Payment Request. Currently it’s a manual/semi-automated process</t>
  </si>
  <si>
    <t>Board of Elections</t>
  </si>
  <si>
    <t>I106</t>
  </si>
  <si>
    <t>ICS - Lottery Gaming</t>
  </si>
  <si>
    <t>Taking summed up transaction data and inputting into ERP GL. The transactions are people buying lotteries, sports betting etc.</t>
  </si>
  <si>
    <t>DC0</t>
  </si>
  <si>
    <t>ICS</t>
  </si>
  <si>
    <t>I107</t>
  </si>
  <si>
    <t>DOES - Payroll Data</t>
  </si>
  <si>
    <t>DOES Payroll data. This will be recorded as journal entries in DIFS. This is a new SOAR interface currently in production</t>
  </si>
  <si>
    <t>PeopleFirst Payroll System</t>
  </si>
  <si>
    <t>05/05/21 - I think we should wrap up the functional aspect of the FS doc by the earliest this Friday. Tech review started to go over functional on 05/07 meet with client 05/14 - 05/19/21 Additional discussion regarding batches</t>
  </si>
  <si>
    <t>I108</t>
  </si>
  <si>
    <t>DIFS - ERP/PASS - Invoice Outbound</t>
  </si>
  <si>
    <t>Create and Update Invoices from ERP to ARIBA. This was during Preconstruction validation. Invoices will be created and updated in ERP which will sent to ARIBA. The interface from E-Invoice Portal to ERP is not needed as invoices will be created/updated in DIFS</t>
  </si>
  <si>
    <t>Send Invoice</t>
  </si>
  <si>
    <t>09/30/2021: Update waiting on OCP more comments on Spec, Spec not approved</t>
  </si>
  <si>
    <t>I109</t>
  </si>
  <si>
    <t>ARIBA OnPrem - ERP Create and Update PO Receipts (Timesheets)</t>
  </si>
  <si>
    <t>Create and Update PO timesheet Receipts in ERP from Ariba OnPrem. This was added as part of preconstruction validation. During the design phase need to look into if this can be merged with the PO receipts interface</t>
  </si>
  <si>
    <t>Out of scope. Merging 
with ARIBA PO Receipts.</t>
  </si>
  <si>
    <t>Merged</t>
  </si>
  <si>
    <t>I110</t>
  </si>
  <si>
    <t>OFT - Unclaimed Property Response</t>
  </si>
  <si>
    <t>Unclaimed Property data response to OFT's Third party vendor system by Kelmar. Response to payment requests to issue checks. This is an existing interface and added during preconstruction validation</t>
  </si>
  <si>
    <t>I111</t>
  </si>
  <si>
    <t>MMIS PDMS - Create and Update Vendors</t>
  </si>
  <si>
    <t>New Interface, In the future interface Medicaid provider information along with banking information directly from DHCF PDMS to DIFS. Medicaid providers (vendors) currently use DHCF PDMS system to create and update their info along with banking information. This is currently sent to PASS manually and then is interfaced to SOAR. In the future it needs to go directly from PDMS to DIFS.</t>
  </si>
  <si>
    <t>PDMS</t>
  </si>
  <si>
    <t>02/17/2022: Spec updated - Fayaz will send out to PDMS team - development starting next week
02/15/2022: Move forward strategy confirmed - will move forward
02/10/2022: Meeting today - there are some technical challenges but have common ground with the District to move forward/agreed on the design with Meg
02/03/2022: working on design - team to discuss - storing provider at site level
01/25/2022: Two PDMS meetings scheduled tomorrow
01/19/2022: Set up call then send specs and spreadsheet - adding attachment as well
12/21/2021: Call with Agency on 12/21/2021 - Provided Data Elements to the PDMS Team - Lalitha will start working on Jan 3
12/07/2021: Prasad and Lalitha meeting with PDMS on 12/08/2021
10/07/2021: 1035 is dependent on 1111 and &amp;1112</t>
  </si>
  <si>
    <t>I112</t>
  </si>
  <si>
    <t>DIFS - PDMS Supplier Sync</t>
  </si>
  <si>
    <t>New interface,  vendor updates from DIFS to DHCF PDMS.  Keeping most of the P2P as bi-directional. During implementation need to figure out if outbound is needed or just inbound if enough. PDMS is the source system where Medicaid providers are created/updated along with their banking information.</t>
  </si>
  <si>
    <t>10/07/2021: 1035 is dependent on 1111 and &amp;1112</t>
  </si>
  <si>
    <t>I113</t>
  </si>
  <si>
    <t>DIFS - PASS OnPrem Sync Suppliers</t>
  </si>
  <si>
    <t>Any changes to suppliers in DIFS need to be updated back PASS.</t>
  </si>
  <si>
    <t>I114</t>
  </si>
  <si>
    <t>Department Of Corrections (DOC) - DIFS Journal Entries</t>
  </si>
  <si>
    <t>Potential new interface with Department of Corrections (DOC). DOC has shown interest in integrating with DIFS. They currently manual enter their journal transactions. The approxinate load is 6-10 records. Making it this optional after discussing with the team.</t>
  </si>
  <si>
    <t>DOC</t>
  </si>
  <si>
    <t>I115</t>
  </si>
  <si>
    <t>HSEMA - DIFS Journal Entries</t>
  </si>
  <si>
    <t>Potential new interface with Homeland Security Emergency Agency (HSEMA). DIFS may potentially have to manage with HSEMA.  HSEMA's central tracking system is currently siloed and is going to be integrated to DIFS per Mayor's recommendation. Making it optional after discussing it with the District team</t>
  </si>
  <si>
    <t>HSEMA</t>
  </si>
  <si>
    <t>I116</t>
  </si>
  <si>
    <t>TOPS Metering System - DIFS Refunds</t>
  </si>
  <si>
    <t>Potential new interface with TOPS and the Parking Meter System. Both are revenue tracking systems currently being used by the District (a central tool for tracking the status of re-programmings).  This integration is for refunds. Making it optional after discussing it with the District team</t>
  </si>
  <si>
    <t>DC Mayor</t>
  </si>
  <si>
    <t>TOPS</t>
  </si>
  <si>
    <t>I117</t>
  </si>
  <si>
    <t>ERP - ARIBA OnPrem Create and Update Suppliers Outbound</t>
  </si>
  <si>
    <t>Create and Update Suppliers in PASS from ERP. PASS suppliers can be created and updated in ERP and these need to be updated back in PASS OnPrem.</t>
  </si>
  <si>
    <t>I118</t>
  </si>
  <si>
    <t>EPM - BFA Project Structure</t>
  </si>
  <si>
    <t>Project structure along with implementing Agency, phases with Programs and Cost Centers, real project number and associated Awards with owning Agency and Fund information. Project Profile information for budget book reporting. 
Approved project information will be sent to BFA since BFA will be used for budgeting for FY23 and FY24</t>
  </si>
  <si>
    <t>Sync Project Structure</t>
  </si>
  <si>
    <t>07/15/2021: The District Doesn't want this integration - they want to do this manually - Sushant and Reddy to discuss</t>
  </si>
  <si>
    <t>I119</t>
  </si>
  <si>
    <t>DOES - GL Data</t>
  </si>
  <si>
    <t>GL data from DOES will be recorded as journal entries into DIFS. This is a new inbound integration which is currently being developed adn tested between DOES and SOAR. They plan to go live in April 2021</t>
  </si>
  <si>
    <t>ESSP</t>
  </si>
  <si>
    <t xml:space="preserve">[11/23/21] Working on functional spec </t>
  </si>
  <si>
    <t>I120</t>
  </si>
  <si>
    <t>DIFS - DOES Employer Unemployment Contribution Refund Payment Response</t>
  </si>
  <si>
    <t>Payment response from DIFS to DOES for Employer Unemployment contribution refund payment response. This is an existing integration with SOAR in production</t>
  </si>
  <si>
    <t>Payment Response</t>
  </si>
  <si>
    <t>I121</t>
  </si>
  <si>
    <t>DIFS - EGMS Payment Response</t>
  </si>
  <si>
    <t>Payment response from DIFS to OSSE EGMS for payment requests (daycare, academy's and institutions). This is an existing integration with SOAR in production</t>
  </si>
  <si>
    <t>09/16/2021: will schedule District review call</t>
  </si>
  <si>
    <t>I122</t>
  </si>
  <si>
    <t>DIFS - DOES PFL Small Business Tax Refunds Payment Response</t>
  </si>
  <si>
    <t>Payment response from DIFS to DOES for PFL small Business tax refunds payment response. This is currently being developed with SOAR and not yet in production.</t>
  </si>
  <si>
    <t>PFLBAS</t>
  </si>
  <si>
    <t>R001</t>
  </si>
  <si>
    <t>Asset Impairment Questionnaire</t>
  </si>
  <si>
    <t>Could Have</t>
  </si>
  <si>
    <t>Chilakamarri, Srinivas</t>
  </si>
  <si>
    <t>Krishna Aravapalli</t>
  </si>
  <si>
    <t>District Owned</t>
  </si>
  <si>
    <t>10/04/2021: Per A2R team, this report is no longer is required in DIFS. A CR will be submitted to descope this</t>
  </si>
  <si>
    <t>Asset Register</t>
  </si>
  <si>
    <t>OTBI</t>
  </si>
  <si>
    <t>Must Have</t>
  </si>
  <si>
    <t>Sriniivas Kompalli</t>
  </si>
  <si>
    <t>Report Resolves a Gap Process</t>
  </si>
  <si>
    <t>Asset Transaction Report</t>
  </si>
  <si>
    <t>Vijay Jampana</t>
  </si>
  <si>
    <t>R004</t>
  </si>
  <si>
    <t xml:space="preserve">Capital Invoice Reconciliation Report </t>
  </si>
  <si>
    <t>11/15/2021: NArayan to confirm by CoB 11/16/2021 if this report can be ready for December Sprint. 
11/8/2021: Met with Jake/Stover, func spec should be completed by EOD 11/8/2021. ETA for Tech Spec is by 11/12/2021
10/04/2021: ETA is to start the requirements/func spec the week of 10/04/2021
10/25/2021: Planning to meet A2R team this week to discuss requirements and review the report that Deloitte has put together and build on those reports</t>
  </si>
  <si>
    <t>Category Reconciliation Report</t>
  </si>
  <si>
    <t>Should Have</t>
  </si>
  <si>
    <t>R006</t>
  </si>
  <si>
    <t>Detail Asset CIP Report</t>
  </si>
  <si>
    <t>11/22/2021: Report should be ready for sprinting in December per schedule
11/15/2021: NArayan to confirm by CoB 11/16/2021 if this report can be ready for December Sprint. 
11/8/2021: Func spec should be completed by 11/17/2021
10/25/2021: Planning to meet A2R team this week to discuss requirements</t>
  </si>
  <si>
    <t>R007</t>
  </si>
  <si>
    <t>Intangible Assets Questionnaire</t>
  </si>
  <si>
    <t>R008</t>
  </si>
  <si>
    <t>Multi Funded Assets Report</t>
  </si>
  <si>
    <t>In Review</t>
  </si>
  <si>
    <t>R009</t>
  </si>
  <si>
    <t>Pollution Remediation Questionnaire</t>
  </si>
  <si>
    <t>R010</t>
  </si>
  <si>
    <t>Service Concession Agreement Questionnaire</t>
  </si>
  <si>
    <t>R011</t>
  </si>
  <si>
    <t>Summarized Asset Closing report</t>
  </si>
  <si>
    <t>Removed from Scope per OY2 Mod</t>
  </si>
  <si>
    <t>R012</t>
  </si>
  <si>
    <t>Summary Asset CIP Report</t>
  </si>
  <si>
    <t>11/22/2021: Report should be ready for sprinting in December per schedule
11/15/2021: NArayan to confirm by CoB 11/16/2021 if this report can be ready for December Sprint. 
11/8/2021: Func spec should be completed by 11/17/2021</t>
  </si>
  <si>
    <t>R013</t>
  </si>
  <si>
    <t xml:space="preserve">"Everything" report </t>
  </si>
  <si>
    <t>R014</t>
  </si>
  <si>
    <t>Bank reconciliation report</t>
  </si>
  <si>
    <t>R015</t>
  </si>
  <si>
    <t>Bank Statement Reconciliation report</t>
  </si>
  <si>
    <t>R016</t>
  </si>
  <si>
    <t>CY Budget vs Historical Actuals report</t>
  </si>
  <si>
    <t>Sid Gayam</t>
  </si>
  <si>
    <t>Venkata NagaBhatla (Ravi)</t>
  </si>
  <si>
    <t xml:space="preserve">01/10/2022: Merged with R137: 12/13/2021: CR(751775) has been logged to move the report to EPM
11/22/2021: Meeting scheduled for tomorrow (11/23) to discuss with Budget team to move the report to EPM
CR is approved to realign this report from ERP to EPM. Narayn to provide resource and schedule for this report </t>
  </si>
  <si>
    <t>R017</t>
  </si>
  <si>
    <t>Due to, Due From report</t>
  </si>
  <si>
    <t>R018</t>
  </si>
  <si>
    <t>ERP and EPM comparison report</t>
  </si>
  <si>
    <t>01/04/2022: Should the ownership be changed to Deloitte from District?
12/13/2021: CR(751775) has been logged to move the report to EPM</t>
  </si>
  <si>
    <t>Expenditure and revenue report</t>
  </si>
  <si>
    <t>Percy Mangwiro</t>
  </si>
  <si>
    <t>10/21/2021 - check with Trinh - scope is changing?  Call 10/22/2021</t>
  </si>
  <si>
    <t>R020</t>
  </si>
  <si>
    <t>Financial Audit report</t>
  </si>
  <si>
    <t>R021</t>
  </si>
  <si>
    <t>Financial Status Report extract</t>
  </si>
  <si>
    <t>02/14/2022: Targeted to complete build this week and start unit testing next week.
01/04/2022: Should the ownership be changed to Deloitte from District?
12/13/2021: CR(751775) has been logged to move the report to EPM
11/29/2021: Narayan to get the CR created to move the report from ERP to EPM
11/22/2021: Meeting scheduled for tomorrow (11/23) to discuss with Budget team to move the report to EPM
11/15/2021: Narayan to confirm if this report can be moved to EPM</t>
  </si>
  <si>
    <t>R022</t>
  </si>
  <si>
    <t>Fund Balance report</t>
  </si>
  <si>
    <t>Goel; Nidhi (OCFO-Contractor)</t>
  </si>
  <si>
    <t>Narayan Ayyagari</t>
  </si>
  <si>
    <t>Plan is to complete the unit testing the week of 8/30/2021</t>
  </si>
  <si>
    <t>R023</t>
  </si>
  <si>
    <t>GL Detail Transaction Extract</t>
  </si>
  <si>
    <t>R024</t>
  </si>
  <si>
    <t>Inovah Verification report</t>
  </si>
  <si>
    <t>Srinivas C.</t>
  </si>
  <si>
    <t>12/23/2021: Plan to merge with R043, will confirm by 12/20
11/29/2021: Narayan to confim with Meg/Subrah if report can be merged with R043 report 
11/22/2021: Narayan to follow up with the team and confirm by 12/6/2021 if this can be merged with R043</t>
  </si>
  <si>
    <t>Budgetary Control Analysis Report</t>
  </si>
  <si>
    <t xml:space="preserve">Non Personnel Service (NPS) Budget Reports </t>
  </si>
  <si>
    <t>Chart of Account Profile Data Report</t>
  </si>
  <si>
    <t>Org/Program report</t>
  </si>
  <si>
    <t>R027</t>
  </si>
  <si>
    <t>Personnel Service (PS) and Non Personnel Service (NPS) expenditure by public school</t>
  </si>
  <si>
    <t>R028</t>
  </si>
  <si>
    <t>Personnel Service (PS) Charges Expenditure report</t>
  </si>
  <si>
    <t>R029</t>
  </si>
  <si>
    <t>School Advances Report</t>
  </si>
  <si>
    <t>Must have</t>
  </si>
  <si>
    <t>R030</t>
  </si>
  <si>
    <t>Special Purpose Revenue Report</t>
  </si>
  <si>
    <t>Subledger Reconciliation Report</t>
  </si>
  <si>
    <t>Tushar Bhansali</t>
  </si>
  <si>
    <t>Devananda Panchumarty</t>
  </si>
  <si>
    <t>02/18/2022: will be reviewed on Friday and sprinted next Tuesday
02/17/2022: Testing in progress
02/10/2022: Testing in Progress. 
02/07/2022 : Tushar and Tej to test the report and confirm
02/03/2022: Tushar is updating the lean spec for layout and also testing the changes
01/27/2022: Bhaskar has gotten feedback from Tushar - Tej meeting tomorrow morning
01/13/2022: Will be sending data to Tushar for review and validation
09/02/2021: This may not be needed?; Submitted to District for approval on 11/23 due by 11/30</t>
  </si>
  <si>
    <t>R032</t>
  </si>
  <si>
    <t>Summer Pay Credit Report for DCPS</t>
  </si>
  <si>
    <r>
      <t xml:space="preserve">Total Budget by fund for Capital Improvement Plan (CIP)
</t>
    </r>
    <r>
      <rPr>
        <sz val="8"/>
        <color rgb="FFFF0000"/>
        <rFont val="Arial"/>
        <family val="2"/>
      </rPr>
      <t xml:space="preserve"> (To be Descoped)</t>
    </r>
  </si>
  <si>
    <t>Total Budget by fund for Capital Improvement Plan (CIP)</t>
  </si>
  <si>
    <t>02/10/2022: CR 759002 for descoping the report per the team
02/07/2022 : Tej to confirm on the descoping of the Report 
01/13/2022: Followup with Tej and Jessica on Func. specs
Jen follow up Rohan - Budget Report?</t>
  </si>
  <si>
    <t>R034</t>
  </si>
  <si>
    <t>Transaction Detail Report</t>
  </si>
  <si>
    <t>R035</t>
  </si>
  <si>
    <t>Variance/Available Balance Report - Budget vs Actuals</t>
  </si>
  <si>
    <t>Unit Testing to be completed by 8/27/2021</t>
  </si>
  <si>
    <t>R036</t>
  </si>
  <si>
    <t xml:space="preserve">Washington Teachers Union Member Accrual Report </t>
  </si>
  <si>
    <t>Interagency</t>
  </si>
  <si>
    <t>Intra-district budget dashboard</t>
  </si>
  <si>
    <t>12/13/2021 (Tej): Met with the District and agreed that this report can be descoped since the requirements can be fulfilled by R085 report. Requested a CR to descope report.</t>
  </si>
  <si>
    <t>R038</t>
  </si>
  <si>
    <t>Intra-district dashboard</t>
  </si>
  <si>
    <t>R039</t>
  </si>
  <si>
    <t>Intra-district fixed costs report</t>
  </si>
  <si>
    <t>Agency Invoice report</t>
  </si>
  <si>
    <t>CR # 739548 is approved to merge R040 and R058</t>
  </si>
  <si>
    <t>AR Statement Report</t>
  </si>
  <si>
    <t>CR being processed to descope as per Eric's email on 1/4 - CR 753833 approved and executed</t>
  </si>
  <si>
    <t>R042</t>
  </si>
  <si>
    <t>Bank ID Funding Report</t>
  </si>
  <si>
    <t>Raghav Goundaram</t>
  </si>
  <si>
    <t>Approved</t>
  </si>
  <si>
    <t>08/17/2021: Removed By CR 730909 - Steam requested this be be replaced by Standar ERP Report - Account Analysis Report - Details in PMC</t>
  </si>
  <si>
    <t>R043</t>
  </si>
  <si>
    <t>Cash Distribution report</t>
  </si>
  <si>
    <t>10/20/2021: R043 is dependent on I009 completing</t>
  </si>
  <si>
    <t>R044</t>
  </si>
  <si>
    <t>Cash report</t>
  </si>
  <si>
    <t>R045</t>
  </si>
  <si>
    <t>Central Collections Unit Report</t>
  </si>
  <si>
    <t xml:space="preserve">Custom Sale of Assets - Revenue Report </t>
  </si>
  <si>
    <t>Raj Amme</t>
  </si>
  <si>
    <t>01/13/2022-Added requested columns and sent data to Raj for testing and validation
12/16/2021 - can this be consilidated with R054</t>
  </si>
  <si>
    <t>Customer Listing report</t>
  </si>
  <si>
    <t>09/20/2021: CR # 739548 approved to descope this report as out of the box meets Districts' requirement
09/09/2021: There is an out of the box report This report is descoped/not needed</t>
  </si>
  <si>
    <t>Descoped</t>
  </si>
  <si>
    <t>R049</t>
  </si>
  <si>
    <t>Customized Dunning Letter Report</t>
  </si>
  <si>
    <t>R050</t>
  </si>
  <si>
    <t>Interest income report</t>
  </si>
  <si>
    <t>Journal Entry Detail report</t>
  </si>
  <si>
    <t>R052</t>
  </si>
  <si>
    <t>Non Sufficient Funds Report</t>
  </si>
  <si>
    <t>11/29/2021: ETA to complete development/unit testing by 12/3
11/22/2021: Demo completed for this report to P2P team, development is close to completion. ETA to complete the development/unit testing is by 12/3/2021
11/15/2021: Narayan to follow up with O2C team the week of 11/15/2021
10/04/2021: meeting scheduled for the week of 10/04; Srini has the required info/requirements for this report
9/27/2021: Received sample report from OTR; CR will be processed to realign this report to P2P. Narayan to follow up with Meg/Subrah for next steps
9/20/2021: Met with O2C team, awaiting for sample from OTR; expecting to get samples from PTR by 9/24/2021
9/13/2021: Awaiting sample report from O2C functional team; meetings scheduled for the week of 9/13/2021
Plan is to start this report the week of 8/30/2021</t>
  </si>
  <si>
    <t>Offset report</t>
  </si>
  <si>
    <t>02/10/2022: Matching R068?  Checking to see if it's the same report - meeting on 02/11/2022 with Murali
02/07/2022: Technical build in Progress. Validating data with Andrew
02/03/2022: Will review the entire design and then schedule approval reviews</t>
  </si>
  <si>
    <t>Receipt Detail report</t>
  </si>
  <si>
    <t>CR being processed to descope as per Eric's email on 1/4 CR753833 approved and executed</t>
  </si>
  <si>
    <t>R055</t>
  </si>
  <si>
    <t>Reserved fund report</t>
  </si>
  <si>
    <t>9/20/2021: Tech spec in process; ETA by 9/24/2021</t>
  </si>
  <si>
    <t>R056</t>
  </si>
  <si>
    <t>Revenue Details report</t>
  </si>
  <si>
    <t>R057</t>
  </si>
  <si>
    <t>Revenue vs Expenditure report</t>
  </si>
  <si>
    <t>Transaction Details Report</t>
  </si>
  <si>
    <t>10/21/21: Andrew updated the requirements in Functional testing</t>
  </si>
  <si>
    <t>R059</t>
  </si>
  <si>
    <t>Unclaimed Assets report</t>
  </si>
  <si>
    <t>10/04/2021: Srini is reviewing the sample reports received from OFT and finalizing the requirements
9/27/2021: ETA for func spec is 10/1/2021. Received sample reports from OFT
9/21/2021: Func spec in process; ETA by 9/24/2021</t>
  </si>
  <si>
    <t>R060</t>
  </si>
  <si>
    <t>AP Data Extraction</t>
  </si>
  <si>
    <t>Gorti; Subrah (OCFO-Contractor)</t>
  </si>
  <si>
    <t>9/13/2021: CR#736797 was approved to conslidate this report with R079
Consolidate with R079 - CR in process and to be discussed during PMO meeting</t>
  </si>
  <si>
    <t>R061</t>
  </si>
  <si>
    <t>Check Hold report</t>
  </si>
  <si>
    <t>Custom 1099 payment data report</t>
  </si>
  <si>
    <t>02/03/2022: This can be sprinted on Monday
02/01/2022: we should be able to sprint this next Wednesday, Feb 9th/keep in Sprint 10
01/25/2022: Addressing comments
01/19/2022: Still discussing the layout with the District - waiting on an approval from Debra Bacon - Anju will send - development will start in parallel
12/21/2021: Moved to Sprint 10 Per the Team
12/07/2021: Walk through scheduled 12/08</t>
  </si>
  <si>
    <t>R063</t>
  </si>
  <si>
    <t>Custom current liabilities report with details</t>
  </si>
  <si>
    <t>Custom Interactive PO Master Report</t>
  </si>
  <si>
    <t>02/08/2022: addressing last two spec comments
02/07/2022: Technical changes completed. Will be resprinted today
02/01/2022: Will be included in Sprint 10 - on 02/07/2022
01/27/2022: Will confirm if it will be Sprint 9 or Sprint 10 tomorrow
01/25/2022:This will moved to Sprint 10 - what the District is looking for Pandu does not have it
01/19/2022: working through one remaining issue - Pandu will update tomorrow
01/13/2022: Was sprinted on 01/12/2022. Changes in design requsted by the district. Pandu and Percy will meet and finalize the design.
12/23/2021: Plan to release to testing by Monday 12/27
12/07/2021: The interactive report is going to be OTBI not BI - there is a need to redesign this report - Jen to follow up with Reddy and Divya</t>
  </si>
  <si>
    <t>R065</t>
  </si>
  <si>
    <t>Custom invoice hold report</t>
  </si>
  <si>
    <t>R066</t>
  </si>
  <si>
    <t>Custom invoice processing time report</t>
  </si>
  <si>
    <t>11/29/2021: func spec in process; ETA to complete func spec by 12/8/2021</t>
  </si>
  <si>
    <t>R067</t>
  </si>
  <si>
    <t>Custom one time payments report</t>
  </si>
  <si>
    <t>10/04/2021: CR to be submitted today (10/04) to PMO
9/27/2021: Narayan to follow up with Subrah if CR is submitted. if not, Narayan will send out an email to PMO with CR details
9/20/2021: CR# to be processed; Meg has confirmed this report is no longer required; Narayan to send out the info to PMO to process the CR.
9/13/2021: Functional spec to be finalized the week of 9/13/2021
Started R081 ahead of schedule; Plan is to start the week of 8/23/2021</t>
  </si>
  <si>
    <t>Custom payment offset report</t>
  </si>
  <si>
    <t>02/17/2022:Keenan to confirm the scope - R053 was sprinted this week - can we descope R068 - Jen will create CR to merge
02/15/2022: We will merge with O2C R053?  Work to get Agency added to R053 and descope R068.  Include additional folks to Thursday meeting
02/10/2022: is this a duplicate of the O2C report R053?  Andrew working with Eric will know by early next week
02/08/2022: Functional Spec completed - shared with Tech team - Bhaskar will start tech work 02/09/2022</t>
  </si>
  <si>
    <t>R069</t>
  </si>
  <si>
    <t>Custom payment register report</t>
  </si>
  <si>
    <t>11/15/2021: Plan is to start this report next week, 11/22/2021
11/8/2021: Plan is to start this report next week, 11/15/2021
10/25/2021: Planning to meet A2R team this week to discuss requirements</t>
  </si>
  <si>
    <t>R070</t>
  </si>
  <si>
    <t>Custom payments due report</t>
  </si>
  <si>
    <t>Custom PO open balances report with accounting and aging</t>
  </si>
  <si>
    <t xml:space="preserve">12/07/2021: Changes in the Specs again from Zemeer - no road blocks anticipated
10/21/21: Spec changed again;Submitted to District for approval on 11/29 due by 12/2; most of the comments were from Subrah as he is OOO till Dec 3rd reached out to Narayan </t>
  </si>
  <si>
    <t>Custom spend report by supplier</t>
  </si>
  <si>
    <t>R073</t>
  </si>
  <si>
    <t>Custom time to payment report</t>
  </si>
  <si>
    <t>12/13/2021: Plan to finish build by 12/24
11/22/2021: Narayan to follow up with updates</t>
  </si>
  <si>
    <t>R074</t>
  </si>
  <si>
    <t>Custom zero dollar invoice report</t>
  </si>
  <si>
    <t>R075 - Swap</t>
  </si>
  <si>
    <t>Detailed Payment Register Report</t>
  </si>
  <si>
    <t>09/03/2021: We had a meeting with the District team and found out that the requirements for the below listed two reports are the same. Narayan’s team has already started report development for R079 (District owned report). Subrah is checking to see if we really need to build R075. For now, R075 is on hold. 
1/19/2022: Determined to be duplicate of R081, no longer needed.</t>
  </si>
  <si>
    <t>R076</t>
  </si>
  <si>
    <t>Encumbrances and Pre-Encumbrances Report</t>
  </si>
  <si>
    <t>Expense Report and P Card invoice details</t>
  </si>
  <si>
    <t>02/17/2022:Pandu working on specs
02/14/2022: Pandu is working on the Func. Spec. Scheduled to complete by end of the week or early next week.</t>
  </si>
  <si>
    <t>R078</t>
  </si>
  <si>
    <t>Invoices workflow status report</t>
  </si>
  <si>
    <t>R079</t>
  </si>
  <si>
    <t>payment/cleared status report by invoice</t>
  </si>
  <si>
    <t>Ayyagari; Narayan (OCFO)</t>
  </si>
  <si>
    <t>9/20/2021: tech spec in process; ETA by 9/23/2021 and then start development
9/13/2021: CR#736797 was approved to conslidate R060, R061, R070 with R079</t>
  </si>
  <si>
    <t>Retainage Report</t>
  </si>
  <si>
    <t>02/07/2022: Percy working on the Techincal changes required from Testing inout by Pandu. PLan to spring next week if not earlier.
02/03/2022: Percy working on this - still planning for sprint next wednesday
02/01/2022: adding more columns per the spec review feedback - aiming for Feb 9
01/27/2022: some requirement changes Pandu is working
01/25/2022: Spec review scheduled for 01/26/2022
01/19/2022: can Anju schedule walk through next week
01/13/2022:Tech specs to be reviewed and status updated
12/16/2021 - got requirements Pandu moving on spec</t>
  </si>
  <si>
    <t>R081</t>
  </si>
  <si>
    <t>Vendor payment extract</t>
  </si>
  <si>
    <t>Bond Reconciliation Report</t>
  </si>
  <si>
    <t>02/14/2022: CR 759315 has been created to move to Phase 2
02/10/2022: Meeting with OBP, have layout, will start specs
02/07/2022: Tej to cofirm on the descoping of the report
01/06/2022: Taking a step back - slightly delayed</t>
  </si>
  <si>
    <t>R083</t>
  </si>
  <si>
    <t>Budget Formulation</t>
  </si>
  <si>
    <t>Capital formulation data extract</t>
  </si>
  <si>
    <t>Budget report this needs to be reassigned; 06/17/2021: Rebaseline will be moved to Phase 2 - will connect with Rohan to get final approval after rebaseline</t>
  </si>
  <si>
    <t>R084</t>
  </si>
  <si>
    <t xml:space="preserve">Capital FTES and positions Report </t>
  </si>
  <si>
    <t>P&amp;G LTD Balances Report</t>
  </si>
  <si>
    <t>06/17/2021: Reports rebaseline based on modifications to contract - new tech resource waiting on laptop</t>
  </si>
  <si>
    <t>R086</t>
  </si>
  <si>
    <t>Capital Report by Project and Subproject</t>
  </si>
  <si>
    <t>R087</t>
  </si>
  <si>
    <t xml:space="preserve">Capital Transaction Detail </t>
  </si>
  <si>
    <t>R089</t>
  </si>
  <si>
    <t>Closed Capital Project Report</t>
  </si>
  <si>
    <t>Krishna Thandra</t>
  </si>
  <si>
    <t>Raghavendar Goundaram</t>
  </si>
  <si>
    <t>10/12/2021 (01/24/2022?)</t>
  </si>
  <si>
    <t>R090</t>
  </si>
  <si>
    <t>Current YTD Actions on Available Allotments data extract</t>
  </si>
  <si>
    <t>10/26/2021 (02/24/2022?)</t>
  </si>
  <si>
    <t>R091</t>
  </si>
  <si>
    <t>Federal Reimbursement Report (SF270)</t>
  </si>
  <si>
    <t>Federal Reimbursement report (SF270)</t>
  </si>
  <si>
    <t>12/13/2021: Krishna working with Tej to complete the needed configurations
11/29/2021: func spec is complete; ETA to complete tech spec is 12/3/2021
11/22/2021: Narayan to follow up with details
10/25/2021: Krishna is creating sample data into DEV5, review standard report and identify changes required for this report; Narayan to confirm ETA
10/04/2021: Met with Krishna to finalize the requirements
9/27/2021: Awaiting for a new P&amp;G resource to be onboarded
9/20/2021: Awaiting for a new P&amp;G resource to be onboarded
9/13/2021: Functional Spec in progress and meetings scheduled for the week of 9/13/2021
Plan is to start this report the week of 8/30/2021</t>
  </si>
  <si>
    <t>R092</t>
  </si>
  <si>
    <t>Fund by Award Report</t>
  </si>
  <si>
    <t>Functional spec is close to finalization. Tech Spec and Report development - planned to start the week of 8/30/2021; behind schedule but will catch up by unit testing</t>
  </si>
  <si>
    <t>R093</t>
  </si>
  <si>
    <t>General Payroll report</t>
  </si>
  <si>
    <t>2/7/2022: The plan is to complete build and UTP this week</t>
  </si>
  <si>
    <t>R094</t>
  </si>
  <si>
    <r>
      <t>Lapse report data extract</t>
    </r>
    <r>
      <rPr>
        <sz val="8"/>
        <color rgb="FFFF0000"/>
        <rFont val="Arial"/>
        <family val="2"/>
      </rPr>
      <t xml:space="preserve"> (To be Descoped)</t>
    </r>
  </si>
  <si>
    <t>Lapse report data extract</t>
  </si>
  <si>
    <t>Maintenance of Effort data extract</t>
  </si>
  <si>
    <t>Subrah Gorti</t>
  </si>
  <si>
    <t>CR  755561</t>
  </si>
  <si>
    <t>R096</t>
  </si>
  <si>
    <t>Master Project Report</t>
  </si>
  <si>
    <t>P&amp;G Billable Report</t>
  </si>
  <si>
    <t>Name updated to P&amp;G BIllable Report (Previously P&amp;G Status report)</t>
  </si>
  <si>
    <t>P&amp;G to GL funds reconciliation report</t>
  </si>
  <si>
    <t>01/13/2022: Maureen is performing Func Testing
11/18/2021: Finding issues on GL side - working on the query - similar to issues on R085 - Srini checking
10/14/2021: Issues found - sent back to DEV</t>
  </si>
  <si>
    <t>R100</t>
  </si>
  <si>
    <t>Total P&amp;G Agency Funding Report</t>
  </si>
  <si>
    <t>11/15/2021: ETA for report completion is end of this week, by 11/19/2021
Functional spec is close to finalization. Tech Spec and Report development - planned to start the week of 8/30/2021; behind schedule but will catch up by unit testing</t>
  </si>
  <si>
    <t>R101</t>
  </si>
  <si>
    <t>Unspent Award/Project Balance Report</t>
  </si>
  <si>
    <t>R102</t>
  </si>
  <si>
    <t>ABC Report Status</t>
  </si>
  <si>
    <t>R103</t>
  </si>
  <si>
    <t>Additional Gross Pay report</t>
  </si>
  <si>
    <t>R104</t>
  </si>
  <si>
    <t>Additional Request report</t>
  </si>
  <si>
    <t>R105</t>
  </si>
  <si>
    <t>Agency Budget before and net of Vacancy Savings</t>
  </si>
  <si>
    <t>R106</t>
  </si>
  <si>
    <t>Agency Submission Report</t>
  </si>
  <si>
    <t>R107</t>
  </si>
  <si>
    <t>Budget Formulation and Prior Year Data extract</t>
  </si>
  <si>
    <t>R108</t>
  </si>
  <si>
    <t>Budget vs Actuals report</t>
  </si>
  <si>
    <t>EPM Unallocated</t>
  </si>
  <si>
    <t>R109</t>
  </si>
  <si>
    <t>Calculation of Year-2 Actual FTEs</t>
  </si>
  <si>
    <t>R110</t>
  </si>
  <si>
    <t>Current Service Funding Level (CSFL) Report</t>
  </si>
  <si>
    <t>R111</t>
  </si>
  <si>
    <t>Debt model report</t>
  </si>
  <si>
    <t>R112</t>
  </si>
  <si>
    <t>District's Proposed by Scenario, ARM Reports for Council</t>
  </si>
  <si>
    <t>R113</t>
  </si>
  <si>
    <t>Districtwide Budget before and net of Vacancy Savings</t>
  </si>
  <si>
    <t>R114</t>
  </si>
  <si>
    <t>Estimated Impact on Operating Report</t>
  </si>
  <si>
    <t>R115</t>
  </si>
  <si>
    <t>Exception Report</t>
  </si>
  <si>
    <t>R116</t>
  </si>
  <si>
    <t>Fin Plan Data Dump (separate column for One-Time)</t>
  </si>
  <si>
    <t>R117</t>
  </si>
  <si>
    <t>LTD Capital Project balances by Funds</t>
  </si>
  <si>
    <t>R118</t>
  </si>
  <si>
    <t>MY budget</t>
  </si>
  <si>
    <t>R119</t>
  </si>
  <si>
    <t>One Time Report  With Comments</t>
  </si>
  <si>
    <t>R120</t>
  </si>
  <si>
    <t>Position Budgeting Data Extract</t>
  </si>
  <si>
    <t>R121</t>
  </si>
  <si>
    <t>Scenario Report</t>
  </si>
  <si>
    <t>R122</t>
  </si>
  <si>
    <t>Special Purpose Revenue (SPR) and Dedicated Taxes Report</t>
  </si>
  <si>
    <t>R123</t>
  </si>
  <si>
    <t>Stand alone expenditure/revenue data extraction</t>
  </si>
  <si>
    <t>R124</t>
  </si>
  <si>
    <t>Treasury Budget Report</t>
  </si>
  <si>
    <t>R125</t>
  </si>
  <si>
    <t>Capital Budget Request by Funding Source</t>
  </si>
  <si>
    <t>R126</t>
  </si>
  <si>
    <t>What-IF Analysis Report</t>
  </si>
  <si>
    <t>R127</t>
  </si>
  <si>
    <t>Budget Enhancements Report</t>
  </si>
  <si>
    <t>R128</t>
  </si>
  <si>
    <t>Fin Plan Assumptions</t>
  </si>
  <si>
    <t>R129</t>
  </si>
  <si>
    <t xml:space="preserve">Position Budgeting Summary Report </t>
  </si>
  <si>
    <t>R130</t>
  </si>
  <si>
    <t>Mayor's Proposed by Scenario (ARM Reports - Mayor's) - Budget and FTEs</t>
  </si>
  <si>
    <t>R131</t>
  </si>
  <si>
    <t>Contingency Fund Report</t>
  </si>
  <si>
    <t>R132</t>
  </si>
  <si>
    <t>Vacancy Savings as a % of Budget</t>
  </si>
  <si>
    <t>R133</t>
  </si>
  <si>
    <t>Adjusted FTE report</t>
  </si>
  <si>
    <t xml:space="preserve">The process to update FTEs is an offline process. The report will be discussed in in the Discovery phase for fit/gap analysis. </t>
  </si>
  <si>
    <t>Approved vs Revised Budget report</t>
  </si>
  <si>
    <t>Mia Kirkwood</t>
  </si>
  <si>
    <t>Mark Vignovich</t>
  </si>
  <si>
    <t>R139</t>
  </si>
  <si>
    <t>Spending Plan Report</t>
  </si>
  <si>
    <t>R140</t>
  </si>
  <si>
    <t xml:space="preserve">Substitute Teachers Payroll Report </t>
  </si>
  <si>
    <t>R141</t>
  </si>
  <si>
    <t>Travel and Tuition Report</t>
  </si>
  <si>
    <t>R142</t>
  </si>
  <si>
    <t>Prior Year Cost Recovery Report</t>
  </si>
  <si>
    <t>Unplanned</t>
  </si>
  <si>
    <t>R143</t>
  </si>
  <si>
    <t>Cash Forecast Report</t>
  </si>
  <si>
    <t>Supplier Expiring Profile Attribute Report</t>
  </si>
  <si>
    <t>02/17/2022: Pandu waiting for inputs on body of template and the email
02/15/2022: The comments from sprinting have been completed - confirm with Meg and Katrina what is getting proposed/team completed
02/10/202: Sprinted on 02/09/2022. Pnadu to update the specs based on inputs from the Sprint call
02/07/2022: Ready to be sprinted this week. 
02/03/2022: Report build for email bursting - wip
02/01/2022: Report as is is ready - Confirmed BI Bursting for the email
01/25/2022: will complete R144 just as the report - maintenance admins can use to report on all suppliers and the CR for the notification has been created - can we use BI bursting or do we call it an
01/13/2022: Report build in Progress for the report part of the requirement</t>
  </si>
  <si>
    <t>Supplier Invoices Report</t>
  </si>
  <si>
    <t>R146</t>
  </si>
  <si>
    <t>Employee/Position Budget vs Actuals Report</t>
  </si>
  <si>
    <t xml:space="preserve">New report. To be rationalized. </t>
  </si>
  <si>
    <t>R148</t>
  </si>
  <si>
    <t>PnG vs GL Budget Report</t>
  </si>
  <si>
    <t>R149</t>
  </si>
  <si>
    <t>Perform Quality Control Check On Original Operating Budget</t>
  </si>
  <si>
    <t>Process related</t>
  </si>
  <si>
    <t>R150</t>
  </si>
  <si>
    <t>Budget Adjustment Report</t>
  </si>
  <si>
    <t>R151</t>
  </si>
  <si>
    <t>Process an Intra-District Budget Request</t>
  </si>
  <si>
    <t>R152</t>
  </si>
  <si>
    <t>Process an Emergency and Contingency Reserve Request</t>
  </si>
  <si>
    <t>R153</t>
  </si>
  <si>
    <t>Process a Section 103/803 Budget Request</t>
  </si>
  <si>
    <t>R154</t>
  </si>
  <si>
    <t>Process a Budget Allocation from a Central Account</t>
  </si>
  <si>
    <t>R155</t>
  </si>
  <si>
    <t>Process a Capital Budget Full Time Equivalent (FTE) Request</t>
  </si>
  <si>
    <t>R156</t>
  </si>
  <si>
    <t>Process an Education Advance/Forward Funding for Education Agencies</t>
  </si>
  <si>
    <t>R157</t>
  </si>
  <si>
    <t>Process an Initial Grant Budget Request</t>
  </si>
  <si>
    <t>R158</t>
  </si>
  <si>
    <t>Carryforward Report - LTD allotments, budgets, etc., by project, award</t>
  </si>
  <si>
    <t>R159</t>
  </si>
  <si>
    <t>Prepare a Quarterly Grant Budget Modification and Activity Report to Congress</t>
  </si>
  <si>
    <t>R160</t>
  </si>
  <si>
    <t>Prepare a Quarterly Grant Lapse Report</t>
  </si>
  <si>
    <t>R161</t>
  </si>
  <si>
    <t>Review a Quarterly Financial Review Process Report</t>
  </si>
  <si>
    <t>R162</t>
  </si>
  <si>
    <t>Perform Quality Control Check on Original Capital Budget and Allotment</t>
  </si>
  <si>
    <t>R163</t>
  </si>
  <si>
    <t>Process a Request to Reallocate Budget between Phases of a Project or from a placeholder project</t>
  </si>
  <si>
    <t>R164</t>
  </si>
  <si>
    <t>Prepare a quartely capital FTE report to Congress</t>
  </si>
  <si>
    <t>R165</t>
  </si>
  <si>
    <t>Prepare a Quarterly Capital Financial Status Report (FSR)</t>
  </si>
  <si>
    <t>R166</t>
  </si>
  <si>
    <t>Process a Bond Requisition Report</t>
  </si>
  <si>
    <t>R167</t>
  </si>
  <si>
    <t>Prepare an Anti-Deficiency Act (ADA) Report to the Board of Review for Anti-Deficiency Violations (BRADV) for the Capital Improvements Program</t>
  </si>
  <si>
    <t>R169</t>
  </si>
  <si>
    <t>Prepare a Quarterly Emergency and Contingency Cash Reserve Report</t>
  </si>
  <si>
    <t>Prepare the Five-Year Financial Plan</t>
  </si>
  <si>
    <t>R172</t>
  </si>
  <si>
    <t>Capital Reallocation Report</t>
  </si>
  <si>
    <t xml:space="preserve">02/14/2022: Will be sprinted tomorrow.
2/7/2022: Planning to complete build, UTP and sprint in Sprint 10
New report. To be rationalized. </t>
  </si>
  <si>
    <t>R173</t>
  </si>
  <si>
    <t>Cy_Budget_Py_Budget_2021</t>
  </si>
  <si>
    <t>R174</t>
  </si>
  <si>
    <t>Everything report used for CBT</t>
  </si>
  <si>
    <t>R175</t>
  </si>
  <si>
    <t>FP Data - With Appr Title 771792fd</t>
  </si>
  <si>
    <t>R176</t>
  </si>
  <si>
    <t>FY2020 app vs FY2021 Prop Budget and FTE  variance report- with fund 581a8686</t>
  </si>
  <si>
    <t>R177</t>
  </si>
  <si>
    <t>LTD Budget Allotment. Expenditures.Encum and unspent balance by fund by phase ONE PROJECT ONLY</t>
  </si>
  <si>
    <t>R178</t>
  </si>
  <si>
    <t>LTD Budget Allotment. Expenditures.Encum and unspent balance by fund by phase</t>
  </si>
  <si>
    <t>R179</t>
  </si>
  <si>
    <t>LTD Budget Allotment. Expenditures.Encum and unspent balance by project Appendix D format</t>
  </si>
  <si>
    <t>R180</t>
  </si>
  <si>
    <t xml:space="preserve">LTD Expenditures - To be used for EOM Ward Reports </t>
  </si>
  <si>
    <t>R181</t>
  </si>
  <si>
    <t>Project Actuals and Encumbrance Transactions, by date of last activity per P.O.</t>
  </si>
  <si>
    <t>R182</t>
  </si>
  <si>
    <t>Trial Balance Report</t>
  </si>
  <si>
    <t>Two R036 I think Trial Balance needs own number</t>
  </si>
  <si>
    <t>Commission Report - SPIN</t>
  </si>
  <si>
    <t>sample report 15 - Commission Report</t>
  </si>
  <si>
    <t>Revenue Estimate comparison by revenue type and by certification period</t>
  </si>
  <si>
    <t>General purpose Non-Tax report</t>
  </si>
  <si>
    <t>sample non-tax revenue report_April_2021 used as sample</t>
  </si>
  <si>
    <t>Paygo and Reverse Paygo budget changes</t>
  </si>
  <si>
    <t>Capital Projects without plan</t>
  </si>
  <si>
    <t>R188 - Descope per CR 749850</t>
  </si>
  <si>
    <t>P&amp;G Billable Expenditures Report</t>
  </si>
  <si>
    <t xml:space="preserve">R188 needs to be marked out of Scope (Phase TBD). 
11/04/2021: Tej to get information from District
Descoped per CR 749850
</t>
  </si>
  <si>
    <t>R189</t>
  </si>
  <si>
    <t>Spending Plans over $10M for all out years by Agency</t>
  </si>
  <si>
    <t>R190</t>
  </si>
  <si>
    <t xml:space="preserve">Prior year cost recovery </t>
  </si>
  <si>
    <t xml:space="preserve">Added per CR 740537 then discovered its duplicate of R142 Agree. If we already have one, we don’t need the 2nd one. Let us delete R190. </t>
  </si>
  <si>
    <t>R191</t>
  </si>
  <si>
    <t>Un-reconciled Pcards</t>
  </si>
  <si>
    <t>02/14/2022: Scheduled to complete Functional and Technical spec this week.
2/7/2022: Functional will be completed this week
CR 740537</t>
  </si>
  <si>
    <t>R192</t>
  </si>
  <si>
    <t>Suppliers registrations pending approval</t>
  </si>
  <si>
    <t>R193</t>
  </si>
  <si>
    <t>P&amp;G Unlinked Projects Report</t>
  </si>
  <si>
    <t>Seshadri K</t>
  </si>
  <si>
    <t>CR 747367</t>
  </si>
  <si>
    <t>R194</t>
  </si>
  <si>
    <t>DIFS Purchase Orders and Requisitions Changed at Year End</t>
  </si>
  <si>
    <t>As Procurement Officer, I want the ability to identify all purchasing transactions adjusted as part of the year-end closing process so that it can be provide to OCP/PASS in an agreed up reporting format.</t>
  </si>
  <si>
    <t>02/01/2022: Keenan will draft and send to Sravana</t>
  </si>
  <si>
    <t>R195</t>
  </si>
  <si>
    <t>DDOT FHWA Billing Text File</t>
  </si>
  <si>
    <t xml:space="preserve">Provide the text file needed to transmit the weekly bill from DDOT to FHWA.  In addition, the data used to create the text file needs to be captured in a template that will populate fields needed to record cash receipts on the large weekly FHWA bill.  </t>
  </si>
  <si>
    <t>02/18/2022: Walk through completed and spec sent for District Approval
02/17/2022: Build completed on 02/16/2022. Testing in Progress.</t>
  </si>
  <si>
    <t>yes</t>
  </si>
  <si>
    <t>Type</t>
  </si>
  <si>
    <t>Status</t>
  </si>
  <si>
    <t>Next Step With</t>
  </si>
  <si>
    <t>Max Date</t>
  </si>
  <si>
    <t>Number of Days</t>
  </si>
  <si>
    <t>Complexity</t>
  </si>
  <si>
    <t># of Days</t>
  </si>
  <si>
    <t>Tech Spec Completion</t>
  </si>
  <si>
    <t>Tech Spec Status</t>
  </si>
  <si>
    <t>Pre-Review</t>
  </si>
  <si>
    <t>First Walkthru Meeting</t>
  </si>
  <si>
    <t>Review Lean Spec(Date send to Dist)</t>
  </si>
  <si>
    <t>Received F/B from District</t>
  </si>
  <si>
    <t>Update Lean spec(Date send for Approval)</t>
  </si>
  <si>
    <t>2nd Round F/B from District</t>
  </si>
  <si>
    <t>Second Review of Lean spec(In-person meeting)</t>
  </si>
  <si>
    <t>Final Updates(Sent to District for Approval)</t>
  </si>
  <si>
    <t>&gt;3 Submission</t>
  </si>
  <si>
    <t>Latest &gt; 3rd Submission Date</t>
  </si>
  <si>
    <t>Approval</t>
  </si>
  <si>
    <t>Status2</t>
  </si>
  <si>
    <t>Status3</t>
  </si>
  <si>
    <t>Approval Date Differs</t>
  </si>
  <si>
    <t>3rd Submission</t>
  </si>
  <si>
    <t>Revisions and Details</t>
  </si>
  <si>
    <t>POC -Del Functional</t>
  </si>
  <si>
    <t>POC - Del Technical</t>
  </si>
  <si>
    <t>Notes</t>
  </si>
  <si>
    <t>Days Review</t>
  </si>
  <si>
    <t>Specification Ready</t>
  </si>
  <si>
    <t>Deloitte</t>
  </si>
  <si>
    <t/>
  </si>
  <si>
    <t>DO NOT UPDATE</t>
  </si>
  <si>
    <t>Remove?</t>
  </si>
  <si>
    <t>if date in past, Occurred, In Future , Scheduled</t>
  </si>
  <si>
    <t>Submitted</t>
  </si>
  <si>
    <t>Received</t>
  </si>
  <si>
    <t>2n Submission</t>
  </si>
  <si>
    <t>2nd Feedback</t>
  </si>
  <si>
    <t>2nd Meeting</t>
  </si>
  <si>
    <t>1st approval - 12-APR
2nd Approval - 26-APR</t>
  </si>
  <si>
    <t>Divya Y</t>
  </si>
  <si>
    <t>Email confirmation on Dec 1st</t>
  </si>
  <si>
    <t>email confirmation on NOV 10th</t>
  </si>
  <si>
    <t>email confirmation on Nov18th</t>
  </si>
  <si>
    <t>Email confirmation on Mar 10th</t>
  </si>
  <si>
    <t>3rd Submission - 17-MAY
F/B - 19-May
4th Submission  - 21 - May
Final Approval - 24-MAY</t>
  </si>
  <si>
    <t>2nd Walkthru - 28 APR
Refunds design finalization delay occurred
4th Submission - 6 JUL
Final Approval  - 14 JUL</t>
  </si>
  <si>
    <t>1st submission for review - 12 May
4th Submission - 16 JUL
Approval - 16th JUL</t>
  </si>
  <si>
    <t>Approved - 06AUG</t>
  </si>
  <si>
    <t>Adil</t>
  </si>
  <si>
    <t>Submission due from deloitte</t>
  </si>
  <si>
    <t>Email confirmation on 23rd Jun</t>
  </si>
  <si>
    <t>Approval - 23rd JUL</t>
  </si>
  <si>
    <t>Email confirmation on Jul 12th</t>
  </si>
  <si>
    <t>Approval - 12th Jul</t>
  </si>
  <si>
    <t>Email confirmation on Nov 20th</t>
  </si>
  <si>
    <t>Email confirmation on Apr 1st</t>
  </si>
  <si>
    <t>Walkthrough Scheduled</t>
  </si>
  <si>
    <t>Email confirmation on Jun 25th</t>
  </si>
  <si>
    <t>Approval - 18th May</t>
  </si>
  <si>
    <t>on hold till Agency acccount process demo is complete; Andrew to update next week</t>
  </si>
  <si>
    <t>approved - 17-AUG</t>
  </si>
  <si>
    <t>Approved - 25-AUG</t>
  </si>
  <si>
    <t>due on 18-AUG</t>
  </si>
  <si>
    <t>Approval  - 24th Jun</t>
  </si>
  <si>
    <t>N/a</t>
  </si>
  <si>
    <t>Due by 6-DEC</t>
  </si>
  <si>
    <t>Discussion with DMV completed</t>
  </si>
  <si>
    <t>Fayaz to have meeting with DMV to clarify error handling</t>
  </si>
  <si>
    <t>District</t>
  </si>
  <si>
    <t>13-Aug - Subrah wants an open item for the embedded deck - reprocess
17-AUG Approved</t>
  </si>
  <si>
    <t>Final approval with open items - 03 SEP 2021</t>
  </si>
  <si>
    <t>Sravana</t>
  </si>
  <si>
    <t xml:space="preserve">16-Aug - One additional comment by Subrah </t>
  </si>
  <si>
    <t>Approval  - 12th Jul</t>
  </si>
  <si>
    <t>2nd in-person meeting on Aug 13th</t>
  </si>
  <si>
    <t xml:space="preserve">Meeting with Subrah and Meg scheduled on 27-JUL since Meg was out 
Meeting held on 2-AUG, more comments provided
Nirmala and Murali - provided all updates from comments recv'd during meeting
Aug 13 - One to one meeting with Meg and Subrah - 1099
Aug 30 - Approved
</t>
  </si>
  <si>
    <t>Email confirmation on Jul 20th</t>
  </si>
  <si>
    <t>4th Submission - District has open issues - conducted a meeting - 15th JUL
5th Submission - 20th JUL
Approval on 20th JUL</t>
  </si>
  <si>
    <t>20-SEP sent to district
21- SEP came back with more comments</t>
  </si>
  <si>
    <t>Eric approved the final comment, Anu approved the Spec on 27Jul2021</t>
  </si>
  <si>
    <t>1st Walkthrough Complete</t>
  </si>
  <si>
    <t>Extended dead line for review for Subrah and Meg - Dec 9th</t>
  </si>
  <si>
    <t>752 transaction PS</t>
  </si>
  <si>
    <t>1st Submission</t>
  </si>
  <si>
    <t>Send to PASS team for confirmation on 23-SEP, Sreenath,Adi,Ajah,Maijo and Siva</t>
  </si>
  <si>
    <t>4th- Submission - 12-JUL
2nd meeting with District -16-JUL
Final acceptance by Subrah - 19-JUL
Approved by Anu - 19-JUL</t>
  </si>
  <si>
    <t>Phani</t>
  </si>
  <si>
    <t>Functional design change delays</t>
  </si>
  <si>
    <t>Approval - 4th JUN
Certain delays due to doc access issues for the DOES team</t>
  </si>
  <si>
    <t>16-JUL - one to one call with District
4th Submission - 22nd Jul
Aug 5 - Murali submitted updated doc
Aug 10- Back with more comments from Subrah and Meg
Aug 13 - One to one meeting with Meg and Subrah - 1099
Aug 30 - Approved; Ms Bacon</t>
  </si>
  <si>
    <t>On hold till Ms Bacon is back - 1099 issue</t>
  </si>
  <si>
    <t>9/16/2021 - one to one discussion
20-SEP internal meeting ; updated spec send on 10/3</t>
  </si>
  <si>
    <t>15-OCT -SOAR 752 trans updated 
18-OCT - more comments came back
26-Oct another submission - confirmation from Meg/Subrah on 27th</t>
  </si>
  <si>
    <t>Prasad and Nirmala</t>
  </si>
  <si>
    <t>Approved - 18-AUG</t>
  </si>
  <si>
    <t>17-May - another submission to District
17th May - Sean provided more comments
Came back from District(Sean) with comments ; 6/3- Subrah confirmed; Vijay will confirm after the integration meeting
This is APPROVED on 17-Jun-2021 with the following condition
1)	Please add the following verbiage in Open Item
2)	Please add the verbiage as an Action Item in PMC and let us know action item #
Verbiage:-
The Global Error Handling Framework Document will be designed to handle an End-to-End Error Handling Solution for the DIFS project: inclusive of Error Lifecycle for each DIFS System Component (OIC, DBCS, ERP, EPM and ODI).  The error handler will address  batch record processing and accommodate reprocessing of records if there failure in case of all or none scenario. It will ensure that batch processes must be restartable. 
Email confirmation on Jun6th</t>
  </si>
  <si>
    <t>Zameer</t>
  </si>
  <si>
    <t>12//16/2021</t>
  </si>
  <si>
    <t>18-AUG close loop</t>
  </si>
  <si>
    <t>Email confirmation on Oct 29th</t>
  </si>
  <si>
    <t>Approval - 20-Aug</t>
  </si>
  <si>
    <t>30-JUL approved</t>
  </si>
  <si>
    <t>Due on 29-JUL</t>
  </si>
  <si>
    <t>n/A</t>
  </si>
  <si>
    <t>Final Submission</t>
  </si>
  <si>
    <t>On hold for now -Tej</t>
  </si>
  <si>
    <t>Email confirmation on Aug 16th</t>
  </si>
  <si>
    <t>approved- 16-Aug</t>
  </si>
  <si>
    <t>Lean spec back by Aug 12</t>
  </si>
  <si>
    <t>Checked with Randall - they are checking each one.</t>
  </si>
  <si>
    <t>n/a</t>
  </si>
  <si>
    <t>approved</t>
  </si>
  <si>
    <t>2nd Submission</t>
  </si>
  <si>
    <t>Ontrack (Active)</t>
  </si>
  <si>
    <t>Active</t>
  </si>
  <si>
    <t>Not Submitted</t>
  </si>
  <si>
    <t>Zemeer Padikkal</t>
  </si>
  <si>
    <t>Offtrack (Active)</t>
  </si>
  <si>
    <t>1st Submission Feedback Received</t>
  </si>
  <si>
    <t xml:space="preserve">10/21/21: Spec changed again;Submitted to District for approval on 11/29 due by 12/2; most of the comments were from Subrah as he is OOO till Dec 3rd reached out to Narayan </t>
  </si>
  <si>
    <t>Pandu</t>
  </si>
  <si>
    <t>09/30/2021: Still in discussion</t>
  </si>
  <si>
    <t>Phani Vajjhala</t>
  </si>
  <si>
    <t>11/11/2021: Not in Scope?
On Hold</t>
  </si>
  <si>
    <t>Receive daily bai2 files for bank account reconciliation. 
It comes from banks. It will be multiple banks. This has been updated from Kyriba to Banks as process has changed. The files from banks will be consumed by both Kyriba and ERP.</t>
  </si>
  <si>
    <t xml:space="preserve">11/04/2021: Functional folks doing the configuration - scheduling the job to run to pick up the file - will test
</t>
  </si>
  <si>
    <t>11/04/2021: Reddy sending to Rohan</t>
  </si>
  <si>
    <t>Complete</t>
  </si>
  <si>
    <t>2nd Walkthrough Complete</t>
  </si>
  <si>
    <t>11/06/202</t>
  </si>
  <si>
    <t>11/04/2021: working with agency to clarify</t>
  </si>
  <si>
    <t>Oracle Planning - Project Budget</t>
  </si>
  <si>
    <t>11/12/2021 - Ahmed will provide sample file on 11/12 on Dev7. Testing is still 75% as the new file format need to be validated and tested</t>
  </si>
  <si>
    <t>Upcoming (2 Weeks)</t>
  </si>
  <si>
    <t>federal Reimbursement report</t>
  </si>
  <si>
    <t>Supplier Submitted Invoices through Portal Report</t>
  </si>
  <si>
    <t>11/18/2021: Schedule the review
10/19/2021: Report Name Change: Current Name: DIFS Supplier Submitted Invoices through Portal Report
New Name: DIFS Supplier Invoices Report</t>
  </si>
  <si>
    <t>Ist Submission</t>
  </si>
  <si>
    <t>11/18/2021: Finding issues on GL side - working on the query - similar to issues on R085 - Srini checking
10/14/2021: Issues found - sent back to DEV</t>
  </si>
  <si>
    <t>Not Planned to Start Yet</t>
  </si>
  <si>
    <t>Intra-District</t>
  </si>
  <si>
    <t>Not Started (Active)</t>
  </si>
  <si>
    <t>Jessica Rubin began writing functional spec for custom report with RICE ID 33</t>
  </si>
  <si>
    <t>09/02/2021: This may not be needed?; Submitted to District for approval on 11/23 due by 11/30</t>
  </si>
  <si>
    <t>10/21/2021: issue identified will work with Percy on the issue</t>
  </si>
  <si>
    <t>2nd Submission Feedback Received</t>
  </si>
  <si>
    <t>Reddy</t>
  </si>
  <si>
    <t>O2C</t>
  </si>
  <si>
    <t>1/17/2022 - Opened an SR with Oracle; Solution not achievable via API; May have to revisit the approach</t>
  </si>
  <si>
    <t>RICE Objects</t>
  </si>
  <si>
    <t>Sept 2020</t>
  </si>
  <si>
    <t>Oct 2020</t>
  </si>
  <si>
    <t>Nov 2020</t>
  </si>
  <si>
    <t>Dec 2020</t>
  </si>
  <si>
    <t>Jan 2021</t>
  </si>
  <si>
    <t>Feb 2021</t>
  </si>
  <si>
    <t>March 2021</t>
  </si>
  <si>
    <t>April 2021</t>
  </si>
  <si>
    <t>May 2021</t>
  </si>
  <si>
    <t>June 2021</t>
  </si>
  <si>
    <t>July 2021</t>
  </si>
  <si>
    <t>August 2021</t>
  </si>
  <si>
    <t>Sept 2021</t>
  </si>
  <si>
    <t>Oct 2021</t>
  </si>
  <si>
    <t>Nov 2021</t>
  </si>
  <si>
    <t>Dec 2021</t>
  </si>
  <si>
    <t>Jan 2022</t>
  </si>
  <si>
    <t>Feb 2022</t>
  </si>
  <si>
    <t>March 2022</t>
  </si>
  <si>
    <t>April 2022</t>
  </si>
  <si>
    <t>May 2022</t>
  </si>
  <si>
    <t>Total by RICE</t>
  </si>
  <si>
    <t>Progress</t>
  </si>
  <si>
    <t>For Reference Only</t>
  </si>
  <si>
    <t>Target</t>
  </si>
  <si>
    <t>Actual</t>
  </si>
  <si>
    <t>Remaining</t>
  </si>
  <si>
    <t>Planned</t>
  </si>
  <si>
    <t>How to update Burndown charts</t>
  </si>
  <si>
    <t>Conversions</t>
  </si>
  <si>
    <t>Functional Spec</t>
  </si>
  <si>
    <t>1. Copy AH and Paste Formula into AI to update Burndown charts</t>
  </si>
  <si>
    <t>Technical Spec</t>
  </si>
  <si>
    <t>How to Update the Circle Progress charts</t>
  </si>
  <si>
    <t>1. Copy Column AB(Target) as Formula to Column AC(Actual) every month</t>
  </si>
  <si>
    <t>Test</t>
  </si>
  <si>
    <t>2. Column AK (As of Date), edit the date for the Phase 1 Burndown every week</t>
  </si>
  <si>
    <t>Total:</t>
  </si>
  <si>
    <t>For Burndown Charts</t>
  </si>
  <si>
    <t xml:space="preserve">Month </t>
  </si>
  <si>
    <t>Initial Count</t>
  </si>
  <si>
    <t>Planned Progress</t>
  </si>
  <si>
    <t>Actual  Progress</t>
  </si>
  <si>
    <t>&lt;- Fill this every month with the formula from Column AB</t>
  </si>
  <si>
    <t>Aug 2021</t>
  </si>
  <si>
    <t>Mar 2022</t>
  </si>
  <si>
    <t>Apr 2022</t>
  </si>
  <si>
    <t xml:space="preserve"> - </t>
  </si>
  <si>
    <t>Please Update Very Carefully or contact PMO for latest</t>
  </si>
  <si>
    <t>Sum of Estimated Total</t>
  </si>
  <si>
    <t>Sum of Actual Total</t>
  </si>
  <si>
    <t>Sum of Expected Total</t>
  </si>
  <si>
    <t>Sum of Estimated Spec</t>
  </si>
  <si>
    <t>Sum of Actual Spec</t>
  </si>
  <si>
    <t>Sum of Expected Spec</t>
  </si>
  <si>
    <t>Sum of Estimated Build/Unit</t>
  </si>
  <si>
    <t>Sum of Actual Build/Unit</t>
  </si>
  <si>
    <t>Sum of Expected Buil/Unit</t>
  </si>
  <si>
    <t>RICE Object</t>
  </si>
  <si>
    <t>Actual Overall</t>
  </si>
  <si>
    <t>Planned Overall</t>
  </si>
  <si>
    <t>Difference</t>
  </si>
  <si>
    <t>Actual Lean Specs</t>
  </si>
  <si>
    <t>Planned Lean Specs</t>
  </si>
  <si>
    <t>Actual Build/Test</t>
  </si>
  <si>
    <t>Planned Build/Test</t>
  </si>
  <si>
    <t>Report(Deloitte)</t>
  </si>
  <si>
    <t>^Overall % Behind</t>
  </si>
  <si>
    <t>^Overall Spec Behind</t>
  </si>
  <si>
    <t>^Overall Build/Test Behind</t>
  </si>
  <si>
    <t>Report(District)</t>
  </si>
  <si>
    <t>1. Copy Column AH(Target) as Formula to Column AI(Actual) every month</t>
  </si>
  <si>
    <t>2. Column AO (As of Date),  edit the date for the Phase 1 Burndown every week</t>
  </si>
  <si>
    <t>Remaining Conversion Activities</t>
  </si>
  <si>
    <t>&lt;- Fill this every month with the formula from Column AH</t>
  </si>
  <si>
    <t>Remaining Lean Spec Activities</t>
  </si>
  <si>
    <t>Mar 2021</t>
  </si>
  <si>
    <t>Remaining Build/Test Activities</t>
  </si>
  <si>
    <t>Order</t>
  </si>
  <si>
    <t>Functional Status</t>
  </si>
  <si>
    <t>Sample Received, No Sample Provided, No Sample Expected (Future State)</t>
  </si>
  <si>
    <t>Owner</t>
  </si>
  <si>
    <t>Future Report ID</t>
  </si>
  <si>
    <t>Count</t>
  </si>
  <si>
    <t>Current Status2</t>
  </si>
  <si>
    <t>Merge</t>
  </si>
  <si>
    <t>Added additional fields to R085. Combined to R085, renamed to P&amp;G LTD  Balances Report</t>
  </si>
  <si>
    <t>Sample Received</t>
  </si>
  <si>
    <t>R085 - P&amp;G LTD Balances Report</t>
  </si>
  <si>
    <t>No Sample Provided</t>
  </si>
  <si>
    <t>Capital LTD Balances Report</t>
  </si>
  <si>
    <t>Completed</t>
  </si>
  <si>
    <t>Keep</t>
  </si>
  <si>
    <t>Func 100 tech 75%</t>
  </si>
  <si>
    <t>Combined into R051 - Journal Entry Detail Report</t>
  </si>
  <si>
    <t>R051 - Journal Entry Detial Report</t>
  </si>
  <si>
    <t>Combined with R019 Expenditure and Revenue Report</t>
  </si>
  <si>
    <t>R019 - Expenditure vs. Revenue Report</t>
  </si>
  <si>
    <t>In Progress</t>
  </si>
  <si>
    <t>Func 100 current tech</t>
  </si>
  <si>
    <t>Combined with R025 Budgetary Control Analysis Report</t>
  </si>
  <si>
    <t>R025 - Budgetary Control Analysis Report</t>
  </si>
  <si>
    <t>Future-state report</t>
  </si>
  <si>
    <t>No Sample Expected</t>
  </si>
  <si>
    <t>Func 75%</t>
  </si>
  <si>
    <t>P&amp;G Status Report</t>
  </si>
  <si>
    <t>Not Started</t>
  </si>
  <si>
    <t>Turn to a P&amp;G billable report</t>
  </si>
  <si>
    <t>Push</t>
  </si>
  <si>
    <t>Func 100% current tech</t>
  </si>
  <si>
    <t>Anil</t>
  </si>
  <si>
    <t>Resolves an Identified GAP</t>
  </si>
  <si>
    <t>Provided</t>
  </si>
  <si>
    <t>P2P Resource</t>
  </si>
  <si>
    <t>Should be a PnG/FA report</t>
  </si>
  <si>
    <t>Data dumps with pivot tables in excel, could be conslidated into one report</t>
  </si>
  <si>
    <t>Not provided, but related to offset</t>
  </si>
  <si>
    <t>Report TBD 1</t>
  </si>
  <si>
    <t>Placeholder</t>
  </si>
  <si>
    <t>Adding in Placeholder Reports to be determined at a date no later than the development start date to hit threshold of 37 ERP Reports. District could also choose 5 reports to shift to Deloitte at this Time.</t>
  </si>
  <si>
    <t>Report TBD 2</t>
  </si>
  <si>
    <t>Report TBD 3</t>
  </si>
  <si>
    <t>Report TBD 4</t>
  </si>
  <si>
    <t>Report TBD 5</t>
  </si>
  <si>
    <t>Discuss with Product Owners</t>
  </si>
  <si>
    <t>Not a formal report. Sample consists of screenshots of SOAR screens and excel templates.</t>
  </si>
  <si>
    <t>Shift to EPM Phase 2 Budget Formulation</t>
  </si>
  <si>
    <t>Not an ERP report</t>
  </si>
  <si>
    <t>B2R Comment: "There is no formal report in the legacy system. It is just a template that can be developed to reconcile bank to book"</t>
  </si>
  <si>
    <t>Duplicate to EPM Report</t>
  </si>
  <si>
    <t>Aligns with I162 in EPM Scope</t>
  </si>
  <si>
    <t>B2R Comment: "Ad-hoc report today, no formal report from legacy. It is an adhoc report an accountant runs based on his/her need."</t>
  </si>
  <si>
    <t>B2R Comment: "No information about this report. Not sure who provided it"</t>
  </si>
  <si>
    <t>Not a formal report, but a dashboard in a specific reporting tool today</t>
  </si>
  <si>
    <t>Not a formal report. Dashboard in from an external reporting tool.</t>
  </si>
  <si>
    <t>Not a report from the system. Template that is filled out with data from SOAR.</t>
  </si>
  <si>
    <t>Leverage CFO$olve during Phase 1 due to requirement on Formulated Budget and Actual Data</t>
  </si>
  <si>
    <t>Not an ERP report, contains employee and position data</t>
  </si>
  <si>
    <t>EPM Phase 2 (Budget Formulation)</t>
  </si>
  <si>
    <t>Producer</t>
  </si>
  <si>
    <t>Consumer</t>
  </si>
  <si>
    <t>RICEW ID</t>
  </si>
  <si>
    <t>Functional Process
Area</t>
  </si>
  <si>
    <t>DataSource Name</t>
  </si>
  <si>
    <t>Automated / Manual</t>
  </si>
  <si>
    <t>Manual Intervention Required</t>
  </si>
  <si>
    <t>Process</t>
  </si>
  <si>
    <t xml:space="preserve">Complexity </t>
  </si>
  <si>
    <t>Frequency</t>
  </si>
  <si>
    <t>DAFRIN</t>
  </si>
  <si>
    <t>New/Existing</t>
  </si>
  <si>
    <t>Integration
Style</t>
  </si>
  <si>
    <t>ERP/Oracle Planning
Interface Type</t>
  </si>
  <si>
    <t>Interface Counter</t>
  </si>
  <si>
    <t>Interface Agency Type</t>
  </si>
  <si>
    <t>Permanent
/Temporary</t>
  </si>
  <si>
    <t>User Story</t>
  </si>
  <si>
    <t>Verified (Yes/No) - Final As of Now</t>
  </si>
  <si>
    <t>Product/Tools</t>
  </si>
  <si>
    <t>Mode of Connection in SOAR</t>
  </si>
  <si>
    <t>Mode of Connection in DIFS</t>
  </si>
  <si>
    <t>Automated</t>
  </si>
  <si>
    <t>Bi-Weekly-By Payroll Group</t>
  </si>
  <si>
    <t>Existing</t>
  </si>
  <si>
    <t>Global</t>
  </si>
  <si>
    <t>Permanent</t>
  </si>
  <si>
    <t>Phase1</t>
  </si>
  <si>
    <t>Sprint4</t>
  </si>
  <si>
    <t>B2R-042</t>
  </si>
  <si>
    <t>Need to document business rules to transform and interface payroll cost data from PeopleSoft into Oracle. This includes compliance with chart of mapping rules and desired accounting entries for various data elements of payroll costs file. FBDI needs to be created and transformed from PS format before uploading it.
Fed Pensioners payroll was merged with this as no payments are issued</t>
  </si>
  <si>
    <t>Yes - We need it</t>
  </si>
  <si>
    <t>OIC &amp; SFTP</t>
  </si>
  <si>
    <t>This interface will be updated to new file format and COA. Based on OIC capability (file &amp; ftp adapters, REST service invocation for COA, mapping etc.) and file size limitations OIC is best suited.</t>
  </si>
  <si>
    <t>Semi-Automated</t>
  </si>
  <si>
    <t>Monthly</t>
  </si>
  <si>
    <t>B2R-091</t>
  </si>
  <si>
    <t>For monthly they take the last files from a pay group and load it manually via DAFRIN. Currently there are manual tasks including number of days, applying percentage and uploading the data thru DAFRIN into SOAR. B2R core team agreed to continue manual payroll costs accrual process in future state as well accepting FBDI worksheet will replace DAFRIN.  In future this will be semi-automated. All these files need to go through a cross-walk and converted into FBDI before automatically getting uploaded into ERP. The Yearly Payroll Cost Accrual file/s will need to go through a COA cross-walk and converted into FBDI before automatically getting uploaded into ERP."</t>
  </si>
  <si>
    <t>This is a semi automated interface. Based on OIC capability (file &amp; ftp adapters, mapping etc.) and file size limitations OIC is best suited.</t>
  </si>
  <si>
    <t>Manual upload Process</t>
  </si>
  <si>
    <t>Yearly</t>
  </si>
  <si>
    <t>B2R-092</t>
  </si>
  <si>
    <t>This is currently send as zip file manually and DAFRIN is created for loading. Currently there are manual tasks including number of days, applying percentage, updating account attributes and uploading the data thru DAFRIN into SOAR. B2R core team agreed to continue manual payroll costs accrual process in future state as well accepting FBDI worksheet will replace DAFRIN.
The Yearly Payroll Cost Accrual file/s will need to go through a COA cross-walk and converted into FBDI before automatically getting uploaded into ERP."</t>
  </si>
  <si>
    <t>This is a semi automated interface.Based on OIC capability (file &amp; ftp adapters, mapping etc.) and file size limitations OIC is best suited.</t>
  </si>
  <si>
    <t>Daily</t>
  </si>
  <si>
    <t>B2R-010</t>
  </si>
  <si>
    <t>This will need mapping of future state DIFS COA structure to COA of acceptable to PeopleSoft. File needs to be created and sent on a regular basis from oracle ERP format to PeopleSoft format.</t>
  </si>
  <si>
    <t xml:space="preserve"> Yes - We need it</t>
  </si>
  <si>
    <t>First time load and then incremental. As incremantal load won't be much OIC will be used. Based on OIC capability (file &amp; ftp adapters, mapping etc.) and file size limitations OIC is best suited.</t>
  </si>
  <si>
    <t>Granted acces to SOAR profiles</t>
  </si>
  <si>
    <t>B2R-146</t>
  </si>
  <si>
    <t>Currently an Extract is sent manually and converted into DAFRIN manually before loading them into SOAR. 
For DIFS cross-walks needs to happen before  FBDI upload.</t>
  </si>
  <si>
    <t>Need to check with Accounting operations during implementation</t>
  </si>
  <si>
    <t>This is a semi automated interface. Based on OIC capability (file &amp; ftp adapters, mapping ect.) and file size limitations OIC is best suited.</t>
  </si>
  <si>
    <t>B2R-147</t>
  </si>
  <si>
    <t>Currently an Extract is sent manually and converted into DAFRIN manually before loading them into SOAR. For DIFS cross-walks needs to happen before FBDI upload.</t>
  </si>
  <si>
    <t>Annually</t>
  </si>
  <si>
    <t>B2R-148</t>
  </si>
  <si>
    <t>Currently an Extract is sent manually and converted into DAFRIN manually before loading them into SOAR. This will need calculation of over-collection and implementing business rules for re-allocation.</t>
  </si>
  <si>
    <t>B2R-149</t>
  </si>
  <si>
    <t>Currently an Extract is sent manually and converted into DAFRIN manually before loading them into SOAR</t>
  </si>
  <si>
    <t>Need to check with Ginny Brant (KT0)during implementation</t>
  </si>
  <si>
    <t>O2C-137
O2C-054
O2C-071
O2C-041</t>
  </si>
  <si>
    <t>Merged the two iNOVAH files as one interface as they are the same format and have same data</t>
  </si>
  <si>
    <t>Volume is not that high and based on OIC capability (file &amp; ftp adapters, mapping etc.) and file size limitations OIC is best suited.</t>
  </si>
  <si>
    <t>As Needed</t>
  </si>
  <si>
    <t>Sprint5</t>
  </si>
  <si>
    <t>O2C-151</t>
  </si>
  <si>
    <t xml:space="preserve">These are journal entry booking for bonds, debts etc. Need to confirm with JoseLuis If this will be in Kyriba. If it is then remove this interface. If not in Kyriba then this stays
</t>
  </si>
  <si>
    <t xml:space="preserve"> Yes - We need it (further discussion needed to confirm integration between KYRIBA and ERP)</t>
  </si>
  <si>
    <t>Banks - Bank Statements Reconciliation</t>
  </si>
  <si>
    <t>ATO</t>
  </si>
  <si>
    <t>O2C-088</t>
  </si>
  <si>
    <t>Updated this from Kyriba to Banks. The flow has changed. These files from banks will be consumed by both Kyriba and ERP</t>
  </si>
  <si>
    <t xml:space="preserve"> Yes - We need it </t>
  </si>
  <si>
    <t>OIC is best suited with it's file and ftp 
adapters. The data volume is manageable and within OIC file size limitations</t>
  </si>
  <si>
    <t>I013</t>
  </si>
  <si>
    <t>Webservice</t>
  </si>
  <si>
    <t>O2C-078
O2C-070</t>
  </si>
  <si>
    <t>Currently a manual process- to be automated</t>
  </si>
  <si>
    <t>Yes - We need it (need to discuss with functional team)</t>
  </si>
  <si>
    <t>Sprint4
Sprint5</t>
  </si>
  <si>
    <t>O2C-072
O2C-073</t>
  </si>
  <si>
    <t>O2C-074</t>
  </si>
  <si>
    <t>I016</t>
  </si>
  <si>
    <t>O2C-091</t>
  </si>
  <si>
    <t>Currently a manual process- to be automated. Merged Real Property Lockbox payments interface with this one.</t>
  </si>
  <si>
    <t>OIC is best suited with it's file and ftp 
adapters. The data volume is manageable within OIC</t>
  </si>
  <si>
    <t>Phase2</t>
  </si>
  <si>
    <t>Sprint8</t>
  </si>
  <si>
    <t>BUD-061</t>
  </si>
  <si>
    <t xml:space="preserve">Data volume is not that high. OIC is best suited with it's file, ftp adapter, mapping and transformation capabilities.This is as per what we know as of now. </t>
  </si>
  <si>
    <t>BUD-150
BUD-151</t>
  </si>
  <si>
    <t>Need to convert PeopleSoft data into Oracle Planning format and there is crosswalk</t>
  </si>
  <si>
    <t>OIC, DBCS &amp; SFTP</t>
  </si>
  <si>
    <t>Based on the Positon design discussion and requirements. Data volume is not high and files will be in CSV format. DBCS to store and compare previous run batch data.</t>
  </si>
  <si>
    <t>Manual upload Process  BFA</t>
  </si>
  <si>
    <t>OIC, DBCS, &amp; SFTP</t>
  </si>
  <si>
    <t>Based on the Employee design discussion and requirements. Data volume is not high and files will be in CSV format. DBCS to store and compare previous run batch data.</t>
  </si>
  <si>
    <t>Based on the previous Positon &amp; design discussion and requirements. Data volume is not high and files will be in CSV format. DBCS to store and compare previous run batch data.</t>
  </si>
  <si>
    <t>Update award fund, funding amount and funding amount summary from Oracle Planning to Oracle PPM. Decision based on proms and grams replacement.  Need to be valdated for phase1 or phase2</t>
  </si>
  <si>
    <t>Sprint2</t>
  </si>
  <si>
    <t>P&amp;G-135
P&amp;G-002
BUD-162</t>
  </si>
  <si>
    <r>
      <t xml:space="preserve">Transformation will be required to create the PPM data in ERP format ; Needed for Budget Execution; When we do BF, we are formulating on FY22.  The second interface of funding amount summary merged with this one as per Rohan's feedback as he feels its one webservice.
</t>
    </r>
    <r>
      <rPr>
        <i/>
        <sz val="8"/>
        <rFont val="Arial"/>
        <family val="2"/>
      </rPr>
      <t>Preconstruction - As per the feedback during preconstruction this interface is needed. Accoridng to the email from Rohan on 10/28.</t>
    </r>
  </si>
  <si>
    <t>OIC</t>
  </si>
  <si>
    <t>OIC is best suited as this will be implemented 
using the out of box Webservice REST APIs. REST Adapter and Transformation/Mapping capability of OIC will be leveraged to implement this interface.</t>
  </si>
  <si>
    <t>BUD-029
BUD-153</t>
  </si>
  <si>
    <t>Confirmed by Chris and Randall that this is needed.</t>
  </si>
  <si>
    <t>Built-In-Adapter</t>
  </si>
  <si>
    <t>Built In Adapter from Oracle. Involves
configuration and testing in both EPM and ERP.</t>
  </si>
  <si>
    <t>BUD-029</t>
  </si>
  <si>
    <t xml:space="preserve">This includes the PS and NPS details. The PS details would have employee and position information, adding to the complexity. </t>
  </si>
  <si>
    <t>Internal integration between DIFS Oracle Cloud apps. OIC is best suited as in the future we may have built-in adatpers and easier to transition if needed.</t>
  </si>
  <si>
    <t>BUD-154</t>
  </si>
  <si>
    <t>Multiple interfaces needed for the CoA segments. Made it low as most of the dev done in preconstruction. Need to update for one or two segments during implementation</t>
  </si>
  <si>
    <t>Based on the internal design discussion and requirements. Data volume is not high and files will be in CSV format. Incremental data will  be low volume.</t>
  </si>
  <si>
    <t>Built-In-Adatper</t>
  </si>
  <si>
    <t>Built In Adatper from Oracle. Involves
configuration and testing in both EPM and ERP.</t>
  </si>
  <si>
    <t xml:space="preserve">This could be multiple interfaces because of the different budget allotment and authority (6 and 1) figures. Transformation will be required to create the PPM load file in the FBDI format. </t>
  </si>
  <si>
    <t>Internal integration between DIFS Oracle Cloud apps. OIC is best suited as in the future we may have built-in adapters and easier to transition if needed.</t>
  </si>
  <si>
    <t>OSSE EGMS - Intra District Funds Transfer</t>
  </si>
  <si>
    <t>P2P-213
P2P-215</t>
  </si>
  <si>
    <t>Existing interface. Volume is manageable within 
OIC</t>
  </si>
  <si>
    <t>FTPS                                           soaregms.seo.dc.gov 10.201.1.196               port: 21</t>
  </si>
  <si>
    <t>Sprint6</t>
  </si>
  <si>
    <t xml:space="preserve">BUD-148
BUD-364
</t>
  </si>
  <si>
    <t>This needed as per confirmation from Budget team.</t>
  </si>
  <si>
    <t>Manageable volume of data</t>
  </si>
  <si>
    <t>BUD-117</t>
  </si>
  <si>
    <t>Data volume is not that high. This is as per what we know as of now.</t>
  </si>
  <si>
    <t>Projects &amp; Grants</t>
  </si>
  <si>
    <t>Bi-Weekly By Pay Group</t>
  </si>
  <si>
    <t>Sprint3</t>
  </si>
  <si>
    <t>P&amp;G-108</t>
  </si>
  <si>
    <t>Complexity medium as we have three separate interfaces for P2P and B2R and additionally needs to go to this module.</t>
  </si>
  <si>
    <t>P&amp;G-044</t>
  </si>
  <si>
    <t>Employee data comes from PeopleSoft for both Oracle Planning and ERP. Needs to split and load here as well. Moved to Phase1 after discussion with team.</t>
  </si>
  <si>
    <t>Yes - We need it / 485 Rpt?????</t>
  </si>
  <si>
    <t>Based on the  design discussion and requirements with the team. Data volume is not high and Webservice will be implemtented.</t>
  </si>
  <si>
    <t>Sprint 3</t>
  </si>
  <si>
    <t>P&amp;G-118</t>
  </si>
  <si>
    <t>New interface added for P&amp;G. We need this new interface. It was confirmed during Preconstruction validation</t>
  </si>
  <si>
    <t>Yes, We need it.</t>
  </si>
  <si>
    <t>A2R-111</t>
  </si>
  <si>
    <t>YES - We need it</t>
  </si>
  <si>
    <t>P2P-206</t>
  </si>
  <si>
    <t>FTP                                           10.83.3.67</t>
  </si>
  <si>
    <t>P2P-207
P2P-081</t>
  </si>
  <si>
    <t>Currently it's only inbound with SOAR but for DIFS DHCF wants an outbound Payment status update. Merged the alliance vendor file with this one as same file format. Two files are being sent by MMIS. One for all vendors and one for alliance.</t>
  </si>
  <si>
    <t>P2P-207
P2P-224</t>
  </si>
  <si>
    <t>Added the outbound as separate interface instead of one row as both   (Updated outbound interface from "New" to "Existing" as part of pre-construction phase analysis. - Ashis on 08/28/20)</t>
  </si>
  <si>
    <t>P2P-208</t>
  </si>
  <si>
    <t>Creating Tape in OCTO Mainframe</t>
  </si>
  <si>
    <t>P2P-208
P2P-224</t>
  </si>
  <si>
    <t xml:space="preserve">    </t>
  </si>
  <si>
    <t>Weekly</t>
  </si>
  <si>
    <t>P2P-209</t>
  </si>
  <si>
    <t>FTP                           dcrsa-vrapp.libera.com 52.61.164.182 port: 21</t>
  </si>
  <si>
    <t>P2P-209
P2P-224</t>
  </si>
  <si>
    <t>Added outbound</t>
  </si>
  <si>
    <t>P2P-280</t>
  </si>
  <si>
    <t>P2P-280
P2P-224</t>
  </si>
  <si>
    <t>P2P-255</t>
  </si>
  <si>
    <t>Making it high as building framework for payment requests for rest of payment interfaces excluding Ariba. Need to find out the system name as Kelmar is the Vendor.</t>
  </si>
  <si>
    <t>Twice Per Week</t>
  </si>
  <si>
    <t>P2P-211</t>
  </si>
  <si>
    <t>P2P-211
P2P-224</t>
  </si>
  <si>
    <t>P2P-212</t>
  </si>
  <si>
    <t xml:space="preserve">FTPS                                           10.83.3.67 port: 21           </t>
  </si>
  <si>
    <t>P2P-212
P2P-224</t>
  </si>
  <si>
    <t>P2P-213</t>
  </si>
  <si>
    <t>System name TBD.</t>
  </si>
  <si>
    <t xml:space="preserve">OCTO mainframe - copy file into SOAR dataset          </t>
  </si>
  <si>
    <t>P2P-265</t>
  </si>
  <si>
    <t>OSSE BITSEE- Special Education Not Encumbered Payment Response</t>
  </si>
  <si>
    <t>Payment status response for special education services back to OSSE BITSEE system.</t>
  </si>
  <si>
    <t>P2P-265
P2P-224</t>
  </si>
  <si>
    <t>P2P-205
O2C-061
O2C-082</t>
  </si>
  <si>
    <t xml:space="preserve">Mainframe dataset has been created by MITS/ITS - copy file into SOAR dataset          </t>
  </si>
  <si>
    <t>Biweekly</t>
  </si>
  <si>
    <t>We need to explore if DIFS can print NPO file (Notice)</t>
  </si>
  <si>
    <t>Mainframe datasets / Reports have been created by SOAR and sent to MITS/ITS</t>
  </si>
  <si>
    <t>I059</t>
  </si>
  <si>
    <t>Year End</t>
  </si>
  <si>
    <t>P2P-219</t>
  </si>
  <si>
    <t>Mainframe file sent to OFOS</t>
  </si>
  <si>
    <t>P2P-109</t>
  </si>
  <si>
    <t>ACH payments will be generated in DIFS and sent to Bnak through Kyriba. Kyriba will work as a payment hub.</t>
  </si>
  <si>
    <r>
      <rPr>
        <sz val="8"/>
        <color rgb="FF7030A0"/>
        <rFont val="Arial"/>
        <family val="2"/>
      </rPr>
      <t>OCFO/OFT</t>
    </r>
    <r>
      <rPr>
        <sz val="8"/>
        <rFont val="Arial"/>
        <family val="2"/>
      </rPr>
      <t xml:space="preserve">
</t>
    </r>
  </si>
  <si>
    <t xml:space="preserve">Yes - We need it    </t>
  </si>
  <si>
    <t xml:space="preserve">FTPS    safetrans.wellsfargo.com Port: 21                                                                                          PFTPS-CITI.MS.GXS.COM    Port:   2121                                 </t>
  </si>
  <si>
    <t>P2P-218</t>
  </si>
  <si>
    <t>During pre-construction phase, System has been chnged from Check-write ti Kyriba. All pyment transaction from DIFS that includes both checks and ACH will be routed to Bank through Kyriba.</t>
  </si>
  <si>
    <t xml:space="preserve">Yes - We need it   </t>
  </si>
  <si>
    <t xml:space="preserve">Files created in Mainfram are accessed by checkwrite system that also runs in Mainfram </t>
  </si>
  <si>
    <t xml:space="preserve">Yes - We need it </t>
  </si>
  <si>
    <t>P2P-221</t>
  </si>
  <si>
    <t xml:space="preserve">FTPS                                           ent-ftps.dc.gov 10.86.26.91 port: 21           </t>
  </si>
  <si>
    <t>By Payroll</t>
  </si>
  <si>
    <t>P2P-223</t>
  </si>
  <si>
    <t>Not combining with PeopleSoft Expenses interface as these are two different files. Tax deductions and Expenses are treated differently in PeopleSoft</t>
  </si>
  <si>
    <t>ERP - P&amp;G Master Data</t>
  </si>
  <si>
    <t>Projects and Grants Master data from Oracle ERP PPM to Oracle Planning. Depends on proms and grams replacement if phase1 or phase2</t>
  </si>
  <si>
    <t>BUD-152</t>
  </si>
  <si>
    <t xml:space="preserve">These interfaces will be used to build the Projects and Awards hierarchy in Oracle Planning. Multiple interfaces would be needed to load the active projects and awards and remove the closed ones. </t>
  </si>
  <si>
    <t>P2P-226</t>
  </si>
  <si>
    <t>Currently an Extract is sent manually and converted into DAFRIN manually before loading them into SOAR; Possible Consolidation with tax payments interface during design phase.</t>
  </si>
  <si>
    <t>P2P-073</t>
  </si>
  <si>
    <t>Currently an Extract is sent manually and converted into DAFRIN manually before loading them into SOAR.
Updated this from TBD to In-Scope as per new project direction. Moving forward with the assumption that on that we will use Expenses in Oracle, and hence this to required.</t>
  </si>
  <si>
    <t>Near real time</t>
  </si>
  <si>
    <t>Temporary</t>
  </si>
  <si>
    <t>P2P-056
P2P-057
P2P-181
P2P-188
P2P-160</t>
  </si>
  <si>
    <t>All ARIBA-OnPrem integrations will be near real
time webservices. OIC is best suited as it has REST and SOAP adapters to implement near real time webservices.</t>
  </si>
  <si>
    <t>Oracle SOA and CICS adapter</t>
  </si>
  <si>
    <t>On Demand</t>
  </si>
  <si>
    <t>P2P-275
P2P-276
P2P-279
P2P-056
P2P-057
P2P-181
P2P-160</t>
  </si>
  <si>
    <t>On hold for future implementation</t>
  </si>
  <si>
    <t>Future implementation. Will be decided when ARIBA Cloud is being implemented.</t>
  </si>
  <si>
    <t>P2P-060
P2P-183
P2P-184
P2P-188
P2P-189</t>
  </si>
  <si>
    <t>P2P-272
P2P-275
P2P-277
P2P-279</t>
  </si>
  <si>
    <t>Sprint4
Sprint2</t>
  </si>
  <si>
    <t>P2P-146
P2P-201
P2P-203</t>
  </si>
  <si>
    <t>P2P-274
P2P-203</t>
  </si>
  <si>
    <t>P2P-256
P2P-199</t>
  </si>
  <si>
    <t>Updated to outbound from Oracle to PASS-ARIBA.</t>
  </si>
  <si>
    <t>P2P-256</t>
  </si>
  <si>
    <t>P2P-267</t>
  </si>
  <si>
    <t>Added as per new project direction. Out of scope as this will taken care by a new extension. All consumers will consume data from the reverse cross walk extension.
Added back as in-scope. PASS team wants to move to new DIFS COA. OCP has to confirm</t>
  </si>
  <si>
    <t>Send COA Segment data to Ariba Cloud. This data is needed when ARIBA ia creating Req's and PO's in DIFS.</t>
  </si>
  <si>
    <t>P2P-266</t>
  </si>
  <si>
    <t>P2P-269
P2P-264</t>
  </si>
  <si>
    <t>P2P-268
P2P-264</t>
  </si>
  <si>
    <t>B2R-150</t>
  </si>
  <si>
    <t>Currently an Extract is sent manually and converted into DAFRIN manually before loading them into SOAR. This will involve calculating UDC and retirement board payroll expenditures that needs to be classified as a receivable based on business rules.</t>
  </si>
  <si>
    <t>UDC process needs to be evaluated before integration has been created.</t>
  </si>
  <si>
    <t>ERP - DW Master Data</t>
  </si>
  <si>
    <t>Updating this as per new direction for reporting. Master data from ERP to DW. Below is not applicable anymore
Extract all Oracle ERP Cloud master data daily to CFO$OLVE for reporting. This is the full dump as per current functionality. This involves all crosswalk, transformation and lookup into the SOAR format which CFO$OLVE is expecting. This is a reporting interface. Updated the process area column as per Scott's request.</t>
  </si>
  <si>
    <t>Daily/Weekly</t>
  </si>
  <si>
    <t>P2P-222
B2R-151</t>
  </si>
  <si>
    <r>
      <t xml:space="preserve">Updated as per new project direction to DW not CFO$OLVE. </t>
    </r>
    <r>
      <rPr>
        <b/>
        <i/>
        <sz val="8"/>
        <color theme="3"/>
        <rFont val="Arial"/>
        <family val="2"/>
      </rPr>
      <t xml:space="preserve">Preconstruction - </t>
    </r>
    <r>
      <rPr>
        <i/>
        <sz val="8"/>
        <color theme="3"/>
        <rFont val="Arial"/>
        <family val="2"/>
      </rPr>
      <t>Related to EDW dashboards for Workstream 11 - Establish OCFO ER strategy. During implementation we will decide the number of extracts/details and if this is needed based on the ER strategy. This was updated during Preconstruction Interface validation.</t>
    </r>
    <r>
      <rPr>
        <sz val="8"/>
        <rFont val="Arial"/>
        <family val="2"/>
      </rPr>
      <t xml:space="preserve">
Based on the meeting with District on 1/12/21 as part of preconstruction these have been updated as optional.</t>
    </r>
  </si>
  <si>
    <t>Optional</t>
  </si>
  <si>
    <t>ODI, DBCS &amp; SFTP</t>
  </si>
  <si>
    <t>Large volume of data with complex data mapping and COA translations. This is to Datawarehouse and ODI ETL tool is best suited for this.</t>
  </si>
  <si>
    <t>FTP                  10.16.12.78</t>
  </si>
  <si>
    <t>ERP - DW Transactional Data</t>
  </si>
  <si>
    <t>Updating this as per new direction for reporting. Transactional data from ERP to DW. Below is not applicable anymore
Extract daily all incremental transactional data from ERP to CFO$OLVE for reporting. All transactions which have been posted, deleted and pending (suspense) in the ERL GL subledger. This is the incremental dump as per current functionality. This involves all crosswalk, transformation and lookup into the SOAR format which CFO$OLVE is expecting.
Updated the process area column as per Scott's request.</t>
  </si>
  <si>
    <t>P2P-222
B2R-152</t>
  </si>
  <si>
    <r>
      <t xml:space="preserve">Updated as per new project direction to DW not CFO$OLVE. </t>
    </r>
    <r>
      <rPr>
        <b/>
        <sz val="8"/>
        <rFont val="Arial"/>
        <family val="2"/>
      </rPr>
      <t>Preconstruction</t>
    </r>
    <r>
      <rPr>
        <sz val="8"/>
        <rFont val="Arial"/>
        <family val="2"/>
      </rPr>
      <t xml:space="preserve"> - </t>
    </r>
    <r>
      <rPr>
        <i/>
        <sz val="8"/>
        <color theme="3"/>
        <rFont val="Arial"/>
        <family val="2"/>
      </rPr>
      <t>Related to EDW dashboards for workstream 11 - Establish OCFO ER strategy. During implementation we will decide the number of extracts/details and if this is needed based on the ER strategy. This was updated during Preconstruction Interface validation.
Based on the meeting with District on 1/12/21 as part of preconstruction these have been updated as optional</t>
    </r>
  </si>
  <si>
    <t>Oracle Planning - DW Transactional &amp; Master Data</t>
  </si>
  <si>
    <t>Updating this as per new direction for reporting. Master &amp; Transactional data from Oracle Planning to DW. Below is not applicable anymore,
Extract daily all incremental transactional and master data from ERP PPM to CFO$OLVE for reporting. All PPM transactions which have been posted, deleted and pending (suspense) in the ERP GL subledger and PPM master data. This is the incremental dump as per current functionality. This involves all crosswalk, transformation and lookup into the SOAR format which CFO$OLVE is expecting. SOAR  was sending GRAMS data to CFO$OLVE for this.
Updated the process area column as per Scott's request.</t>
  </si>
  <si>
    <t>P2P-222
B2R-153</t>
  </si>
  <si>
    <r>
      <t xml:space="preserve">Updated as per new project direction to DW not CFO$OLVE. </t>
    </r>
    <r>
      <rPr>
        <b/>
        <sz val="8"/>
        <color theme="3"/>
        <rFont val="Arial"/>
        <family val="2"/>
      </rPr>
      <t>Preconstruction</t>
    </r>
    <r>
      <rPr>
        <sz val="8"/>
        <rFont val="Arial"/>
        <family val="2"/>
      </rPr>
      <t xml:space="preserve"> - </t>
    </r>
    <r>
      <rPr>
        <i/>
        <sz val="8"/>
        <color theme="3"/>
        <rFont val="Arial"/>
        <family val="2"/>
      </rPr>
      <t>Related to EDW dashboards for workstream 11 - Establish OCFO ER strategy. During implementation we will decide the number of extracts/details and if this is needed based on the ER strategy. This was updated during Preconstruction Interface validation.</t>
    </r>
    <r>
      <rPr>
        <sz val="8"/>
        <rFont val="Arial"/>
        <family val="2"/>
      </rPr>
      <t xml:space="preserve">
Based on the meeting with District on 1/12/21 as part of preconstruction these have been updated as optional</t>
    </r>
  </si>
  <si>
    <t>ERP - Vendor Master</t>
  </si>
  <si>
    <t>Vendor Master Feed from DIFS to PeopleSof, ARIBA, PDMS and other interested agencies such as CFSA, OSSE to keep vendor data in-sync. These updates need to go to parties who send payment invoices.</t>
  </si>
  <si>
    <t>P2P-225</t>
  </si>
  <si>
    <t>Need to build a framework to send vendor updates to all agencies who send payment invoice requests. Such as MMIS, CFSA, OSSE, PeopleSoft etc.</t>
  </si>
  <si>
    <t>OCTO/DHCF</t>
  </si>
  <si>
    <t>This will be implemented as near real time 
webservice. OIC REST, SOAP and Async services are best suited for this integration.</t>
  </si>
  <si>
    <t>B2R-153</t>
  </si>
  <si>
    <r>
      <t xml:space="preserve">New Interface being developed by SOAR with DOES. Not yet in production.   </t>
    </r>
    <r>
      <rPr>
        <i/>
        <sz val="8"/>
        <color theme="3"/>
        <rFont val="Arial"/>
        <family val="2"/>
      </rPr>
      <t>The interface is in production now.</t>
    </r>
  </si>
  <si>
    <t xml:space="preserve">FTPS  DOESPFLTFTP.does.dcgov.priv                        Port: 990             </t>
  </si>
  <si>
    <t>P2P-268
P2P-270</t>
  </si>
  <si>
    <r>
      <t xml:space="preserve">New Interface being developed by SOAR with DOES. Not yet in production.  </t>
    </r>
    <r>
      <rPr>
        <i/>
        <sz val="8"/>
        <color theme="3"/>
        <rFont val="Arial"/>
        <family val="2"/>
      </rPr>
      <t xml:space="preserve">   The interface is in production now.  </t>
    </r>
  </si>
  <si>
    <t>PeopleSoft - Payroll Expenses</t>
  </si>
  <si>
    <t>Making it high as building framework for payment requests for rest of payment interfaces except the unclaimed property and excluding Ariba. Keeping it separate as Expenses and Tax Deductions are being sent as separate files. This is after discussions with PeopleSoft team.</t>
  </si>
  <si>
    <t xml:space="preserve">Create and Update PO Receipts in ERP from Ariba OnPrem. On-Prem ARIBA to ERP will be only inbound as per current ARIBA-SOAR implementation. This will take care of PO timesheets as well. </t>
  </si>
  <si>
    <t>P2P-068
P2P-186</t>
  </si>
  <si>
    <t>This integration will take care of PO Timesheets as well. Increasing the complexity as very high as PO timesheets is merged into this one.</t>
  </si>
  <si>
    <t>P2P-278</t>
  </si>
  <si>
    <t>Future implementation. Will be decided when
ARIBA Cloud is being implemented.</t>
  </si>
  <si>
    <t>P2P-271</t>
  </si>
  <si>
    <r>
      <t xml:space="preserve">InScope as per new project direction and is temporary as this will be not needed in Phase3.                                                                    </t>
    </r>
    <r>
      <rPr>
        <b/>
        <sz val="8"/>
        <color rgb="FF7030A0"/>
        <rFont val="Arial"/>
        <family val="2"/>
      </rPr>
      <t>During preconstruction validation it was decided it's not needed.</t>
    </r>
  </si>
  <si>
    <t xml:space="preserve">We don't need it </t>
  </si>
  <si>
    <t>P&amp;G-137</t>
  </si>
  <si>
    <t>As per District team request the current manual interface from FMIS should be automated. Currently it's manual-online.</t>
  </si>
  <si>
    <t>BUD-363</t>
  </si>
  <si>
    <t>More details from Sushant will be shared after the design is finalized</t>
  </si>
  <si>
    <t>BUD-364</t>
  </si>
  <si>
    <t>Needed for new draft project creation process.</t>
  </si>
  <si>
    <t>BUD-365</t>
  </si>
  <si>
    <t>A2R-113</t>
  </si>
  <si>
    <t>This is optional. During implementation need to find out if this is really needed. This is optional as per Preconstruction validation. During implementation team will decide if this will be automated or manual.</t>
  </si>
  <si>
    <t>DDOT/DPW</t>
  </si>
  <si>
    <t>Optional.</t>
  </si>
  <si>
    <t>P2P-216</t>
  </si>
  <si>
    <t>Manual process today, could be automated</t>
  </si>
  <si>
    <t>Optional. Need to check with OFOS</t>
  </si>
  <si>
    <t>Office of lottery and gaming.  Current manual process; automated process is not live.  This feeds a separate legal entity</t>
  </si>
  <si>
    <t xml:space="preserve">New Interface being developed by SOAR with DOES. </t>
  </si>
  <si>
    <t xml:space="preserve">FTPS                doesintf.does.dcgov.priv Port:21 </t>
  </si>
  <si>
    <t>DIFS - PASS Create and Update Invoices</t>
  </si>
  <si>
    <t>Create and Update Invoices from ERP to ARIBA. This was during Preconstruction validaiton. Invoices will be created and updated in ERP which will sent to ARIBA. The interface from E-Invoice Portal to ERP is not needed as invoices will be created/updated in DIFS</t>
  </si>
  <si>
    <t>Near Real-time</t>
  </si>
  <si>
    <t>InScope as per new project direction. This was added during Preconstruction validation after consulting functional and tech teams</t>
  </si>
  <si>
    <t>Create and Update PO timesheet Receipts in ERP from Ariba OnPrem. This was added as part of preconstructiob validation. During the design phase need to look into if this can be merged with the PO receipts interface</t>
  </si>
  <si>
    <t>Added as part of PreConstruction validation. This will taken care by ARIBA PO Receipts interface. Not needed as a separate integration.</t>
  </si>
  <si>
    <t>Exisiting</t>
  </si>
  <si>
    <t>Added as part of PreConstruction validation.</t>
  </si>
  <si>
    <t>New Interface, In the future interface medicaid provider information along with banking information directly from DHCF PDMS to DIFS. Medicaid providers (vendors) currently use DHCF PDMS system to create and update their info along with banking information.This is currently sent to PASS manually and then is interfaced to SOAR. In the future it needs to go directly from PDMS to DIFS.</t>
  </si>
  <si>
    <t>Added as during pre-construction</t>
  </si>
  <si>
    <t>DIFS</t>
  </si>
  <si>
    <t>This will be near real-time webservice. OIC is best suited as it has REST and SOAP adapters to implement near real time webservices.</t>
  </si>
  <si>
    <t>New interface,  vendor updates from DIFS to DHCF PDMS.  Keeping most of the P2P as bi-directional. During implementation need to figure out if outbound is needed or just inbound if enough. PDMS is the source system where medicaid providers are created/updated along with their banking information.</t>
  </si>
  <si>
    <t>Added  during pre-construction</t>
  </si>
  <si>
    <t>B2R</t>
  </si>
  <si>
    <t>Added  during pre-construction and made it optional after discussing with District team. During implementation need to revisit to see if this needs to be implemented or not.</t>
  </si>
  <si>
    <t>DCMayor</t>
  </si>
  <si>
    <t>Added during pre-construction (2/11/21)</t>
  </si>
  <si>
    <t>OCFP</t>
  </si>
  <si>
    <t>Added as PROMS/GRAMS is being replaced</t>
  </si>
  <si>
    <t>Years</t>
  </si>
  <si>
    <t>Quarters</t>
  </si>
  <si>
    <t>Rice ID</t>
  </si>
  <si>
    <t>Years2</t>
  </si>
  <si>
    <t>Quarters2</t>
  </si>
  <si>
    <t>2021</t>
  </si>
  <si>
    <t>Qtr1</t>
  </si>
  <si>
    <t>Mar</t>
  </si>
  <si>
    <t>Qtr2</t>
  </si>
  <si>
    <t>Apr</t>
  </si>
  <si>
    <t>May</t>
  </si>
  <si>
    <t>Jun</t>
  </si>
  <si>
    <t>Qtr3</t>
  </si>
  <si>
    <t>Jul</t>
  </si>
  <si>
    <t>Sep</t>
  </si>
  <si>
    <t>Aug</t>
  </si>
  <si>
    <t>DIFS - Create and Update Invoices</t>
  </si>
  <si>
    <t>Qtr4</t>
  </si>
  <si>
    <t>Oct</t>
  </si>
  <si>
    <t>2022</t>
  </si>
  <si>
    <t>Jan</t>
  </si>
  <si>
    <t>Nov</t>
  </si>
  <si>
    <t>Dec</t>
  </si>
  <si>
    <t>Feb</t>
  </si>
  <si>
    <t>Release</t>
  </si>
  <si>
    <t>Tech Resource Name</t>
  </si>
  <si>
    <t>Vendor</t>
  </si>
  <si>
    <t>0- None</t>
  </si>
  <si>
    <t>Sub</t>
  </si>
  <si>
    <t>FRS</t>
  </si>
  <si>
    <t>1-Low</t>
  </si>
  <si>
    <t>Workflow</t>
  </si>
  <si>
    <t>Smartview</t>
  </si>
  <si>
    <t>2-Medium</t>
  </si>
  <si>
    <t>Ready For Test</t>
  </si>
  <si>
    <t>3-High</t>
  </si>
  <si>
    <t>Pre-Construction</t>
  </si>
  <si>
    <t>Developer 4</t>
  </si>
  <si>
    <t>Bug Fixing</t>
  </si>
  <si>
    <t>BI Publisher</t>
  </si>
  <si>
    <t>4-Severe</t>
  </si>
  <si>
    <t>Developer 5</t>
  </si>
  <si>
    <t>Developer 6</t>
  </si>
  <si>
    <t>Signed-off</t>
  </si>
  <si>
    <t>Infrastructure</t>
  </si>
  <si>
    <t>Developer 7</t>
  </si>
  <si>
    <t>Developer 8</t>
  </si>
  <si>
    <t>Developer 9</t>
  </si>
  <si>
    <t>Developer 10</t>
  </si>
  <si>
    <t>Developer 11</t>
  </si>
  <si>
    <t>Developer 12</t>
  </si>
  <si>
    <t>Reg. Test Status</t>
  </si>
  <si>
    <t>Defect Status</t>
  </si>
  <si>
    <t>MoSCoW</t>
  </si>
  <si>
    <t>A2R</t>
  </si>
  <si>
    <t>Func Resource Name</t>
  </si>
  <si>
    <t>Failed</t>
  </si>
  <si>
    <t>Fixed</t>
  </si>
  <si>
    <t>Bug Fixing In Progress</t>
  </si>
  <si>
    <t>P2P</t>
  </si>
  <si>
    <t>Won't Have</t>
  </si>
  <si>
    <t>Out Of Scope</t>
  </si>
  <si>
    <t>P&amp;G</t>
  </si>
  <si>
    <t>On Hold</t>
  </si>
  <si>
    <t>Anil Yemmanuru</t>
  </si>
  <si>
    <t>Functional 7</t>
  </si>
  <si>
    <t>Functional 8</t>
  </si>
  <si>
    <t>Functional 9</t>
  </si>
  <si>
    <t>Functional 10</t>
  </si>
  <si>
    <t>Functional 11</t>
  </si>
  <si>
    <t>Systems</t>
  </si>
  <si>
    <t>Core HR</t>
  </si>
  <si>
    <t>Narrative Reporting</t>
  </si>
  <si>
    <t>Deployed</t>
  </si>
  <si>
    <t>EDW</t>
  </si>
  <si>
    <t>Pillar</t>
  </si>
  <si>
    <t>CCG</t>
  </si>
  <si>
    <t>ESM</t>
  </si>
  <si>
    <t>FP&amp;A</t>
  </si>
  <si>
    <t>3rd Walkthrough Complete</t>
  </si>
  <si>
    <t>4th Walkthrough Complete</t>
  </si>
  <si>
    <t>02/21/2021: YTD solution provided and build completed. Trinh is validating the report
02/17/2022: Requirement to add to YTD amount. Trinh will update the specs. Percy to research  and advise
02/07/2022 : Trinh had requested some changes. Percy is working on the changes
02/03/2021 : Report changes completed. Trinh is testing the Report.
01/13/2022 : Fixing isseus and completing unit testing by 01/14/2022
12/16/2021 : not returning data when it should - Percy will figure it out - similar issue to R019 make this a priority
10/21/2021: issue identified will work with Percy on the issue</t>
  </si>
  <si>
    <t>02/21/2022: Srini completed the build on PO side. Pandu is validating the report
02/17/2022:Srni to wrap up build for PO by end of business
02/15/2022: Work on Direct Invoice PO Match - connect with Rohan on Direct Invoices
02/10/2022: Technal build for PO portion completed. Invoice -
02/07/202: Srini working on the technical build
01/19/2022: hoping to transfer to technical this week
12/21/2021: New proposed start date 12/27/2021  - Initial requirements received
12/07/2021: Have not started - Pandu and Prasad will meet internally and we need to start moving this item</t>
  </si>
  <si>
    <t>CR 759830 has been approved by District - Descoping R158 as R085 will be used
02/14/2022: Will be descoped as per Kushan. Merged with R085.
2/7/2022: Transitioned to R085, planning to process a CR and descope it.</t>
  </si>
  <si>
    <t>*ANJU please change the formula back to =F14/E14 for F23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</si>
</sst>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164" formatCode="[$-409]d\-mmm\-yyyy;@"/>
    <numFmt numFmtId="165" formatCode="mm/dd/yyyy"/>
    <numFmt numFmtId="166" formatCode="0.0"/>
    <numFmt numFmtId="167" formatCode="0.0%"/>
  </numFmts>
  <fonts count="99" x14ac:knownFonts="1">
    <font>
      <sz val="11"/>
      <color theme="1"/>
      <name val="Calibri"/>
      <family val="2"/>
      <scheme val="minor"/>
    </font>
    <font>
      <sz val="10"/>
      <color theme="1"/>
      <name val="Arial"/>
      <family val="2"/>
    </font>
    <font>
      <sz val="10"/>
      <name val="Arial"/>
      <family val="2"/>
    </font>
    <font>
      <b/>
      <sz val="10"/>
      <color theme="0"/>
      <name val="Arial"/>
      <family val="2"/>
    </font>
    <font>
      <b/>
      <sz val="12"/>
      <color theme="0"/>
      <name val="Calibri"/>
      <family val="2"/>
      <scheme val="minor"/>
    </font>
    <font>
      <sz val="9"/>
      <name val="Calibri"/>
      <family val="2"/>
      <scheme val="minor"/>
    </font>
    <font>
      <sz val="10"/>
      <name val="Calibri"/>
      <family val="2"/>
      <scheme val="minor"/>
    </font>
    <font>
      <b/>
      <sz val="9"/>
      <color indexed="9"/>
      <name val="Calibri"/>
      <family val="2"/>
      <scheme val="minor"/>
    </font>
    <font>
      <b/>
      <sz val="14"/>
      <name val="Calibri"/>
      <family val="2"/>
      <scheme val="minor"/>
    </font>
    <font>
      <sz val="30"/>
      <color theme="1"/>
      <name val="Calibri"/>
      <family val="2"/>
      <scheme val="minor"/>
    </font>
    <font>
      <sz val="24"/>
      <color rgb="FF92D050"/>
      <name val="Verdana"/>
      <family val="2"/>
    </font>
    <font>
      <sz val="10"/>
      <color rgb="FF333333"/>
      <name val="Calibri"/>
      <family val="2"/>
      <scheme val="minor"/>
    </font>
    <font>
      <b/>
      <sz val="10"/>
      <color theme="1"/>
      <name val="Calibri"/>
      <family val="2"/>
      <scheme val="minor"/>
    </font>
    <font>
      <b/>
      <sz val="9"/>
      <name val="Calibri"/>
      <family val="2"/>
      <scheme val="minor"/>
    </font>
    <font>
      <b/>
      <sz val="12"/>
      <name val="Calibri"/>
      <family val="2"/>
      <scheme val="minor"/>
    </font>
    <font>
      <b/>
      <sz val="9"/>
      <color theme="1"/>
      <name val="Calibri"/>
      <family val="2"/>
      <scheme val="minor"/>
    </font>
    <font>
      <sz val="9"/>
      <color theme="1"/>
      <name val="Calibri"/>
      <family val="2"/>
      <scheme val="minor"/>
    </font>
    <font>
      <u/>
      <sz val="9"/>
      <name val="Calibri"/>
      <family val="2"/>
      <scheme val="minor"/>
    </font>
    <font>
      <u/>
      <sz val="10"/>
      <color indexed="12"/>
      <name val="Calibri"/>
      <family val="2"/>
      <scheme val="minor"/>
    </font>
    <font>
      <b/>
      <sz val="10"/>
      <name val="Arial"/>
      <family val="2"/>
    </font>
    <font>
      <i/>
      <sz val="10"/>
      <color theme="1"/>
      <name val="Arial"/>
      <family val="2"/>
    </font>
    <font>
      <i/>
      <sz val="10"/>
      <name val="Arial"/>
      <family val="2"/>
    </font>
    <font>
      <sz val="10"/>
      <color theme="1"/>
      <name val="Calibri"/>
      <family val="2"/>
      <scheme val="minor"/>
    </font>
    <font>
      <sz val="8"/>
      <name val="Calibri"/>
      <family val="2"/>
      <scheme val="minor"/>
    </font>
    <font>
      <b/>
      <sz val="11"/>
      <color theme="0"/>
      <name val="Calibri"/>
      <family val="2"/>
      <scheme val="minor"/>
    </font>
    <font>
      <b/>
      <sz val="8"/>
      <name val="Arial"/>
      <family val="2"/>
    </font>
    <font>
      <b/>
      <sz val="8"/>
      <color theme="1"/>
      <name val="Arial"/>
      <family val="2"/>
    </font>
    <font>
      <sz val="8"/>
      <name val="Arial"/>
      <family val="2"/>
    </font>
    <font>
      <sz val="8"/>
      <color theme="1"/>
      <name val="Arial"/>
      <family val="2"/>
    </font>
    <font>
      <sz val="8"/>
      <color rgb="FF7030A0"/>
      <name val="Arial"/>
      <family val="2"/>
    </font>
    <font>
      <sz val="9"/>
      <name val="Verdana"/>
      <family val="2"/>
    </font>
    <font>
      <sz val="10"/>
      <name val="Arial"/>
      <family val="2"/>
    </font>
    <font>
      <sz val="10"/>
      <color rgb="FF7030A0"/>
      <name val="Arial"/>
      <family val="2"/>
    </font>
    <font>
      <sz val="11"/>
      <name val="Calibri"/>
      <family val="2"/>
    </font>
    <font>
      <b/>
      <sz val="8"/>
      <color rgb="FF7030A0"/>
      <name val="Arial"/>
      <family val="2"/>
    </font>
    <font>
      <i/>
      <sz val="8"/>
      <color theme="3"/>
      <name val="Arial"/>
      <family val="2"/>
    </font>
    <font>
      <b/>
      <sz val="8"/>
      <color theme="3"/>
      <name val="Arial"/>
      <family val="2"/>
    </font>
    <font>
      <b/>
      <i/>
      <sz val="8"/>
      <color theme="3"/>
      <name val="Arial"/>
      <family val="2"/>
    </font>
    <font>
      <sz val="10"/>
      <color rgb="FFFF0000"/>
      <name val="Arial"/>
      <family val="2"/>
    </font>
    <font>
      <sz val="8"/>
      <color rgb="FFFF0000"/>
      <name val="Arial"/>
      <family val="2"/>
    </font>
    <font>
      <u/>
      <sz val="10"/>
      <color theme="10"/>
      <name val="Arial"/>
      <family val="2"/>
    </font>
    <font>
      <i/>
      <sz val="8"/>
      <name val="Arial"/>
      <family val="2"/>
    </font>
    <font>
      <sz val="14"/>
      <name val="Arial"/>
      <family val="2"/>
    </font>
    <font>
      <b/>
      <sz val="14"/>
      <name val="Arial"/>
      <family val="2"/>
    </font>
    <font>
      <i/>
      <sz val="8"/>
      <color theme="1"/>
      <name val="Arial"/>
      <family val="2"/>
    </font>
    <font>
      <sz val="11"/>
      <color rgb="FF000000"/>
      <name val="Calibri"/>
      <family val="2"/>
    </font>
    <font>
      <sz val="8"/>
      <color rgb="FF414042"/>
      <name val="Arial"/>
      <family val="2"/>
    </font>
    <font>
      <sz val="11"/>
      <color theme="1"/>
      <name val="Calibri"/>
      <family val="2"/>
      <scheme val="minor"/>
    </font>
    <font>
      <b/>
      <sz val="11"/>
      <color theme="1"/>
      <name val="Calibri"/>
      <family val="2"/>
      <scheme val="minor"/>
    </font>
    <font>
      <sz val="11"/>
      <color theme="0"/>
      <name val="Calibri"/>
      <family val="2"/>
      <scheme val="minor"/>
    </font>
    <font>
      <b/>
      <sz val="14"/>
      <color theme="0"/>
      <name val="Calibri"/>
      <family val="2"/>
      <scheme val="minor"/>
    </font>
    <font>
      <b/>
      <sz val="8"/>
      <color theme="1"/>
      <name val="Calibri"/>
      <family val="2"/>
      <scheme val="minor"/>
    </font>
    <font>
      <b/>
      <sz val="8"/>
      <color theme="0"/>
      <name val="Calibri"/>
      <family val="2"/>
      <scheme val="minor"/>
    </font>
    <font>
      <sz val="11"/>
      <name val="Calibri"/>
      <family val="2"/>
      <scheme val="minor"/>
    </font>
    <font>
      <sz val="8"/>
      <color rgb="FF000000"/>
      <name val="Arial"/>
      <family val="2"/>
    </font>
    <font>
      <sz val="12"/>
      <color theme="1"/>
      <name val="Calibri"/>
      <family val="2"/>
      <scheme val="minor"/>
    </font>
    <font>
      <sz val="14"/>
      <color theme="1"/>
      <name val="Calibri"/>
      <family val="2"/>
      <scheme val="minor"/>
    </font>
    <font>
      <sz val="16"/>
      <color theme="1"/>
      <name val="Calibri"/>
      <family val="2"/>
      <scheme val="minor"/>
    </font>
    <font>
      <i/>
      <sz val="8"/>
      <color rgb="FF000000"/>
      <name val="Arial"/>
      <family val="2"/>
    </font>
    <font>
      <sz val="11"/>
      <color theme="1"/>
      <name val="Calibri"/>
      <family val="2"/>
    </font>
    <font>
      <sz val="10"/>
      <color rgb="FF000000"/>
      <name val="Arial"/>
      <family val="2"/>
    </font>
    <font>
      <b/>
      <sz val="10"/>
      <color rgb="FFFFFFFF"/>
      <name val="Arial"/>
      <family val="2"/>
    </font>
    <font>
      <b/>
      <sz val="20"/>
      <name val="Arial"/>
      <family val="2"/>
    </font>
    <font>
      <b/>
      <sz val="10"/>
      <color theme="1"/>
      <name val="Arial"/>
      <family val="2"/>
    </font>
    <font>
      <b/>
      <sz val="9"/>
      <color theme="1"/>
      <name val="Arial"/>
      <family val="2"/>
    </font>
    <font>
      <sz val="11"/>
      <color rgb="FFFF0000"/>
      <name val="Calibri"/>
      <family val="2"/>
      <scheme val="minor"/>
    </font>
    <font>
      <sz val="11"/>
      <color rgb="FF000000"/>
      <name val="Calibri"/>
      <family val="2"/>
      <scheme val="minor"/>
    </font>
    <font>
      <b/>
      <sz val="8"/>
      <color theme="0"/>
      <name val="Arial"/>
      <family val="2"/>
    </font>
    <font>
      <b/>
      <sz val="16"/>
      <color theme="0"/>
      <name val="Verdana"/>
      <family val="2"/>
    </font>
    <font>
      <b/>
      <sz val="18"/>
      <color rgb="FF92D050"/>
      <name val="Verdana"/>
      <family val="2"/>
    </font>
    <font>
      <sz val="12"/>
      <color theme="1"/>
      <name val="Arial"/>
      <family val="2"/>
    </font>
    <font>
      <sz val="12"/>
      <color rgb="FFFF0000"/>
      <name val="Arial"/>
      <family val="2"/>
    </font>
    <font>
      <sz val="12"/>
      <name val="Arial"/>
      <family val="2"/>
    </font>
    <font>
      <sz val="12"/>
      <color rgb="FF77DD11"/>
      <name val="Arial"/>
      <family val="2"/>
    </font>
    <font>
      <sz val="12"/>
      <color theme="0"/>
      <name val="Arial"/>
      <family val="2"/>
    </font>
    <font>
      <u/>
      <sz val="11"/>
      <color theme="10"/>
      <name val="Calibri"/>
      <family val="2"/>
      <scheme val="minor"/>
    </font>
    <font>
      <b/>
      <sz val="16"/>
      <name val="Verdana"/>
      <family val="2"/>
    </font>
    <font>
      <sz val="18"/>
      <color theme="1"/>
      <name val="Arial"/>
      <family val="2"/>
    </font>
    <font>
      <sz val="18"/>
      <name val="Arial"/>
      <family val="2"/>
    </font>
    <font>
      <sz val="18"/>
      <color rgb="FFFF0000"/>
      <name val="Arial"/>
      <family val="2"/>
    </font>
    <font>
      <sz val="16"/>
      <color theme="1"/>
      <name val="Arial"/>
      <family val="2"/>
    </font>
    <font>
      <sz val="14"/>
      <color theme="1"/>
      <name val="Arial"/>
      <family val="2"/>
    </font>
    <font>
      <b/>
      <sz val="16"/>
      <color theme="7" tint="0.39997558519241921"/>
      <name val="Verdana"/>
      <family val="2"/>
    </font>
    <font>
      <sz val="14"/>
      <color rgb="FFFF0000"/>
      <name val="Arial"/>
      <family val="2"/>
    </font>
    <font>
      <sz val="18"/>
      <color theme="1"/>
      <name val="Calibri"/>
      <family val="2"/>
      <scheme val="minor"/>
    </font>
    <font>
      <sz val="10"/>
      <color theme="1"/>
      <name val="Arial"/>
      <family val="2"/>
    </font>
    <font>
      <b/>
      <sz val="14"/>
      <color theme="1"/>
      <name val="Arial"/>
      <family val="2"/>
    </font>
    <font>
      <b/>
      <sz val="12"/>
      <color theme="1"/>
      <name val="Arial"/>
      <family val="2"/>
    </font>
    <font>
      <b/>
      <sz val="14"/>
      <color rgb="FF414042"/>
      <name val="Arial"/>
      <family val="2"/>
    </font>
    <font>
      <b/>
      <sz val="8"/>
      <color rgb="FF414042"/>
      <name val="Arial"/>
      <family val="2"/>
    </font>
    <font>
      <b/>
      <sz val="12"/>
      <name val="Arial"/>
      <family val="2"/>
    </font>
    <font>
      <b/>
      <sz val="14"/>
      <color rgb="FFFF0000"/>
      <name val="Arial"/>
      <family val="2"/>
    </font>
    <font>
      <b/>
      <i/>
      <sz val="8"/>
      <color theme="1"/>
      <name val="Arial"/>
      <family val="2"/>
    </font>
    <font>
      <sz val="8"/>
      <color theme="1"/>
      <name val="Arial"/>
    </font>
    <font>
      <b/>
      <sz val="8"/>
      <color rgb="FFFF0000"/>
      <name val="Arial"/>
      <family val="2"/>
    </font>
    <font>
      <sz val="8"/>
      <name val="Arial"/>
    </font>
    <font>
      <sz val="10"/>
      <color theme="1"/>
      <name val="Arial"/>
    </font>
    <font>
      <i/>
      <sz val="8"/>
      <color theme="1"/>
      <name val="Arial"/>
    </font>
    <font>
      <sz val="8"/>
      <color rgb="FF444444"/>
      <name val="Arial"/>
      <family val="2"/>
    </font>
  </fonts>
  <fills count="32">
    <fill>
      <patternFill patternType="none"/>
    </fill>
    <fill>
      <patternFill patternType="gray125"/>
    </fill>
    <fill>
      <patternFill patternType="solid">
        <fgColor rgb="FF002060"/>
        <bgColor indexed="64"/>
      </patternFill>
    </fill>
    <fill>
      <patternFill patternType="solid">
        <fgColor theme="0"/>
        <bgColor indexed="64"/>
      </patternFill>
    </fill>
    <fill>
      <patternFill patternType="solid">
        <fgColor rgb="FF002060"/>
        <bgColor rgb="FF000000"/>
      </patternFill>
    </fill>
    <fill>
      <patternFill patternType="solid">
        <fgColor theme="0"/>
        <bgColor rgb="FF000000"/>
      </patternFill>
    </fill>
    <fill>
      <patternFill patternType="solid">
        <fgColor rgb="FFFFFF00"/>
        <bgColor indexed="64"/>
      </patternFill>
    </fill>
    <fill>
      <patternFill patternType="solid">
        <fgColor theme="1"/>
        <bgColor indexed="64"/>
      </patternFill>
    </fill>
    <fill>
      <patternFill patternType="solid">
        <fgColor theme="0"/>
        <bgColor theme="4" tint="0.79998168889431442"/>
      </patternFill>
    </fill>
    <fill>
      <patternFill patternType="solid">
        <fgColor rgb="FFC00000"/>
        <bgColor indexed="64"/>
      </patternFill>
    </fill>
    <fill>
      <patternFill patternType="solid">
        <fgColor rgb="FF002776"/>
        <bgColor indexed="64"/>
      </patternFill>
    </fill>
    <fill>
      <patternFill patternType="solid">
        <fgColor theme="0" tint="-0.14999847407452621"/>
        <bgColor indexed="64"/>
      </patternFill>
    </fill>
    <fill>
      <patternFill patternType="solid">
        <fgColor theme="4"/>
        <bgColor indexed="64"/>
      </patternFill>
    </fill>
    <fill>
      <patternFill patternType="solid">
        <fgColor rgb="FF92D050"/>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9"/>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rgb="FF7030A0"/>
        <bgColor indexed="64"/>
      </patternFill>
    </fill>
    <fill>
      <patternFill patternType="solid">
        <fgColor rgb="FFFFC000"/>
        <bgColor indexed="64"/>
      </patternFill>
    </fill>
    <fill>
      <patternFill patternType="solid">
        <fgColor rgb="FFFFC000"/>
        <bgColor rgb="FF000000"/>
      </patternFill>
    </fill>
    <fill>
      <patternFill patternType="solid">
        <fgColor theme="7"/>
        <bgColor indexed="64"/>
      </patternFill>
    </fill>
    <fill>
      <patternFill patternType="solid">
        <fgColor rgb="FFD797FB"/>
        <bgColor indexed="64"/>
      </patternFill>
    </fill>
    <fill>
      <patternFill patternType="solid">
        <fgColor rgb="FFFF0000"/>
        <bgColor theme="8"/>
      </patternFill>
    </fill>
    <fill>
      <patternFill patternType="solid">
        <fgColor theme="7" tint="0.39997558519241921"/>
        <bgColor indexed="64"/>
      </patternFill>
    </fill>
    <fill>
      <patternFill patternType="solid">
        <fgColor rgb="FF002060"/>
        <bgColor theme="8"/>
      </patternFill>
    </fill>
    <fill>
      <patternFill patternType="solid">
        <fgColor theme="5" tint="0.39997558519241921"/>
        <bgColor indexed="64"/>
      </patternFill>
    </fill>
    <fill>
      <patternFill patternType="solid">
        <fgColor rgb="FFFFFFFF"/>
        <bgColor rgb="FF000000"/>
      </patternFill>
    </fill>
    <fill>
      <patternFill patternType="solid">
        <fgColor theme="4" tint="0.79998168889431442"/>
        <bgColor theme="4" tint="0.79998168889431442"/>
      </patternFill>
    </fill>
    <fill>
      <patternFill patternType="solid">
        <fgColor theme="7" tint="0.79998168889431442"/>
        <bgColor indexed="64"/>
      </patternFill>
    </fill>
  </fills>
  <borders count="73">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top style="thin">
        <color rgb="FF002776"/>
      </top>
      <bottom/>
      <diagonal/>
    </border>
    <border>
      <left style="thin">
        <color theme="2" tint="-0.24994659260841701"/>
      </left>
      <right style="thin">
        <color theme="2" tint="-0.24994659260841701"/>
      </right>
      <top style="thin">
        <color theme="2" tint="-0.24994659260841701"/>
      </top>
      <bottom style="thin">
        <color theme="2" tint="-0.24994659260841701"/>
      </bottom>
      <diagonal/>
    </border>
    <border>
      <left style="thin">
        <color rgb="FF002776"/>
      </left>
      <right style="thin">
        <color theme="0"/>
      </right>
      <top style="thin">
        <color rgb="FF002776"/>
      </top>
      <bottom/>
      <diagonal/>
    </border>
    <border>
      <left style="thin">
        <color theme="0"/>
      </left>
      <right style="thin">
        <color theme="0"/>
      </right>
      <top style="thin">
        <color rgb="FF002776"/>
      </top>
      <bottom/>
      <diagonal/>
    </border>
    <border>
      <left style="thin">
        <color theme="0"/>
      </left>
      <right style="thin">
        <color rgb="FF002776"/>
      </right>
      <top style="thin">
        <color rgb="FF002776"/>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top/>
      <bottom style="thin">
        <color indexed="64"/>
      </bottom>
      <diagonal/>
    </border>
    <border>
      <left/>
      <right/>
      <top style="thin">
        <color indexed="64"/>
      </top>
      <bottom/>
      <diagonal/>
    </border>
    <border>
      <left style="thin">
        <color rgb="FF002776"/>
      </left>
      <right/>
      <top/>
      <bottom style="thin">
        <color indexed="64"/>
      </bottom>
      <diagonal/>
    </border>
    <border>
      <left style="thin">
        <color rgb="FF002776"/>
      </left>
      <right style="thin">
        <color rgb="FF002776"/>
      </right>
      <top/>
      <bottom style="thin">
        <color indexed="64"/>
      </bottom>
      <diagonal/>
    </border>
    <border>
      <left/>
      <right style="thin">
        <color indexed="64"/>
      </right>
      <top style="thin">
        <color rgb="FF002776"/>
      </top>
      <bottom style="thin">
        <color rgb="FF002776"/>
      </bottom>
      <diagonal/>
    </border>
    <border>
      <left style="thin">
        <color rgb="FF002776"/>
      </left>
      <right/>
      <top style="thin">
        <color rgb="FF002776"/>
      </top>
      <bottom style="thin">
        <color rgb="FF002776"/>
      </bottom>
      <diagonal/>
    </border>
    <border>
      <left/>
      <right style="thin">
        <color rgb="FF002776"/>
      </right>
      <top style="thin">
        <color rgb="FF002776"/>
      </top>
      <bottom style="thin">
        <color rgb="FF002776"/>
      </bottom>
      <diagonal/>
    </border>
    <border>
      <left/>
      <right/>
      <top style="thin">
        <color rgb="FF002776"/>
      </top>
      <bottom style="thin">
        <color rgb="FF002776"/>
      </bottom>
      <diagonal/>
    </border>
    <border>
      <left style="thin">
        <color theme="2" tint="-0.24994659260841701"/>
      </left>
      <right/>
      <top style="thin">
        <color theme="2" tint="-0.24994659260841701"/>
      </top>
      <bottom style="thin">
        <color theme="2" tint="-0.24994659260841701"/>
      </bottom>
      <diagonal/>
    </border>
    <border>
      <left/>
      <right/>
      <top style="thin">
        <color theme="2" tint="-0.24994659260841701"/>
      </top>
      <bottom style="thin">
        <color theme="2" tint="-0.24994659260841701"/>
      </bottom>
      <diagonal/>
    </border>
    <border>
      <left/>
      <right style="thin">
        <color theme="2" tint="-0.24994659260841701"/>
      </right>
      <top style="thin">
        <color theme="2" tint="-0.24994659260841701"/>
      </top>
      <bottom style="thin">
        <color theme="2" tint="-0.24994659260841701"/>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thin">
        <color auto="1"/>
      </left>
      <right style="thin">
        <color auto="1"/>
      </right>
      <top style="medium">
        <color indexed="64"/>
      </top>
      <bottom style="thin">
        <color auto="1"/>
      </bottom>
      <diagonal/>
    </border>
    <border>
      <left style="medium">
        <color indexed="64"/>
      </left>
      <right/>
      <top/>
      <bottom/>
      <diagonal/>
    </border>
    <border>
      <left style="medium">
        <color indexed="64"/>
      </left>
      <right/>
      <top/>
      <bottom style="medium">
        <color indexed="64"/>
      </bottom>
      <diagonal/>
    </border>
    <border>
      <left style="thin">
        <color theme="0" tint="-0.499984740745262"/>
      </left>
      <right style="thin">
        <color indexed="64"/>
      </right>
      <top style="thin">
        <color theme="0" tint="-0.499984740745262"/>
      </top>
      <bottom style="thin">
        <color indexed="64"/>
      </bottom>
      <diagonal/>
    </border>
    <border>
      <left style="thin">
        <color theme="0" tint="-0.499984740745262"/>
      </left>
      <right style="thin">
        <color indexed="64"/>
      </right>
      <top style="thin">
        <color indexed="64"/>
      </top>
      <bottom style="thin">
        <color indexed="64"/>
      </bottom>
      <diagonal/>
    </border>
    <border>
      <left/>
      <right/>
      <top style="medium">
        <color indexed="64"/>
      </top>
      <bottom/>
      <diagonal/>
    </border>
    <border>
      <left style="thin">
        <color theme="0" tint="-0.249977111117893"/>
      </left>
      <right/>
      <top style="thin">
        <color theme="0" tint="-0.249977111117893"/>
      </top>
      <bottom/>
      <diagonal/>
    </border>
    <border>
      <left/>
      <right/>
      <top style="thin">
        <color theme="0" tint="-0.249977111117893"/>
      </top>
      <bottom/>
      <diagonal/>
    </border>
    <border>
      <left/>
      <right style="thin">
        <color theme="0" tint="-0.249977111117893"/>
      </right>
      <top style="thin">
        <color theme="0" tint="-0.249977111117893"/>
      </top>
      <bottom/>
      <diagonal/>
    </border>
    <border>
      <left style="thin">
        <color theme="0" tint="-0.249977111117893"/>
      </left>
      <right/>
      <top/>
      <bottom/>
      <diagonal/>
    </border>
    <border>
      <left/>
      <right style="thin">
        <color theme="0" tint="-0.249977111117893"/>
      </right>
      <top/>
      <bottom/>
      <diagonal/>
    </border>
    <border>
      <left style="thin">
        <color theme="0" tint="-0.249977111117893"/>
      </left>
      <right/>
      <top/>
      <bottom style="thin">
        <color theme="0" tint="-0.249977111117893"/>
      </bottom>
      <diagonal/>
    </border>
    <border>
      <left/>
      <right/>
      <top/>
      <bottom style="thin">
        <color theme="0" tint="-0.249977111117893"/>
      </bottom>
      <diagonal/>
    </border>
    <border>
      <left/>
      <right style="thin">
        <color theme="0" tint="-0.249977111117893"/>
      </right>
      <top/>
      <bottom style="thin">
        <color theme="0" tint="-0.249977111117893"/>
      </bottom>
      <diagonal/>
    </border>
    <border>
      <left style="thin">
        <color indexed="64"/>
      </left>
      <right/>
      <top/>
      <bottom/>
      <diagonal/>
    </border>
    <border>
      <left/>
      <right style="thin">
        <color indexed="64"/>
      </right>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diagonal/>
    </border>
    <border>
      <left/>
      <right/>
      <top/>
      <bottom style="thin">
        <color theme="4" tint="0.39997558519241921"/>
      </bottom>
      <diagonal/>
    </border>
    <border>
      <left/>
      <right/>
      <top style="thin">
        <color theme="4" tint="0.39997558519241921"/>
      </top>
      <bottom/>
      <diagonal/>
    </border>
    <border>
      <left/>
      <right/>
      <top style="thin">
        <color theme="8"/>
      </top>
      <bottom/>
      <diagonal/>
    </border>
    <border>
      <left style="thin">
        <color indexed="64"/>
      </left>
      <right/>
      <top style="thin">
        <color theme="8"/>
      </top>
      <bottom/>
      <diagonal/>
    </border>
    <border>
      <left/>
      <right style="thin">
        <color theme="8"/>
      </right>
      <top style="thin">
        <color theme="8"/>
      </top>
      <bottom/>
      <diagonal/>
    </border>
    <border>
      <left style="thin">
        <color rgb="FFB1BBCC"/>
      </left>
      <right/>
      <top style="thin">
        <color indexed="64"/>
      </top>
      <bottom/>
      <diagonal/>
    </border>
    <border>
      <left style="thin">
        <color indexed="64"/>
      </left>
      <right/>
      <top style="thin">
        <color rgb="FFB1BBCC"/>
      </top>
      <bottom/>
      <diagonal/>
    </border>
    <border>
      <left style="thin">
        <color rgb="FFB1BBCC"/>
      </left>
      <right/>
      <top style="thin">
        <color rgb="FFB1BBCC"/>
      </top>
      <bottom/>
      <diagonal/>
    </border>
    <border>
      <left/>
      <right style="thin">
        <color theme="8"/>
      </right>
      <top/>
      <bottom/>
      <diagonal/>
    </border>
    <border>
      <left style="thin">
        <color rgb="FF000000"/>
      </left>
      <right style="thin">
        <color rgb="FF000000"/>
      </right>
      <top/>
      <bottom style="thin">
        <color rgb="FF000000"/>
      </bottom>
      <diagonal/>
    </border>
  </borders>
  <cellStyleXfs count="12">
    <xf numFmtId="0" fontId="0" fillId="0" borderId="0"/>
    <xf numFmtId="0" fontId="2" fillId="0" borderId="0"/>
    <xf numFmtId="0" fontId="2" fillId="0" borderId="0"/>
    <xf numFmtId="0" fontId="2" fillId="0" borderId="0"/>
    <xf numFmtId="0" fontId="5" fillId="0" borderId="0"/>
    <xf numFmtId="49" fontId="17" fillId="0" borderId="0" applyFont="0" applyFill="0" applyBorder="0" applyProtection="0">
      <alignment horizontal="left" vertical="top"/>
      <protection locked="0"/>
    </xf>
    <xf numFmtId="0" fontId="2" fillId="0" borderId="0"/>
    <xf numFmtId="0" fontId="31" fillId="0" borderId="0" applyNumberFormat="0" applyFont="0" applyFill="0" applyBorder="0" applyAlignment="0" applyProtection="0"/>
    <xf numFmtId="0" fontId="40" fillId="0" borderId="0" applyNumberFormat="0" applyFill="0" applyBorder="0" applyAlignment="0" applyProtection="0"/>
    <xf numFmtId="9" fontId="47" fillId="0" borderId="0" applyFont="0" applyFill="0" applyBorder="0" applyAlignment="0" applyProtection="0"/>
    <xf numFmtId="0" fontId="2" fillId="0" borderId="0" applyNumberFormat="0" applyFont="0" applyFill="0" applyBorder="0" applyAlignment="0" applyProtection="0"/>
    <xf numFmtId="0" fontId="75" fillId="0" borderId="0" applyNumberFormat="0" applyFill="0" applyBorder="0" applyAlignment="0" applyProtection="0"/>
  </cellStyleXfs>
  <cellXfs count="860">
    <xf numFmtId="0" fontId="0" fillId="0" borderId="0" xfId="0"/>
    <xf numFmtId="0" fontId="6" fillId="0" borderId="0" xfId="4" applyFont="1"/>
    <xf numFmtId="0" fontId="6" fillId="0" borderId="0" xfId="4" applyFont="1" applyAlignment="1">
      <alignment vertical="top"/>
    </xf>
    <xf numFmtId="0" fontId="7" fillId="0" borderId="0" xfId="4" applyFont="1" applyAlignment="1">
      <alignment horizontal="left" vertical="center" wrapText="1"/>
    </xf>
    <xf numFmtId="0" fontId="8" fillId="0" borderId="0" xfId="4" applyFont="1" applyAlignment="1">
      <alignment vertical="top"/>
    </xf>
    <xf numFmtId="0" fontId="11" fillId="0" borderId="0" xfId="4" applyFont="1"/>
    <xf numFmtId="0" fontId="12" fillId="0" borderId="0" xfId="4" applyFont="1"/>
    <xf numFmtId="0" fontId="13" fillId="0" borderId="0" xfId="4" applyFont="1"/>
    <xf numFmtId="0" fontId="6" fillId="0" borderId="0" xfId="4" applyFont="1" applyAlignment="1">
      <alignment vertical="center"/>
    </xf>
    <xf numFmtId="0" fontId="14" fillId="0" borderId="0" xfId="4" applyFont="1" applyAlignment="1">
      <alignment horizontal="left" vertical="center"/>
    </xf>
    <xf numFmtId="0" fontId="6" fillId="0" borderId="0" xfId="4" applyFont="1" applyAlignment="1">
      <alignment vertical="center" wrapText="1"/>
    </xf>
    <xf numFmtId="49" fontId="18" fillId="0" borderId="0" xfId="5" applyFont="1" applyAlignment="1" applyProtection="1">
      <alignment horizontal="center"/>
    </xf>
    <xf numFmtId="0" fontId="7" fillId="7" borderId="5" xfId="4" applyFont="1" applyFill="1" applyBorder="1" applyAlignment="1">
      <alignment horizontal="left" vertical="center" wrapText="1"/>
    </xf>
    <xf numFmtId="2" fontId="5" fillId="0" borderId="4" xfId="4" applyNumberFormat="1" applyBorder="1" applyAlignment="1">
      <alignment vertical="top" wrapText="1"/>
    </xf>
    <xf numFmtId="164" fontId="5" fillId="0" borderId="4" xfId="4" applyNumberFormat="1" applyBorder="1" applyAlignment="1">
      <alignment vertical="top" wrapText="1"/>
    </xf>
    <xf numFmtId="0" fontId="2" fillId="0" borderId="0" xfId="2"/>
    <xf numFmtId="0" fontId="19" fillId="0" borderId="0" xfId="2" applyFont="1"/>
    <xf numFmtId="0" fontId="5" fillId="0" borderId="0" xfId="4"/>
    <xf numFmtId="165" fontId="5" fillId="0" borderId="4" xfId="4" applyNumberFormat="1" applyBorder="1" applyAlignment="1">
      <alignment vertical="top" wrapText="1"/>
    </xf>
    <xf numFmtId="49" fontId="0" fillId="0" borderId="0" xfId="0" applyNumberFormat="1"/>
    <xf numFmtId="166" fontId="5" fillId="0" borderId="4" xfId="4" applyNumberFormat="1" applyBorder="1" applyAlignment="1">
      <alignment vertical="top" wrapText="1"/>
    </xf>
    <xf numFmtId="0" fontId="22" fillId="0" borderId="0" xfId="0" applyFont="1"/>
    <xf numFmtId="0" fontId="22" fillId="0" borderId="0" xfId="0" applyFont="1" applyAlignment="1">
      <alignment horizontal="center" vertical="top" wrapText="1"/>
    </xf>
    <xf numFmtId="0" fontId="22" fillId="0" borderId="0" xfId="0" applyFont="1" applyAlignment="1">
      <alignment horizontal="left" vertical="top" wrapText="1"/>
    </xf>
    <xf numFmtId="0" fontId="24" fillId="2" borderId="2" xfId="0" applyFont="1" applyFill="1" applyBorder="1" applyAlignment="1">
      <alignment horizontal="left" vertical="top" wrapText="1"/>
    </xf>
    <xf numFmtId="0" fontId="24" fillId="2" borderId="9" xfId="0" applyFont="1" applyFill="1" applyBorder="1" applyAlignment="1">
      <alignment horizontal="left" vertical="top" wrapText="1"/>
    </xf>
    <xf numFmtId="0" fontId="0" fillId="0" borderId="1" xfId="0" applyBorder="1" applyAlignment="1">
      <alignment horizontal="left" vertical="top" wrapText="1"/>
    </xf>
    <xf numFmtId="0" fontId="0" fillId="0" borderId="11" xfId="0" applyBorder="1" applyAlignment="1">
      <alignment horizontal="left" vertical="top" wrapText="1"/>
    </xf>
    <xf numFmtId="0" fontId="0" fillId="0" borderId="13" xfId="0" applyBorder="1" applyAlignment="1">
      <alignment horizontal="left" vertical="top" wrapText="1"/>
    </xf>
    <xf numFmtId="0" fontId="0" fillId="0" borderId="14" xfId="0" applyBorder="1" applyAlignment="1">
      <alignment horizontal="left" vertical="top" wrapText="1"/>
    </xf>
    <xf numFmtId="0" fontId="24" fillId="2" borderId="8" xfId="0" applyFont="1" applyFill="1" applyBorder="1" applyAlignment="1">
      <alignment horizontal="center" vertical="top" wrapText="1"/>
    </xf>
    <xf numFmtId="0" fontId="0" fillId="0" borderId="10" xfId="0" applyBorder="1" applyAlignment="1">
      <alignment horizontal="center" vertical="top" wrapText="1"/>
    </xf>
    <xf numFmtId="0" fontId="0" fillId="0" borderId="12" xfId="0" applyBorder="1" applyAlignment="1">
      <alignment horizontal="center" vertical="top" wrapText="1"/>
    </xf>
    <xf numFmtId="0" fontId="0" fillId="0" borderId="1" xfId="0" applyBorder="1"/>
    <xf numFmtId="0" fontId="31" fillId="0" borderId="0" xfId="7"/>
    <xf numFmtId="0" fontId="31" fillId="0" borderId="1" xfId="7" applyBorder="1"/>
    <xf numFmtId="0" fontId="32" fillId="3" borderId="1" xfId="7" applyFont="1" applyFill="1" applyBorder="1" applyAlignment="1">
      <alignment horizontal="center" vertical="center" wrapText="1"/>
    </xf>
    <xf numFmtId="0" fontId="32" fillId="0" borderId="1" xfId="7" applyFont="1" applyBorder="1" applyAlignment="1">
      <alignment horizontal="center" vertical="center" wrapText="1"/>
    </xf>
    <xf numFmtId="0" fontId="29" fillId="0" borderId="1" xfId="7" applyFont="1" applyBorder="1" applyAlignment="1">
      <alignment horizontal="left" vertical="center" wrapText="1"/>
    </xf>
    <xf numFmtId="0" fontId="27" fillId="3" borderId="1" xfId="7" applyFont="1" applyFill="1" applyBorder="1" applyAlignment="1">
      <alignment horizontal="left" vertical="top" wrapText="1"/>
    </xf>
    <xf numFmtId="0" fontId="33" fillId="0" borderId="1" xfId="7" applyFont="1" applyBorder="1" applyAlignment="1">
      <alignment horizontal="left" vertical="top"/>
    </xf>
    <xf numFmtId="0" fontId="25" fillId="3" borderId="1" xfId="7" applyFont="1" applyFill="1" applyBorder="1" applyAlignment="1" applyProtection="1">
      <alignment horizontal="left" vertical="top" wrapText="1"/>
      <protection locked="0"/>
    </xf>
    <xf numFmtId="0" fontId="29" fillId="0" borderId="1" xfId="7" applyFont="1" applyBorder="1" applyAlignment="1">
      <alignment horizontal="left" vertical="top" wrapText="1"/>
    </xf>
    <xf numFmtId="0" fontId="31" fillId="0" borderId="1" xfId="7" applyBorder="1" applyAlignment="1">
      <alignment horizontal="center" vertical="center" wrapText="1"/>
    </xf>
    <xf numFmtId="0" fontId="29" fillId="0" borderId="1" xfId="7" applyFont="1" applyBorder="1" applyAlignment="1">
      <alignment horizontal="left" vertical="center"/>
    </xf>
    <xf numFmtId="0" fontId="32" fillId="0" borderId="11" xfId="7" applyFont="1" applyBorder="1" applyAlignment="1">
      <alignment horizontal="center" vertical="center" wrapText="1"/>
    </xf>
    <xf numFmtId="0" fontId="27" fillId="3" borderId="11" xfId="7" applyFont="1" applyFill="1" applyBorder="1" applyAlignment="1">
      <alignment horizontal="left" vertical="top" wrapText="1"/>
    </xf>
    <xf numFmtId="0" fontId="27" fillId="3" borderId="1" xfId="7" applyFont="1" applyFill="1" applyBorder="1" applyAlignment="1" applyProtection="1">
      <alignment horizontal="left" vertical="top" wrapText="1"/>
      <protection locked="0"/>
    </xf>
    <xf numFmtId="0" fontId="27" fillId="0" borderId="1" xfId="7" applyFont="1" applyBorder="1" applyAlignment="1">
      <alignment horizontal="left" vertical="top" wrapText="1"/>
    </xf>
    <xf numFmtId="0" fontId="32" fillId="0" borderId="2" xfId="7" applyFont="1" applyBorder="1" applyAlignment="1">
      <alignment horizontal="center" vertical="center" wrapText="1"/>
    </xf>
    <xf numFmtId="0" fontId="27" fillId="3" borderId="9" xfId="7" applyFont="1" applyFill="1" applyBorder="1" applyAlignment="1">
      <alignment horizontal="left" vertical="top" wrapText="1"/>
    </xf>
    <xf numFmtId="0" fontId="27" fillId="3" borderId="2" xfId="7" applyFont="1" applyFill="1" applyBorder="1" applyAlignment="1">
      <alignment horizontal="left" vertical="top" wrapText="1"/>
    </xf>
    <xf numFmtId="0" fontId="27" fillId="0" borderId="2" xfId="7" applyFont="1" applyBorder="1" applyAlignment="1">
      <alignment horizontal="left" vertical="top" wrapText="1"/>
    </xf>
    <xf numFmtId="0" fontId="25" fillId="3" borderId="2" xfId="7" applyFont="1" applyFill="1" applyBorder="1" applyAlignment="1" applyProtection="1">
      <alignment horizontal="left" vertical="top" wrapText="1"/>
      <protection locked="0"/>
    </xf>
    <xf numFmtId="0" fontId="32" fillId="0" borderId="1" xfId="7" applyFont="1" applyBorder="1" applyAlignment="1">
      <alignment horizontal="center" vertical="center"/>
    </xf>
    <xf numFmtId="0" fontId="27" fillId="8" borderId="1" xfId="7" applyFont="1" applyFill="1" applyBorder="1" applyAlignment="1">
      <alignment horizontal="left" vertical="top" wrapText="1"/>
    </xf>
    <xf numFmtId="0" fontId="32" fillId="3" borderId="11" xfId="7" applyFont="1" applyFill="1" applyBorder="1" applyAlignment="1">
      <alignment horizontal="center" vertical="center" wrapText="1"/>
    </xf>
    <xf numFmtId="0" fontId="32" fillId="0" borderId="1" xfId="7" applyFont="1" applyBorder="1" applyAlignment="1">
      <alignment vertical="center"/>
    </xf>
    <xf numFmtId="0" fontId="27" fillId="0" borderId="11" xfId="7" applyFont="1" applyBorder="1" applyAlignment="1">
      <alignment horizontal="left" vertical="top" wrapText="1"/>
    </xf>
    <xf numFmtId="0" fontId="27" fillId="0" borderId="1" xfId="7" applyFont="1" applyBorder="1" applyAlignment="1" applyProtection="1">
      <alignment horizontal="left" vertical="top" wrapText="1"/>
      <protection locked="0"/>
    </xf>
    <xf numFmtId="0" fontId="27" fillId="3" borderId="0" xfId="7" applyFont="1" applyFill="1" applyAlignment="1">
      <alignment horizontal="left" vertical="top" wrapText="1"/>
    </xf>
    <xf numFmtId="0" fontId="29" fillId="3" borderId="1" xfId="7" applyFont="1" applyFill="1" applyBorder="1" applyAlignment="1">
      <alignment horizontal="left" vertical="top" wrapText="1"/>
    </xf>
    <xf numFmtId="0" fontId="2" fillId="0" borderId="0" xfId="7" applyFont="1"/>
    <xf numFmtId="0" fontId="28" fillId="3" borderId="11" xfId="7" applyFont="1" applyFill="1" applyBorder="1" applyAlignment="1">
      <alignment horizontal="left" vertical="top" wrapText="1"/>
    </xf>
    <xf numFmtId="0" fontId="28" fillId="3" borderId="1" xfId="7" applyFont="1" applyFill="1" applyBorder="1" applyAlignment="1">
      <alignment horizontal="left" vertical="top" wrapText="1"/>
    </xf>
    <xf numFmtId="0" fontId="26" fillId="3" borderId="1" xfId="7" applyFont="1" applyFill="1" applyBorder="1" applyAlignment="1" applyProtection="1">
      <alignment horizontal="left" vertical="top" wrapText="1"/>
      <protection locked="0"/>
    </xf>
    <xf numFmtId="0" fontId="1" fillId="0" borderId="0" xfId="7" applyFont="1"/>
    <xf numFmtId="0" fontId="27" fillId="3" borderId="1" xfId="7" applyFont="1" applyFill="1" applyBorder="1" applyAlignment="1">
      <alignment horizontal="center" vertical="top" wrapText="1"/>
    </xf>
    <xf numFmtId="0" fontId="38" fillId="0" borderId="0" xfId="7" applyFont="1"/>
    <xf numFmtId="0" fontId="27" fillId="3" borderId="1" xfId="7" applyFont="1" applyFill="1" applyBorder="1" applyAlignment="1">
      <alignment horizontal="center" vertical="top"/>
    </xf>
    <xf numFmtId="0" fontId="33" fillId="0" borderId="1" xfId="7" applyFont="1" applyBorder="1" applyAlignment="1">
      <alignment horizontal="left" vertical="top" wrapText="1"/>
    </xf>
    <xf numFmtId="0" fontId="39" fillId="3" borderId="1" xfId="7" applyFont="1" applyFill="1" applyBorder="1" applyAlignment="1">
      <alignment horizontal="left" vertical="top" wrapText="1"/>
    </xf>
    <xf numFmtId="0" fontId="40" fillId="3" borderId="1" xfId="8" applyFill="1" applyBorder="1" applyAlignment="1">
      <alignment horizontal="center" vertical="center" wrapText="1"/>
    </xf>
    <xf numFmtId="0" fontId="30" fillId="0" borderId="1" xfId="7" applyFont="1" applyBorder="1" applyAlignment="1">
      <alignment horizontal="left" vertical="top"/>
    </xf>
    <xf numFmtId="0" fontId="29" fillId="3" borderId="11" xfId="7" applyFont="1" applyFill="1" applyBorder="1" applyAlignment="1">
      <alignment horizontal="center" vertical="center" wrapText="1"/>
    </xf>
    <xf numFmtId="0" fontId="29" fillId="0" borderId="11" xfId="7" applyFont="1" applyBorder="1" applyAlignment="1">
      <alignment horizontal="center" vertical="center" wrapText="1"/>
    </xf>
    <xf numFmtId="0" fontId="27" fillId="0" borderId="1" xfId="7" applyFont="1" applyBorder="1" applyAlignment="1">
      <alignment horizontal="left" vertical="top"/>
    </xf>
    <xf numFmtId="0" fontId="31" fillId="3" borderId="0" xfId="7" applyFill="1"/>
    <xf numFmtId="0" fontId="31" fillId="3" borderId="17" xfId="7" applyFill="1" applyBorder="1"/>
    <xf numFmtId="0" fontId="3" fillId="9" borderId="1" xfId="7" applyFont="1" applyFill="1" applyBorder="1" applyAlignment="1">
      <alignment horizontal="center" vertical="center" wrapText="1"/>
    </xf>
    <xf numFmtId="0" fontId="3" fillId="9" borderId="9" xfId="7" applyFont="1" applyFill="1" applyBorder="1" applyAlignment="1">
      <alignment horizontal="center" vertical="center" wrapText="1"/>
    </xf>
    <xf numFmtId="0" fontId="3" fillId="10" borderId="9" xfId="7" applyFont="1" applyFill="1" applyBorder="1" applyAlignment="1">
      <alignment horizontal="center" vertical="center" wrapText="1"/>
    </xf>
    <xf numFmtId="0" fontId="3" fillId="10" borderId="2" xfId="7" applyFont="1" applyFill="1" applyBorder="1" applyAlignment="1">
      <alignment horizontal="center" vertical="center" wrapText="1"/>
    </xf>
    <xf numFmtId="0" fontId="3" fillId="10" borderId="18" xfId="7" applyFont="1" applyFill="1" applyBorder="1" applyAlignment="1">
      <alignment horizontal="center" vertical="center" wrapText="1"/>
    </xf>
    <xf numFmtId="0" fontId="3" fillId="10" borderId="19" xfId="7" applyFont="1" applyFill="1" applyBorder="1" applyAlignment="1">
      <alignment horizontal="center" vertical="center" wrapText="1"/>
    </xf>
    <xf numFmtId="0" fontId="3" fillId="10" borderId="19" xfId="7" applyFont="1" applyFill="1" applyBorder="1" applyAlignment="1">
      <alignment horizontal="center" vertical="center"/>
    </xf>
    <xf numFmtId="0" fontId="3" fillId="10" borderId="0" xfId="7" applyFont="1" applyFill="1" applyAlignment="1">
      <alignment horizontal="center" vertical="center" wrapText="1"/>
    </xf>
    <xf numFmtId="0" fontId="3" fillId="10" borderId="16" xfId="7" applyFont="1" applyFill="1" applyBorder="1" applyAlignment="1">
      <alignment horizontal="center" vertical="center" wrapText="1"/>
    </xf>
    <xf numFmtId="0" fontId="3" fillId="10" borderId="1" xfId="7" applyFont="1" applyFill="1" applyBorder="1" applyAlignment="1">
      <alignment horizontal="center" vertical="center" wrapText="1"/>
    </xf>
    <xf numFmtId="4" fontId="3" fillId="10" borderId="19" xfId="7" applyNumberFormat="1" applyFont="1" applyFill="1" applyBorder="1" applyAlignment="1">
      <alignment horizontal="center" vertical="center" wrapText="1"/>
    </xf>
    <xf numFmtId="0" fontId="42" fillId="0" borderId="0" xfId="7" applyFont="1"/>
    <xf numFmtId="0" fontId="42" fillId="0" borderId="1" xfId="7" applyFont="1" applyBorder="1" applyAlignment="1">
      <alignment horizontal="center" vertical="center" wrapText="1"/>
    </xf>
    <xf numFmtId="0" fontId="42" fillId="0" borderId="1" xfId="7" applyFont="1" applyBorder="1" applyAlignment="1">
      <alignment horizontal="center" vertical="center"/>
    </xf>
    <xf numFmtId="0" fontId="42" fillId="0" borderId="11" xfId="7" applyFont="1" applyBorder="1" applyAlignment="1">
      <alignment horizontal="center" vertical="center" wrapText="1"/>
    </xf>
    <xf numFmtId="0" fontId="43" fillId="11" borderId="22" xfId="7" applyFont="1" applyFill="1" applyBorder="1" applyAlignment="1">
      <alignment horizontal="center" vertical="center" wrapText="1"/>
    </xf>
    <xf numFmtId="0" fontId="43" fillId="11" borderId="10" xfId="7" applyFont="1" applyFill="1" applyBorder="1" applyAlignment="1">
      <alignment horizontal="center" vertical="center"/>
    </xf>
    <xf numFmtId="0" fontId="43" fillId="11" borderId="23" xfId="7" applyFont="1" applyFill="1" applyBorder="1" applyAlignment="1">
      <alignment horizontal="center" vertical="center" wrapText="1"/>
    </xf>
    <xf numFmtId="0" fontId="3" fillId="10" borderId="1" xfId="7" applyFont="1" applyFill="1" applyBorder="1" applyAlignment="1">
      <alignment horizontal="center" vertical="center"/>
    </xf>
    <xf numFmtId="4" fontId="3" fillId="10" borderId="1" xfId="7" applyNumberFormat="1" applyFont="1" applyFill="1" applyBorder="1" applyAlignment="1">
      <alignment horizontal="center" vertical="center" wrapText="1"/>
    </xf>
    <xf numFmtId="0" fontId="0" fillId="0" borderId="0" xfId="0" pivotButton="1"/>
    <xf numFmtId="0" fontId="0" fillId="0" borderId="0" xfId="0" applyNumberFormat="1"/>
    <xf numFmtId="0" fontId="24" fillId="2" borderId="0" xfId="0" applyFont="1" applyFill="1" applyAlignment="1">
      <alignment vertical="center"/>
    </xf>
    <xf numFmtId="0" fontId="24" fillId="2" borderId="0" xfId="0" applyFont="1" applyFill="1" applyAlignment="1">
      <alignment horizontal="center" vertical="center"/>
    </xf>
    <xf numFmtId="0" fontId="0" fillId="0" borderId="1" xfId="0" applyBorder="1" applyAlignment="1">
      <alignment horizontal="center" vertical="center" wrapText="1"/>
    </xf>
    <xf numFmtId="0" fontId="0" fillId="0" borderId="1" xfId="0" applyBorder="1" applyAlignment="1">
      <alignment vertical="top" wrapText="1"/>
    </xf>
    <xf numFmtId="0" fontId="0" fillId="0" borderId="1" xfId="0" applyBorder="1" applyAlignment="1">
      <alignment horizontal="center" vertical="center"/>
    </xf>
    <xf numFmtId="0" fontId="0" fillId="0" borderId="1" xfId="0" quotePrefix="1" applyBorder="1" applyAlignment="1">
      <alignment vertical="top" wrapText="1"/>
    </xf>
    <xf numFmtId="0" fontId="5" fillId="0" borderId="0" xfId="4"/>
    <xf numFmtId="0" fontId="28" fillId="0" borderId="1" xfId="0" applyFont="1" applyBorder="1" applyAlignment="1">
      <alignment vertical="center"/>
    </xf>
    <xf numFmtId="0" fontId="45" fillId="0" borderId="1" xfId="0" applyFont="1" applyFill="1" applyBorder="1" applyAlignment="1">
      <alignment wrapText="1"/>
    </xf>
    <xf numFmtId="0" fontId="45" fillId="0" borderId="1" xfId="0" applyFont="1" applyFill="1" applyBorder="1" applyAlignment="1">
      <alignment horizontal="center" vertical="center" wrapText="1"/>
    </xf>
    <xf numFmtId="0" fontId="45" fillId="0" borderId="1" xfId="0" applyFont="1" applyFill="1" applyBorder="1" applyAlignment="1">
      <alignment horizontal="left" vertical="top" wrapText="1"/>
    </xf>
    <xf numFmtId="0" fontId="0" fillId="0" borderId="1" xfId="0" applyBorder="1" applyAlignment="1">
      <alignment wrapText="1"/>
    </xf>
    <xf numFmtId="0" fontId="0" fillId="0" borderId="1" xfId="0" applyBorder="1" applyAlignment="1">
      <alignment horizontal="center"/>
    </xf>
    <xf numFmtId="0" fontId="49" fillId="12" borderId="32" xfId="0" applyFont="1" applyFill="1" applyBorder="1"/>
    <xf numFmtId="0" fontId="49" fillId="13" borderId="33" xfId="0" applyFont="1" applyFill="1" applyBorder="1"/>
    <xf numFmtId="0" fontId="49" fillId="12" borderId="30" xfId="0" applyFont="1" applyFill="1" applyBorder="1"/>
    <xf numFmtId="0" fontId="49" fillId="13" borderId="31" xfId="0" applyFont="1" applyFill="1" applyBorder="1"/>
    <xf numFmtId="0" fontId="49" fillId="2" borderId="13" xfId="0" applyFont="1" applyFill="1" applyBorder="1" applyAlignment="1">
      <alignment horizontal="center" vertical="center"/>
    </xf>
    <xf numFmtId="0" fontId="24" fillId="13" borderId="37" xfId="0" applyFont="1" applyFill="1" applyBorder="1" applyAlignment="1">
      <alignment horizontal="center" vertical="center"/>
    </xf>
    <xf numFmtId="0" fontId="24" fillId="13" borderId="43" xfId="0" applyFont="1" applyFill="1" applyBorder="1" applyAlignment="1">
      <alignment horizontal="center" vertical="center"/>
    </xf>
    <xf numFmtId="0" fontId="48" fillId="0" borderId="0" xfId="0" applyFont="1"/>
    <xf numFmtId="0" fontId="0" fillId="15" borderId="9" xfId="0" applyFill="1" applyBorder="1"/>
    <xf numFmtId="0" fontId="0" fillId="15" borderId="38" xfId="0" applyFill="1" applyBorder="1" applyAlignment="1">
      <alignment horizontal="center" vertical="center"/>
    </xf>
    <xf numFmtId="0" fontId="0" fillId="15" borderId="39" xfId="0" applyFill="1" applyBorder="1" applyAlignment="1">
      <alignment horizontal="center" vertical="center"/>
    </xf>
    <xf numFmtId="0" fontId="0" fillId="15" borderId="40" xfId="0" applyFill="1" applyBorder="1" applyAlignment="1">
      <alignment horizontal="center" vertical="center"/>
    </xf>
    <xf numFmtId="0" fontId="0" fillId="15" borderId="41" xfId="0" applyFill="1" applyBorder="1" applyAlignment="1">
      <alignment horizontal="center" vertical="center"/>
    </xf>
    <xf numFmtId="9" fontId="0" fillId="15" borderId="40" xfId="9" applyFont="1" applyFill="1" applyBorder="1" applyAlignment="1">
      <alignment horizontal="center" vertical="center"/>
    </xf>
    <xf numFmtId="9" fontId="0" fillId="15" borderId="42" xfId="9" applyFont="1" applyFill="1" applyBorder="1" applyAlignment="1">
      <alignment horizontal="center" vertical="center"/>
    </xf>
    <xf numFmtId="0" fontId="0" fillId="16" borderId="11" xfId="0" applyFill="1" applyBorder="1"/>
    <xf numFmtId="0" fontId="0" fillId="16" borderId="40" xfId="0" applyFill="1" applyBorder="1" applyAlignment="1">
      <alignment horizontal="center" vertical="center"/>
    </xf>
    <xf numFmtId="0" fontId="0" fillId="16" borderId="41" xfId="0" applyFill="1" applyBorder="1" applyAlignment="1">
      <alignment horizontal="center" vertical="center"/>
    </xf>
    <xf numFmtId="9" fontId="0" fillId="16" borderId="40" xfId="9" applyFont="1" applyFill="1" applyBorder="1" applyAlignment="1">
      <alignment horizontal="center" vertical="center"/>
    </xf>
    <xf numFmtId="9" fontId="0" fillId="16" borderId="42" xfId="9" applyFont="1" applyFill="1" applyBorder="1" applyAlignment="1">
      <alignment horizontal="center" vertical="center"/>
    </xf>
    <xf numFmtId="0" fontId="0" fillId="15" borderId="11" xfId="0" applyFill="1" applyBorder="1"/>
    <xf numFmtId="0" fontId="0" fillId="17" borderId="11" xfId="0" applyFill="1" applyBorder="1" applyAlignment="1">
      <alignment horizontal="right"/>
    </xf>
    <xf numFmtId="0" fontId="0" fillId="17" borderId="40" xfId="0" applyFill="1" applyBorder="1" applyAlignment="1">
      <alignment horizontal="center" vertical="center"/>
    </xf>
    <xf numFmtId="0" fontId="0" fillId="17" borderId="41" xfId="0" applyFill="1" applyBorder="1" applyAlignment="1">
      <alignment horizontal="center" vertical="center"/>
    </xf>
    <xf numFmtId="9" fontId="0" fillId="17" borderId="40" xfId="9" applyFont="1" applyFill="1" applyBorder="1" applyAlignment="1">
      <alignment horizontal="center" vertical="center"/>
    </xf>
    <xf numFmtId="9" fontId="0" fillId="17" borderId="42" xfId="9" applyFont="1" applyFill="1" applyBorder="1" applyAlignment="1">
      <alignment horizontal="center" vertical="center"/>
    </xf>
    <xf numFmtId="0" fontId="49" fillId="2" borderId="32" xfId="0" applyFont="1" applyFill="1" applyBorder="1" applyAlignment="1">
      <alignment horizontal="center" vertical="center"/>
    </xf>
    <xf numFmtId="0" fontId="49" fillId="2" borderId="33" xfId="0" applyFont="1" applyFill="1" applyBorder="1" applyAlignment="1">
      <alignment horizontal="center" vertical="center"/>
    </xf>
    <xf numFmtId="0" fontId="0" fillId="0" borderId="45" xfId="0" applyBorder="1"/>
    <xf numFmtId="0" fontId="24" fillId="12" borderId="37" xfId="0" applyFont="1" applyFill="1" applyBorder="1" applyAlignment="1">
      <alignment horizontal="center" vertical="center"/>
    </xf>
    <xf numFmtId="0" fontId="24" fillId="12" borderId="43" xfId="0" applyFont="1" applyFill="1" applyBorder="1" applyAlignment="1">
      <alignment horizontal="center" vertical="center"/>
    </xf>
    <xf numFmtId="0" fontId="51" fillId="0" borderId="0" xfId="0" applyFont="1"/>
    <xf numFmtId="9" fontId="0" fillId="15" borderId="9" xfId="9" applyFont="1" applyFill="1" applyBorder="1"/>
    <xf numFmtId="9" fontId="0" fillId="16" borderId="11" xfId="9" applyFont="1" applyFill="1" applyBorder="1"/>
    <xf numFmtId="9" fontId="0" fillId="15" borderId="11" xfId="9" applyFont="1" applyFill="1" applyBorder="1"/>
    <xf numFmtId="9" fontId="0" fillId="17" borderId="11" xfId="9" applyFont="1" applyFill="1" applyBorder="1" applyAlignment="1">
      <alignment horizontal="right"/>
    </xf>
    <xf numFmtId="0" fontId="49" fillId="12" borderId="1" xfId="0" applyFont="1" applyFill="1" applyBorder="1"/>
    <xf numFmtId="17" fontId="0" fillId="0" borderId="45" xfId="0" quotePrefix="1" applyNumberFormat="1" applyBorder="1"/>
    <xf numFmtId="0" fontId="0" fillId="0" borderId="45" xfId="0" quotePrefix="1" applyBorder="1"/>
    <xf numFmtId="0" fontId="0" fillId="0" borderId="46" xfId="0" quotePrefix="1" applyBorder="1"/>
    <xf numFmtId="0" fontId="0" fillId="0" borderId="0" xfId="0" applyBorder="1"/>
    <xf numFmtId="0" fontId="49" fillId="13" borderId="13" xfId="0" applyFont="1" applyFill="1" applyBorder="1"/>
    <xf numFmtId="0" fontId="0" fillId="0" borderId="11" xfId="0" applyBorder="1"/>
    <xf numFmtId="9" fontId="0" fillId="15" borderId="47" xfId="9" applyFont="1" applyFill="1" applyBorder="1"/>
    <xf numFmtId="9" fontId="0" fillId="16" borderId="48" xfId="9" applyFont="1" applyFill="1" applyBorder="1"/>
    <xf numFmtId="9" fontId="0" fillId="15" borderId="48" xfId="9" applyFont="1" applyFill="1" applyBorder="1"/>
    <xf numFmtId="9" fontId="0" fillId="17" borderId="48" xfId="9" applyFont="1" applyFill="1" applyBorder="1" applyAlignment="1">
      <alignment horizontal="right"/>
    </xf>
    <xf numFmtId="0" fontId="0" fillId="0" borderId="0" xfId="0" applyFill="1" applyBorder="1"/>
    <xf numFmtId="1" fontId="0" fillId="17" borderId="40" xfId="0" applyNumberFormat="1" applyFill="1" applyBorder="1" applyAlignment="1">
      <alignment horizontal="center" vertical="center"/>
    </xf>
    <xf numFmtId="1" fontId="0" fillId="17" borderId="11" xfId="0" applyNumberFormat="1" applyFill="1" applyBorder="1" applyAlignment="1">
      <alignment horizontal="right"/>
    </xf>
    <xf numFmtId="1" fontId="24" fillId="13" borderId="37" xfId="0" applyNumberFormat="1" applyFont="1" applyFill="1" applyBorder="1" applyAlignment="1">
      <alignment horizontal="center" vertical="center"/>
    </xf>
    <xf numFmtId="1" fontId="24" fillId="13" borderId="43" xfId="0" applyNumberFormat="1" applyFont="1" applyFill="1" applyBorder="1" applyAlignment="1">
      <alignment horizontal="center" vertical="center"/>
    </xf>
    <xf numFmtId="0" fontId="0" fillId="18" borderId="40" xfId="0" applyFill="1" applyBorder="1" applyAlignment="1">
      <alignment horizontal="center" vertical="center"/>
    </xf>
    <xf numFmtId="0" fontId="0" fillId="18" borderId="41" xfId="0" applyFill="1" applyBorder="1" applyAlignment="1">
      <alignment horizontal="center" vertical="center"/>
    </xf>
    <xf numFmtId="9" fontId="0" fillId="18" borderId="40" xfId="9" applyFont="1" applyFill="1" applyBorder="1" applyAlignment="1">
      <alignment horizontal="center" vertical="center"/>
    </xf>
    <xf numFmtId="9" fontId="0" fillId="18" borderId="42" xfId="9" applyFont="1" applyFill="1" applyBorder="1" applyAlignment="1">
      <alignment horizontal="center" vertical="center"/>
    </xf>
    <xf numFmtId="1" fontId="24" fillId="12" borderId="43" xfId="0" applyNumberFormat="1" applyFont="1" applyFill="1" applyBorder="1" applyAlignment="1">
      <alignment horizontal="center" vertical="center"/>
    </xf>
    <xf numFmtId="0" fontId="0" fillId="18" borderId="39" xfId="0" applyFill="1" applyBorder="1" applyAlignment="1">
      <alignment horizontal="center" vertical="center"/>
    </xf>
    <xf numFmtId="0" fontId="0" fillId="18" borderId="9" xfId="0" applyFill="1" applyBorder="1"/>
    <xf numFmtId="9" fontId="0" fillId="18" borderId="11" xfId="9" applyFont="1" applyFill="1" applyBorder="1"/>
    <xf numFmtId="9" fontId="0" fillId="18" borderId="48" xfId="9" applyFont="1" applyFill="1" applyBorder="1"/>
    <xf numFmtId="0" fontId="0" fillId="18" borderId="11" xfId="0" applyFill="1" applyBorder="1"/>
    <xf numFmtId="0" fontId="0" fillId="0" borderId="43" xfId="0" quotePrefix="1" applyBorder="1"/>
    <xf numFmtId="0" fontId="0" fillId="0" borderId="0" xfId="0" quotePrefix="1" applyFill="1" applyBorder="1"/>
    <xf numFmtId="0" fontId="0" fillId="0" borderId="49" xfId="0" quotePrefix="1" applyFill="1" applyBorder="1"/>
    <xf numFmtId="0" fontId="24" fillId="0" borderId="49" xfId="0" applyFont="1" applyFill="1" applyBorder="1" applyAlignment="1">
      <alignment horizontal="center" vertical="center"/>
    </xf>
    <xf numFmtId="0" fontId="0" fillId="0" borderId="0" xfId="0" applyFill="1"/>
    <xf numFmtId="0" fontId="24" fillId="0" borderId="0" xfId="0" applyFont="1" applyFill="1" applyBorder="1" applyAlignment="1">
      <alignment horizontal="center" vertical="center"/>
    </xf>
    <xf numFmtId="0" fontId="0" fillId="0" borderId="50" xfId="0" applyBorder="1"/>
    <xf numFmtId="0" fontId="0" fillId="0" borderId="51" xfId="0" applyBorder="1"/>
    <xf numFmtId="0" fontId="0" fillId="0" borderId="52" xfId="0" applyBorder="1"/>
    <xf numFmtId="0" fontId="0" fillId="0" borderId="53" xfId="0" applyBorder="1"/>
    <xf numFmtId="0" fontId="0" fillId="0" borderId="54" xfId="0" applyBorder="1"/>
    <xf numFmtId="0" fontId="0" fillId="0" borderId="55" xfId="0" applyBorder="1"/>
    <xf numFmtId="0" fontId="0" fillId="0" borderId="56" xfId="0" applyBorder="1"/>
    <xf numFmtId="0" fontId="0" fillId="0" borderId="57" xfId="0" applyBorder="1"/>
    <xf numFmtId="9" fontId="49" fillId="12" borderId="1" xfId="9" applyFont="1" applyFill="1" applyBorder="1"/>
    <xf numFmtId="9" fontId="49" fillId="13" borderId="13" xfId="9" applyFont="1" applyFill="1" applyBorder="1"/>
    <xf numFmtId="0" fontId="0" fillId="0" borderId="62" xfId="0" quotePrefix="1" applyBorder="1"/>
    <xf numFmtId="14" fontId="0" fillId="0" borderId="0" xfId="0" applyNumberFormat="1"/>
    <xf numFmtId="0" fontId="0" fillId="6" borderId="0" xfId="0" applyFill="1"/>
    <xf numFmtId="0" fontId="60" fillId="5" borderId="0" xfId="0" applyFont="1" applyFill="1"/>
    <xf numFmtId="0" fontId="61" fillId="3" borderId="0" xfId="0" applyFont="1" applyFill="1"/>
    <xf numFmtId="0" fontId="60" fillId="4" borderId="0" xfId="0" applyFont="1" applyFill="1" applyAlignment="1">
      <alignment horizontal="left"/>
    </xf>
    <xf numFmtId="0" fontId="60" fillId="4" borderId="0" xfId="0" applyFont="1" applyFill="1" applyAlignment="1">
      <alignment horizontal="center"/>
    </xf>
    <xf numFmtId="0" fontId="60" fillId="4" borderId="0" xfId="0" applyFont="1" applyFill="1" applyAlignment="1">
      <alignment wrapText="1"/>
    </xf>
    <xf numFmtId="0" fontId="60" fillId="4" borderId="0" xfId="0" applyFont="1" applyFill="1"/>
    <xf numFmtId="0" fontId="60" fillId="4" borderId="0" xfId="0" applyFont="1" applyFill="1" applyAlignment="1">
      <alignment horizontal="left" vertical="center"/>
    </xf>
    <xf numFmtId="0" fontId="61" fillId="3" borderId="0" xfId="0" applyFont="1" applyFill="1" applyAlignment="1">
      <alignment horizontal="left"/>
    </xf>
    <xf numFmtId="0" fontId="61" fillId="3" borderId="0" xfId="0" applyFont="1" applyFill="1" applyAlignment="1">
      <alignment horizontal="center"/>
    </xf>
    <xf numFmtId="0" fontId="61" fillId="3" borderId="0" xfId="0" applyFont="1" applyFill="1" applyAlignment="1">
      <alignment wrapText="1"/>
    </xf>
    <xf numFmtId="0" fontId="62" fillId="3" borderId="0" xfId="0" applyFont="1" applyFill="1" applyAlignment="1">
      <alignment vertical="center" wrapText="1"/>
    </xf>
    <xf numFmtId="0" fontId="62" fillId="3" borderId="0" xfId="0" applyFont="1" applyFill="1" applyAlignment="1">
      <alignment vertical="center"/>
    </xf>
    <xf numFmtId="0" fontId="62" fillId="3" borderId="0" xfId="3" applyFont="1" applyFill="1" applyAlignment="1">
      <alignment vertical="center" wrapText="1"/>
    </xf>
    <xf numFmtId="0" fontId="62" fillId="3" borderId="0" xfId="3" applyFont="1" applyFill="1" applyAlignment="1">
      <alignment vertical="center"/>
    </xf>
    <xf numFmtId="9" fontId="49" fillId="12" borderId="1" xfId="9" applyNumberFormat="1" applyFont="1" applyFill="1" applyBorder="1"/>
    <xf numFmtId="0" fontId="0" fillId="0" borderId="0" xfId="0" applyAlignment="1">
      <alignment horizontal="left"/>
    </xf>
    <xf numFmtId="0" fontId="0" fillId="0" borderId="0" xfId="0" pivotButton="1" applyAlignment="1">
      <alignment horizontal="left"/>
    </xf>
    <xf numFmtId="19" fontId="0" fillId="0" borderId="0" xfId="0" applyNumberFormat="1" applyAlignment="1">
      <alignment horizontal="left"/>
    </xf>
    <xf numFmtId="0" fontId="0" fillId="6" borderId="0" xfId="0" applyFill="1" applyAlignment="1">
      <alignment horizontal="left"/>
    </xf>
    <xf numFmtId="0" fontId="0" fillId="13" borderId="0" xfId="0" applyFill="1"/>
    <xf numFmtId="0" fontId="0" fillId="13" borderId="0" xfId="0" applyFill="1" applyAlignment="1">
      <alignment horizontal="left"/>
    </xf>
    <xf numFmtId="19" fontId="0" fillId="6" borderId="0" xfId="0" applyNumberFormat="1" applyFill="1" applyAlignment="1">
      <alignment horizontal="left"/>
    </xf>
    <xf numFmtId="14" fontId="0" fillId="6" borderId="0" xfId="0" applyNumberFormat="1" applyFill="1"/>
    <xf numFmtId="14" fontId="0" fillId="13" borderId="0" xfId="0" applyNumberFormat="1" applyFill="1"/>
    <xf numFmtId="19" fontId="0" fillId="13" borderId="0" xfId="0" applyNumberFormat="1" applyFill="1" applyAlignment="1">
      <alignment horizontal="left"/>
    </xf>
    <xf numFmtId="14" fontId="63" fillId="6" borderId="0" xfId="0" applyNumberFormat="1" applyFont="1" applyFill="1"/>
    <xf numFmtId="14" fontId="28" fillId="0" borderId="1" xfId="0" applyNumberFormat="1" applyFont="1" applyBorder="1" applyAlignment="1">
      <alignment vertical="center"/>
    </xf>
    <xf numFmtId="0" fontId="1" fillId="3" borderId="0" xfId="0" applyFont="1" applyFill="1"/>
    <xf numFmtId="0" fontId="1" fillId="3" borderId="0" xfId="0" applyFont="1" applyFill="1" applyAlignment="1">
      <alignment horizontal="center"/>
    </xf>
    <xf numFmtId="0" fontId="1" fillId="3" borderId="0" xfId="0" applyFont="1" applyFill="1" applyAlignment="1">
      <alignment horizontal="left"/>
    </xf>
    <xf numFmtId="0" fontId="27" fillId="0" borderId="1" xfId="0" applyFont="1" applyBorder="1" applyAlignment="1">
      <alignment horizontal="left" vertical="top" wrapText="1"/>
    </xf>
    <xf numFmtId="0" fontId="27" fillId="0" borderId="1" xfId="2" applyFont="1" applyBorder="1" applyAlignment="1">
      <alignment vertical="center" wrapText="1"/>
    </xf>
    <xf numFmtId="0" fontId="1" fillId="0" borderId="0" xfId="0" applyFont="1"/>
    <xf numFmtId="0" fontId="1" fillId="0" borderId="0" xfId="0" applyFont="1" applyAlignment="1">
      <alignment wrapText="1"/>
    </xf>
    <xf numFmtId="0" fontId="1" fillId="0" borderId="0" xfId="0" applyFont="1" applyAlignment="1">
      <alignment horizontal="center"/>
    </xf>
    <xf numFmtId="0" fontId="1" fillId="0" borderId="0" xfId="0" applyFont="1" applyAlignment="1">
      <alignment horizontal="left"/>
    </xf>
    <xf numFmtId="0" fontId="61" fillId="21" borderId="0" xfId="0" applyFont="1" applyFill="1"/>
    <xf numFmtId="0" fontId="60" fillId="22" borderId="0" xfId="0" applyFont="1" applyFill="1"/>
    <xf numFmtId="0" fontId="1" fillId="21" borderId="0" xfId="0" applyFont="1" applyFill="1"/>
    <xf numFmtId="0" fontId="48" fillId="0" borderId="10" xfId="0" applyFont="1" applyBorder="1"/>
    <xf numFmtId="0" fontId="48" fillId="0" borderId="1" xfId="0" applyFont="1" applyBorder="1" applyAlignment="1">
      <alignment horizontal="center" vertical="center"/>
    </xf>
    <xf numFmtId="0" fontId="48" fillId="0" borderId="1" xfId="0" applyFont="1" applyBorder="1"/>
    <xf numFmtId="0" fontId="48" fillId="0" borderId="1" xfId="0" applyFont="1" applyBorder="1" applyAlignment="1">
      <alignment horizontal="left" wrapText="1"/>
    </xf>
    <xf numFmtId="0" fontId="48" fillId="0" borderId="15" xfId="0" applyFont="1" applyBorder="1"/>
    <xf numFmtId="0" fontId="65" fillId="0" borderId="10" xfId="0" applyFont="1" applyBorder="1"/>
    <xf numFmtId="0" fontId="65" fillId="0" borderId="1" xfId="0" applyFont="1" applyBorder="1" applyAlignment="1">
      <alignment horizontal="center" vertical="center"/>
    </xf>
    <xf numFmtId="0" fontId="65" fillId="0" borderId="1" xfId="0" applyFont="1" applyBorder="1"/>
    <xf numFmtId="0" fontId="0" fillId="0" borderId="1" xfId="0" applyBorder="1" applyAlignment="1">
      <alignment horizontal="left" vertical="center" wrapText="1"/>
    </xf>
    <xf numFmtId="0" fontId="65" fillId="0" borderId="15" xfId="0" applyFont="1" applyBorder="1"/>
    <xf numFmtId="0" fontId="0" fillId="0" borderId="10" xfId="0" applyBorder="1"/>
    <xf numFmtId="0" fontId="65" fillId="0" borderId="58" xfId="0" applyFont="1" applyBorder="1"/>
    <xf numFmtId="0" fontId="65" fillId="0" borderId="1" xfId="0" applyFont="1" applyBorder="1" applyAlignment="1">
      <alignment horizontal="center"/>
    </xf>
    <xf numFmtId="0" fontId="0" fillId="0" borderId="1" xfId="0" applyBorder="1" applyAlignment="1">
      <alignment horizontal="left" wrapText="1"/>
    </xf>
    <xf numFmtId="0" fontId="0" fillId="0" borderId="0" xfId="0" applyAlignment="1">
      <alignment horizontal="center"/>
    </xf>
    <xf numFmtId="0" fontId="0" fillId="0" borderId="15" xfId="0" applyBorder="1"/>
    <xf numFmtId="0" fontId="0" fillId="0" borderId="0" xfId="0" applyAlignment="1">
      <alignment horizontal="left" wrapText="1"/>
    </xf>
    <xf numFmtId="0" fontId="27" fillId="0" borderId="10" xfId="6" applyFont="1" applyBorder="1" applyAlignment="1">
      <alignment horizontal="left" vertical="top"/>
    </xf>
    <xf numFmtId="0" fontId="27" fillId="0" borderId="1" xfId="6" applyFont="1" applyBorder="1" applyAlignment="1">
      <alignment horizontal="left" vertical="top"/>
    </xf>
    <xf numFmtId="0" fontId="27" fillId="0" borderId="0" xfId="6" applyFont="1" applyAlignment="1">
      <alignment horizontal="left" vertical="top"/>
    </xf>
    <xf numFmtId="0" fontId="27" fillId="0" borderId="58" xfId="6" applyFont="1" applyBorder="1" applyAlignment="1">
      <alignment horizontal="left" vertical="top"/>
    </xf>
    <xf numFmtId="0" fontId="27" fillId="0" borderId="15" xfId="6" applyFont="1" applyBorder="1" applyAlignment="1">
      <alignment horizontal="left" vertical="top"/>
    </xf>
    <xf numFmtId="0" fontId="0" fillId="0" borderId="58" xfId="0" applyBorder="1" applyAlignment="1">
      <alignment horizontal="left" wrapText="1"/>
    </xf>
    <xf numFmtId="0" fontId="0" fillId="0" borderId="15" xfId="0" applyBorder="1" applyAlignment="1">
      <alignment horizontal="left" wrapText="1"/>
    </xf>
    <xf numFmtId="0" fontId="0" fillId="12" borderId="0" xfId="0" applyFill="1"/>
    <xf numFmtId="0" fontId="0" fillId="23" borderId="0" xfId="0" applyFill="1"/>
    <xf numFmtId="0" fontId="0" fillId="24" borderId="0" xfId="0" applyFill="1" applyAlignment="1">
      <alignment horizontal="left"/>
    </xf>
    <xf numFmtId="10" fontId="0" fillId="0" borderId="1" xfId="9" applyNumberFormat="1" applyFont="1" applyBorder="1"/>
    <xf numFmtId="9" fontId="0" fillId="0" borderId="1" xfId="9" applyFont="1" applyBorder="1"/>
    <xf numFmtId="0" fontId="56" fillId="0" borderId="0" xfId="0" applyFont="1" applyFill="1" applyBorder="1"/>
    <xf numFmtId="0" fontId="49" fillId="0" borderId="0" xfId="0" applyFont="1" applyFill="1" applyBorder="1"/>
    <xf numFmtId="14" fontId="57" fillId="0" borderId="0" xfId="0" applyNumberFormat="1" applyFont="1" applyFill="1" applyBorder="1" applyAlignment="1">
      <alignment horizontal="left"/>
    </xf>
    <xf numFmtId="9" fontId="49" fillId="13" borderId="33" xfId="0" applyNumberFormat="1" applyFont="1" applyFill="1" applyBorder="1" applyAlignment="1">
      <alignment horizontal="center"/>
    </xf>
    <xf numFmtId="14" fontId="55" fillId="0" borderId="0" xfId="0" applyNumberFormat="1" applyFont="1" applyFill="1" applyBorder="1" applyAlignment="1">
      <alignment horizontal="left"/>
    </xf>
    <xf numFmtId="0" fontId="65" fillId="6" borderId="1" xfId="0" applyFont="1" applyFill="1" applyBorder="1"/>
    <xf numFmtId="0" fontId="0" fillId="6" borderId="1" xfId="0" applyFill="1" applyBorder="1"/>
    <xf numFmtId="0" fontId="3" fillId="2" borderId="13" xfId="1" applyFont="1" applyFill="1" applyBorder="1" applyAlignment="1">
      <alignment horizontal="center" vertical="center" wrapText="1"/>
    </xf>
    <xf numFmtId="0" fontId="27" fillId="6" borderId="1" xfId="6" applyFont="1" applyFill="1" applyBorder="1" applyAlignment="1">
      <alignment horizontal="left" vertical="top" wrapText="1"/>
    </xf>
    <xf numFmtId="0" fontId="27" fillId="0" borderId="1" xfId="6" applyFont="1" applyBorder="1" applyAlignment="1">
      <alignment horizontal="left" vertical="top" wrapText="1"/>
    </xf>
    <xf numFmtId="14" fontId="3" fillId="2" borderId="13" xfId="1" applyNumberFormat="1" applyFont="1" applyFill="1" applyBorder="1" applyAlignment="1">
      <alignment horizontal="center" vertical="center" wrapText="1"/>
    </xf>
    <xf numFmtId="0" fontId="67" fillId="2" borderId="13" xfId="1" applyFont="1" applyFill="1" applyBorder="1" applyAlignment="1">
      <alignment horizontal="center" vertical="center" wrapText="1"/>
    </xf>
    <xf numFmtId="0" fontId="28" fillId="0" borderId="1" xfId="0" applyFont="1" applyBorder="1" applyAlignment="1">
      <alignment horizontal="left" vertical="top"/>
    </xf>
    <xf numFmtId="14" fontId="28" fillId="0" borderId="1" xfId="0" applyNumberFormat="1" applyFont="1" applyBorder="1" applyAlignment="1">
      <alignment horizontal="left" vertical="top"/>
    </xf>
    <xf numFmtId="14" fontId="28" fillId="0" borderId="0" xfId="0" applyNumberFormat="1" applyFont="1" applyAlignment="1">
      <alignment horizontal="left" vertical="top"/>
    </xf>
    <xf numFmtId="0" fontId="1" fillId="6" borderId="0" xfId="0" applyFont="1" applyFill="1"/>
    <xf numFmtId="0" fontId="27" fillId="0" borderId="1" xfId="0" applyFont="1" applyBorder="1" applyAlignment="1">
      <alignment horizontal="left" vertical="top"/>
    </xf>
    <xf numFmtId="0" fontId="27" fillId="6" borderId="1" xfId="0" applyFont="1" applyFill="1" applyBorder="1" applyAlignment="1">
      <alignment horizontal="left" vertical="top" wrapText="1"/>
    </xf>
    <xf numFmtId="14" fontId="28" fillId="0" borderId="0" xfId="0" applyNumberFormat="1" applyFont="1"/>
    <xf numFmtId="0" fontId="2" fillId="3" borderId="0" xfId="3" applyFill="1" applyAlignment="1">
      <alignment horizontal="center"/>
    </xf>
    <xf numFmtId="0" fontId="2" fillId="3" borderId="0" xfId="3" applyFill="1"/>
    <xf numFmtId="0" fontId="2" fillId="3" borderId="0" xfId="3" applyFill="1" applyAlignment="1">
      <alignment horizontal="left"/>
    </xf>
    <xf numFmtId="0" fontId="2" fillId="3" borderId="0" xfId="3" applyFill="1" applyAlignment="1">
      <alignment wrapText="1"/>
    </xf>
    <xf numFmtId="0" fontId="27" fillId="0" borderId="0" xfId="6" applyFont="1" applyBorder="1" applyAlignment="1">
      <alignment horizontal="left" vertical="top"/>
    </xf>
    <xf numFmtId="167" fontId="0" fillId="0" borderId="1" xfId="9" applyNumberFormat="1" applyFont="1" applyBorder="1"/>
    <xf numFmtId="0" fontId="0" fillId="0" borderId="0" xfId="0" applyAlignment="1">
      <alignment horizontal="left" indent="1"/>
    </xf>
    <xf numFmtId="0" fontId="3" fillId="0" borderId="0" xfId="0" applyFont="1" applyAlignment="1">
      <alignment horizontal="center" vertical="center" wrapText="1"/>
    </xf>
    <xf numFmtId="0" fontId="2" fillId="21" borderId="0" xfId="3" applyFill="1"/>
    <xf numFmtId="0" fontId="0" fillId="0" borderId="58" xfId="0" applyBorder="1"/>
    <xf numFmtId="0" fontId="28" fillId="0" borderId="1" xfId="0" applyFont="1" applyFill="1" applyBorder="1" applyAlignment="1">
      <alignment horizontal="left" vertical="top"/>
    </xf>
    <xf numFmtId="0" fontId="49" fillId="0" borderId="16" xfId="0" applyFont="1" applyFill="1" applyBorder="1" applyAlignment="1">
      <alignment horizontal="center"/>
    </xf>
    <xf numFmtId="0" fontId="49" fillId="12" borderId="2" xfId="0" applyFont="1" applyFill="1" applyBorder="1"/>
    <xf numFmtId="0" fontId="49" fillId="13" borderId="15" xfId="0" applyFont="1" applyFill="1" applyBorder="1"/>
    <xf numFmtId="0" fontId="0" fillId="0" borderId="1" xfId="0" applyFill="1" applyBorder="1"/>
    <xf numFmtId="10" fontId="0" fillId="0" borderId="1" xfId="9" applyNumberFormat="1" applyFont="1" applyFill="1" applyBorder="1"/>
    <xf numFmtId="9" fontId="0" fillId="0" borderId="1" xfId="9" applyFont="1" applyFill="1" applyBorder="1"/>
    <xf numFmtId="0" fontId="1" fillId="0" borderId="1" xfId="0" applyFont="1" applyFill="1" applyBorder="1" applyAlignment="1">
      <alignment horizontal="left" vertical="top"/>
    </xf>
    <xf numFmtId="0" fontId="1" fillId="0" borderId="0" xfId="0" applyFont="1" applyFill="1" applyAlignment="1">
      <alignment horizontal="left" vertical="top"/>
    </xf>
    <xf numFmtId="14" fontId="28" fillId="0" borderId="1" xfId="0" applyNumberFormat="1" applyFont="1" applyFill="1" applyBorder="1" applyAlignment="1">
      <alignment horizontal="left" vertical="top"/>
    </xf>
    <xf numFmtId="0" fontId="28" fillId="0" borderId="0" xfId="0" applyFont="1" applyFill="1" applyAlignment="1">
      <alignment horizontal="left" vertical="top"/>
    </xf>
    <xf numFmtId="14" fontId="46" fillId="0" borderId="1" xfId="10" applyNumberFormat="1" applyFont="1" applyFill="1" applyBorder="1" applyAlignment="1">
      <alignment horizontal="left" vertical="top" wrapText="1" readingOrder="1"/>
    </xf>
    <xf numFmtId="0" fontId="27" fillId="0" borderId="0" xfId="0" applyFont="1" applyFill="1" applyAlignment="1">
      <alignment horizontal="left" vertical="top"/>
    </xf>
    <xf numFmtId="14" fontId="44" fillId="0" borderId="1" xfId="0" applyNumberFormat="1" applyFont="1" applyFill="1" applyBorder="1" applyAlignment="1">
      <alignment horizontal="left" vertical="top"/>
    </xf>
    <xf numFmtId="14" fontId="2" fillId="3" borderId="0" xfId="3" applyNumberFormat="1" applyFill="1" applyAlignment="1">
      <alignment horizontal="center"/>
    </xf>
    <xf numFmtId="14" fontId="61" fillId="3" borderId="0" xfId="0" applyNumberFormat="1" applyFont="1" applyFill="1" applyAlignment="1">
      <alignment horizontal="center"/>
    </xf>
    <xf numFmtId="14" fontId="60" fillId="4" borderId="0" xfId="0" applyNumberFormat="1" applyFont="1" applyFill="1" applyAlignment="1">
      <alignment horizontal="center"/>
    </xf>
    <xf numFmtId="14" fontId="1" fillId="3" borderId="0" xfId="0" applyNumberFormat="1" applyFont="1" applyFill="1" applyAlignment="1">
      <alignment horizontal="center"/>
    </xf>
    <xf numFmtId="14" fontId="1" fillId="0" borderId="0" xfId="0" applyNumberFormat="1" applyFont="1" applyAlignment="1">
      <alignment horizontal="center"/>
    </xf>
    <xf numFmtId="0" fontId="70" fillId="0" borderId="1" xfId="0" applyFont="1" applyBorder="1" applyAlignment="1">
      <alignment wrapText="1"/>
    </xf>
    <xf numFmtId="0" fontId="70" fillId="0" borderId="1" xfId="0" applyFont="1" applyBorder="1" applyAlignment="1">
      <alignment horizontal="left" vertical="top"/>
    </xf>
    <xf numFmtId="16" fontId="70" fillId="0" borderId="1" xfId="0" applyNumberFormat="1" applyFont="1" applyBorder="1"/>
    <xf numFmtId="0" fontId="70" fillId="0" borderId="1" xfId="0" applyFont="1" applyBorder="1"/>
    <xf numFmtId="0" fontId="71" fillId="0" borderId="1" xfId="0" applyFont="1" applyBorder="1"/>
    <xf numFmtId="0" fontId="70" fillId="0" borderId="1" xfId="0" applyFont="1" applyBorder="1" applyAlignment="1">
      <alignment vertical="top" wrapText="1"/>
    </xf>
    <xf numFmtId="0" fontId="72" fillId="0" borderId="1" xfId="0" applyFont="1" applyBorder="1" applyAlignment="1">
      <alignment wrapText="1"/>
    </xf>
    <xf numFmtId="0" fontId="72" fillId="0" borderId="1" xfId="0" applyFont="1" applyBorder="1"/>
    <xf numFmtId="16" fontId="72" fillId="0" borderId="1" xfId="0" applyNumberFormat="1" applyFont="1" applyBorder="1"/>
    <xf numFmtId="0" fontId="72" fillId="0" borderId="1" xfId="0" applyFont="1" applyBorder="1" applyAlignment="1">
      <alignment vertical="top" wrapText="1"/>
    </xf>
    <xf numFmtId="16" fontId="71" fillId="0" borderId="1" xfId="0" applyNumberFormat="1" applyFont="1" applyBorder="1"/>
    <xf numFmtId="16" fontId="70" fillId="0" borderId="1" xfId="0" applyNumberFormat="1" applyFont="1" applyBorder="1" applyAlignment="1">
      <alignment vertical="top"/>
    </xf>
    <xf numFmtId="16" fontId="72" fillId="0" borderId="1" xfId="0" applyNumberFormat="1" applyFont="1" applyBorder="1" applyAlignment="1">
      <alignment vertical="top"/>
    </xf>
    <xf numFmtId="0" fontId="71" fillId="0" borderId="1" xfId="0" applyFont="1" applyBorder="1" applyAlignment="1">
      <alignment vertical="top"/>
    </xf>
    <xf numFmtId="0" fontId="70" fillId="0" borderId="1" xfId="0" applyFont="1" applyBorder="1" applyAlignment="1">
      <alignment vertical="top"/>
    </xf>
    <xf numFmtId="0" fontId="72" fillId="0" borderId="1" xfId="0" applyFont="1" applyBorder="1" applyAlignment="1">
      <alignment horizontal="left" vertical="top"/>
    </xf>
    <xf numFmtId="16" fontId="71" fillId="0" borderId="1" xfId="0" applyNumberFormat="1" applyFont="1" applyBorder="1" applyAlignment="1">
      <alignment vertical="top"/>
    </xf>
    <xf numFmtId="16" fontId="70" fillId="0" borderId="1" xfId="0" applyNumberFormat="1" applyFont="1" applyBorder="1" applyAlignment="1">
      <alignment vertical="top" wrapText="1"/>
    </xf>
    <xf numFmtId="16" fontId="70" fillId="0" borderId="1" xfId="0" applyNumberFormat="1" applyFont="1" applyBorder="1" applyAlignment="1">
      <alignment wrapText="1"/>
    </xf>
    <xf numFmtId="14" fontId="44" fillId="0" borderId="1" xfId="0" applyNumberFormat="1" applyFont="1" applyBorder="1" applyAlignment="1">
      <alignment horizontal="left" vertical="top"/>
    </xf>
    <xf numFmtId="0" fontId="27" fillId="0" borderId="1" xfId="6" applyNumberFormat="1" applyFont="1" applyBorder="1" applyAlignment="1">
      <alignment horizontal="left" vertical="top" wrapText="1"/>
    </xf>
    <xf numFmtId="14" fontId="70" fillId="0" borderId="1" xfId="0" applyNumberFormat="1" applyFont="1" applyBorder="1"/>
    <xf numFmtId="16" fontId="72" fillId="0" borderId="1" xfId="0" applyNumberFormat="1" applyFont="1" applyBorder="1" applyAlignment="1">
      <alignment wrapText="1"/>
    </xf>
    <xf numFmtId="14" fontId="70" fillId="0" borderId="1" xfId="0" applyNumberFormat="1" applyFont="1" applyBorder="1" applyAlignment="1">
      <alignment horizontal="center" vertical="top"/>
    </xf>
    <xf numFmtId="14" fontId="72" fillId="0" borderId="1" xfId="0" applyNumberFormat="1" applyFont="1" applyBorder="1" applyAlignment="1">
      <alignment horizontal="center"/>
    </xf>
    <xf numFmtId="14" fontId="70" fillId="0" borderId="1" xfId="0" applyNumberFormat="1" applyFont="1" applyBorder="1" applyAlignment="1">
      <alignment horizontal="center"/>
    </xf>
    <xf numFmtId="14" fontId="72" fillId="0" borderId="1" xfId="0" applyNumberFormat="1" applyFont="1" applyBorder="1" applyAlignment="1">
      <alignment horizontal="center" vertical="top"/>
    </xf>
    <xf numFmtId="0" fontId="74" fillId="0" borderId="1" xfId="0" applyFont="1" applyBorder="1" applyAlignment="1">
      <alignment vertical="top" wrapText="1"/>
    </xf>
    <xf numFmtId="16" fontId="28" fillId="0" borderId="1" xfId="0" applyNumberFormat="1" applyFont="1" applyFill="1" applyBorder="1" applyAlignment="1">
      <alignment horizontal="left" vertical="top"/>
    </xf>
    <xf numFmtId="0" fontId="68" fillId="27" borderId="1" xfId="0" applyFont="1" applyFill="1" applyBorder="1" applyAlignment="1">
      <alignment horizontal="center" vertical="center" wrapText="1"/>
    </xf>
    <xf numFmtId="0" fontId="70" fillId="0" borderId="1" xfId="0" applyFont="1" applyBorder="1" applyAlignment="1">
      <alignment horizontal="left" vertical="top" wrapText="1"/>
    </xf>
    <xf numFmtId="0" fontId="48" fillId="6" borderId="1" xfId="0" applyFont="1" applyFill="1" applyBorder="1" applyAlignment="1">
      <alignment horizontal="center" wrapText="1"/>
    </xf>
    <xf numFmtId="14" fontId="0" fillId="6" borderId="1" xfId="0" applyNumberFormat="1" applyFill="1" applyBorder="1"/>
    <xf numFmtId="2" fontId="0" fillId="6" borderId="1" xfId="0" applyNumberFormat="1" applyFill="1" applyBorder="1"/>
    <xf numFmtId="14" fontId="0" fillId="6" borderId="1" xfId="0" applyNumberFormat="1" applyFill="1" applyBorder="1" applyAlignment="1">
      <alignment horizontal="center"/>
    </xf>
    <xf numFmtId="0" fontId="68" fillId="27" borderId="1" xfId="0" applyFont="1" applyFill="1" applyBorder="1" applyAlignment="1">
      <alignment horizontal="left" vertical="center" wrapText="1"/>
    </xf>
    <xf numFmtId="14" fontId="68" fillId="27" borderId="1" xfId="0" applyNumberFormat="1" applyFont="1" applyFill="1" applyBorder="1" applyAlignment="1">
      <alignment horizontal="center" vertical="center" wrapText="1"/>
    </xf>
    <xf numFmtId="2" fontId="68" fillId="27" borderId="1" xfId="0" applyNumberFormat="1" applyFont="1" applyFill="1" applyBorder="1" applyAlignment="1">
      <alignment horizontal="center" vertical="center" wrapText="1"/>
    </xf>
    <xf numFmtId="0" fontId="69" fillId="27" borderId="1" xfId="0" applyFont="1" applyFill="1" applyBorder="1" applyAlignment="1">
      <alignment horizontal="center" vertical="center" wrapText="1"/>
    </xf>
    <xf numFmtId="0" fontId="69" fillId="25" borderId="1" xfId="0" applyFont="1" applyFill="1" applyBorder="1" applyAlignment="1">
      <alignment horizontal="center" vertical="center" wrapText="1"/>
    </xf>
    <xf numFmtId="0" fontId="76" fillId="27" borderId="1" xfId="0" applyFont="1" applyFill="1" applyBorder="1" applyAlignment="1">
      <alignment horizontal="center" vertical="center" wrapText="1"/>
    </xf>
    <xf numFmtId="0" fontId="0" fillId="2" borderId="1" xfId="0" applyFill="1" applyBorder="1" applyAlignment="1">
      <alignment horizontal="center" vertical="center"/>
    </xf>
    <xf numFmtId="0" fontId="77" fillId="0" borderId="1" xfId="0" applyFont="1" applyBorder="1" applyAlignment="1">
      <alignment horizontal="center" vertical="top"/>
    </xf>
    <xf numFmtId="0" fontId="77" fillId="0" borderId="1" xfId="0" applyFont="1" applyBorder="1" applyAlignment="1">
      <alignment horizontal="left" vertical="top"/>
    </xf>
    <xf numFmtId="14" fontId="77" fillId="0" borderId="1" xfId="0" applyNumberFormat="1" applyFont="1" applyBorder="1" applyAlignment="1">
      <alignment horizontal="center" vertical="top"/>
    </xf>
    <xf numFmtId="2" fontId="77" fillId="0" borderId="1" xfId="0" applyNumberFormat="1" applyFont="1" applyBorder="1" applyAlignment="1">
      <alignment horizontal="center" vertical="top"/>
    </xf>
    <xf numFmtId="0" fontId="77" fillId="0" borderId="1" xfId="0" applyFont="1" applyFill="1" applyBorder="1" applyAlignment="1">
      <alignment horizontal="center" vertical="top"/>
    </xf>
    <xf numFmtId="0" fontId="77" fillId="0" borderId="1" xfId="0" applyFont="1" applyFill="1" applyBorder="1" applyAlignment="1">
      <alignment horizontal="left" vertical="top"/>
    </xf>
    <xf numFmtId="0" fontId="77" fillId="0" borderId="1" xfId="0" applyNumberFormat="1" applyFont="1" applyBorder="1" applyAlignment="1">
      <alignment horizontal="center" vertical="top"/>
    </xf>
    <xf numFmtId="0" fontId="78" fillId="0" borderId="1" xfId="0" applyFont="1" applyBorder="1" applyAlignment="1">
      <alignment horizontal="center" vertical="top"/>
    </xf>
    <xf numFmtId="0" fontId="78" fillId="0" borderId="1" xfId="0" applyFont="1" applyBorder="1" applyAlignment="1">
      <alignment horizontal="left" vertical="top"/>
    </xf>
    <xf numFmtId="14" fontId="78" fillId="0" borderId="1" xfId="0" applyNumberFormat="1" applyFont="1" applyBorder="1" applyAlignment="1">
      <alignment horizontal="center" vertical="top"/>
    </xf>
    <xf numFmtId="2" fontId="78" fillId="0" borderId="1" xfId="0" applyNumberFormat="1" applyFont="1" applyBorder="1" applyAlignment="1">
      <alignment horizontal="center" vertical="top"/>
    </xf>
    <xf numFmtId="0" fontId="53" fillId="0" borderId="1" xfId="0" applyFont="1" applyBorder="1"/>
    <xf numFmtId="0" fontId="78" fillId="0" borderId="1" xfId="0" applyFont="1" applyBorder="1" applyAlignment="1">
      <alignment horizontal="left" vertical="top" wrapText="1"/>
    </xf>
    <xf numFmtId="0" fontId="79" fillId="0" borderId="1" xfId="0" applyFont="1" applyBorder="1" applyAlignment="1">
      <alignment horizontal="center" vertical="top"/>
    </xf>
    <xf numFmtId="14" fontId="79" fillId="0" borderId="1" xfId="0" applyNumberFormat="1" applyFont="1" applyBorder="1" applyAlignment="1">
      <alignment horizontal="center" vertical="top"/>
    </xf>
    <xf numFmtId="2" fontId="79" fillId="0" borderId="1" xfId="0" applyNumberFormat="1" applyFont="1" applyBorder="1" applyAlignment="1">
      <alignment horizontal="center" vertical="top"/>
    </xf>
    <xf numFmtId="0" fontId="77" fillId="0" borderId="1" xfId="0" applyFont="1" applyFill="1" applyBorder="1" applyAlignment="1" applyProtection="1">
      <alignment horizontal="center" vertical="top"/>
      <protection locked="0"/>
    </xf>
    <xf numFmtId="0" fontId="77" fillId="0" borderId="1" xfId="0" applyFont="1" applyFill="1" applyBorder="1" applyAlignment="1" applyProtection="1">
      <alignment horizontal="left" vertical="top"/>
      <protection locked="0"/>
    </xf>
    <xf numFmtId="0" fontId="77" fillId="0" borderId="1" xfId="10" applyFont="1" applyFill="1" applyBorder="1" applyAlignment="1" applyProtection="1">
      <alignment horizontal="center" vertical="top"/>
      <protection locked="0"/>
    </xf>
    <xf numFmtId="0" fontId="77" fillId="0" borderId="1" xfId="10" applyFont="1" applyFill="1" applyBorder="1" applyAlignment="1" applyProtection="1">
      <alignment horizontal="left" vertical="top"/>
      <protection locked="0"/>
    </xf>
    <xf numFmtId="0" fontId="77" fillId="0" borderId="1" xfId="0" applyFont="1" applyBorder="1" applyAlignment="1">
      <alignment horizontal="left" vertical="top" wrapText="1"/>
    </xf>
    <xf numFmtId="0" fontId="77" fillId="0" borderId="1" xfId="6" applyFont="1" applyFill="1" applyBorder="1" applyAlignment="1">
      <alignment horizontal="center" vertical="top"/>
    </xf>
    <xf numFmtId="0" fontId="77" fillId="0" borderId="1" xfId="6" applyFont="1" applyFill="1" applyBorder="1" applyAlignment="1">
      <alignment horizontal="left" vertical="top" wrapText="1"/>
    </xf>
    <xf numFmtId="0" fontId="77" fillId="0" borderId="1" xfId="10" applyFont="1" applyFill="1" applyBorder="1" applyAlignment="1" applyProtection="1">
      <alignment horizontal="left" vertical="top" wrapText="1"/>
      <protection locked="0"/>
    </xf>
    <xf numFmtId="0" fontId="71" fillId="26" borderId="1" xfId="0" applyFont="1" applyFill="1" applyBorder="1"/>
    <xf numFmtId="0" fontId="77" fillId="0" borderId="1" xfId="0" applyFont="1" applyFill="1" applyBorder="1" applyAlignment="1">
      <alignment horizontal="left" vertical="top" wrapText="1"/>
    </xf>
    <xf numFmtId="0" fontId="77" fillId="0" borderId="1" xfId="6" applyFont="1" applyFill="1" applyBorder="1" applyAlignment="1">
      <alignment horizontal="left" vertical="top"/>
    </xf>
    <xf numFmtId="14" fontId="0" fillId="0" borderId="1" xfId="0" applyNumberFormat="1" applyBorder="1"/>
    <xf numFmtId="2" fontId="0" fillId="0" borderId="1" xfId="0" applyNumberFormat="1" applyBorder="1"/>
    <xf numFmtId="14" fontId="0" fillId="0" borderId="1" xfId="0" applyNumberFormat="1" applyBorder="1" applyAlignment="1">
      <alignment horizontal="center"/>
    </xf>
    <xf numFmtId="0" fontId="28" fillId="0" borderId="1" xfId="0" applyFont="1" applyBorder="1" applyAlignment="1">
      <alignment horizontal="left" vertical="top" wrapText="1"/>
    </xf>
    <xf numFmtId="0" fontId="1" fillId="0" borderId="1" xfId="0" applyFont="1" applyBorder="1" applyAlignment="1">
      <alignment horizontal="left" vertical="top"/>
    </xf>
    <xf numFmtId="0" fontId="1" fillId="0" borderId="1" xfId="0" applyFont="1" applyBorder="1" applyAlignment="1">
      <alignment horizontal="left" vertical="top" wrapText="1"/>
    </xf>
    <xf numFmtId="0" fontId="77" fillId="0" borderId="13" xfId="0" applyNumberFormat="1" applyFont="1" applyBorder="1" applyAlignment="1">
      <alignment horizontal="center" vertical="top"/>
    </xf>
    <xf numFmtId="0" fontId="77" fillId="0" borderId="13" xfId="6" applyNumberFormat="1" applyFont="1" applyFill="1" applyBorder="1" applyAlignment="1">
      <alignment horizontal="center" vertical="top"/>
    </xf>
    <xf numFmtId="14" fontId="77" fillId="0" borderId="13" xfId="0" applyNumberFormat="1" applyFont="1" applyBorder="1" applyAlignment="1">
      <alignment horizontal="center" vertical="top"/>
    </xf>
    <xf numFmtId="2" fontId="77" fillId="0" borderId="13" xfId="0" applyNumberFormat="1" applyFont="1" applyBorder="1" applyAlignment="1">
      <alignment horizontal="center" vertical="top"/>
    </xf>
    <xf numFmtId="0" fontId="70" fillId="0" borderId="13" xfId="0" applyFont="1" applyBorder="1" applyAlignment="1">
      <alignment horizontal="left" vertical="top"/>
    </xf>
    <xf numFmtId="0" fontId="70" fillId="0" borderId="13" xfId="0" applyFont="1" applyBorder="1"/>
    <xf numFmtId="14" fontId="70" fillId="0" borderId="13" xfId="0" applyNumberFormat="1" applyFont="1" applyBorder="1" applyAlignment="1">
      <alignment horizontal="center"/>
    </xf>
    <xf numFmtId="16" fontId="70" fillId="0" borderId="13" xfId="0" applyNumberFormat="1" applyFont="1" applyBorder="1"/>
    <xf numFmtId="0" fontId="71" fillId="0" borderId="13" xfId="0" applyFont="1" applyBorder="1"/>
    <xf numFmtId="0" fontId="70" fillId="0" borderId="13" xfId="0" applyFont="1" applyBorder="1" applyAlignment="1">
      <alignment vertical="top" wrapText="1"/>
    </xf>
    <xf numFmtId="0" fontId="70" fillId="0" borderId="13" xfId="0" applyFont="1" applyBorder="1" applyAlignment="1">
      <alignment wrapText="1"/>
    </xf>
    <xf numFmtId="0" fontId="70" fillId="0" borderId="14" xfId="0" applyFont="1" applyBorder="1"/>
    <xf numFmtId="0" fontId="0" fillId="0" borderId="0" xfId="0" applyAlignment="1">
      <alignment wrapText="1"/>
    </xf>
    <xf numFmtId="0" fontId="0" fillId="28" borderId="1" xfId="0" applyFill="1" applyBorder="1"/>
    <xf numFmtId="0" fontId="68" fillId="28" borderId="1" xfId="0" applyFont="1" applyFill="1" applyBorder="1" applyAlignment="1">
      <alignment horizontal="center" vertical="center" wrapText="1"/>
    </xf>
    <xf numFmtId="16" fontId="72" fillId="28" borderId="1" xfId="0" applyNumberFormat="1" applyFont="1" applyFill="1" applyBorder="1"/>
    <xf numFmtId="16" fontId="70" fillId="28" borderId="1" xfId="0" applyNumberFormat="1" applyFont="1" applyFill="1" applyBorder="1"/>
    <xf numFmtId="0" fontId="72" fillId="28" borderId="1" xfId="0" applyFont="1" applyFill="1" applyBorder="1"/>
    <xf numFmtId="0" fontId="72" fillId="28" borderId="1" xfId="0" applyFont="1" applyFill="1" applyBorder="1" applyAlignment="1">
      <alignment vertical="top"/>
    </xf>
    <xf numFmtId="0" fontId="73" fillId="28" borderId="1" xfId="0" applyFont="1" applyFill="1" applyBorder="1"/>
    <xf numFmtId="0" fontId="70" fillId="28" borderId="1" xfId="0" applyFont="1" applyFill="1" applyBorder="1"/>
    <xf numFmtId="16" fontId="70" fillId="28" borderId="1" xfId="0" applyNumberFormat="1" applyFont="1" applyFill="1" applyBorder="1" applyAlignment="1">
      <alignment vertical="top"/>
    </xf>
    <xf numFmtId="0" fontId="73" fillId="28" borderId="1" xfId="0" applyFont="1" applyFill="1" applyBorder="1" applyAlignment="1">
      <alignment vertical="top"/>
    </xf>
    <xf numFmtId="0" fontId="70" fillId="28" borderId="1" xfId="0" applyFont="1" applyFill="1" applyBorder="1" applyAlignment="1">
      <alignment vertical="top"/>
    </xf>
    <xf numFmtId="16" fontId="70" fillId="28" borderId="13" xfId="0" applyNumberFormat="1" applyFont="1" applyFill="1" applyBorder="1"/>
    <xf numFmtId="0" fontId="77" fillId="16" borderId="1" xfId="0" applyFont="1" applyFill="1" applyBorder="1" applyAlignment="1">
      <alignment horizontal="center" vertical="top"/>
    </xf>
    <xf numFmtId="0" fontId="77" fillId="16" borderId="1" xfId="6" applyFont="1" applyFill="1" applyBorder="1" applyAlignment="1">
      <alignment horizontal="center" vertical="top"/>
    </xf>
    <xf numFmtId="16" fontId="70" fillId="0" borderId="1" xfId="0" applyNumberFormat="1" applyFont="1" applyFill="1" applyBorder="1" applyAlignment="1">
      <alignment horizontal="left" vertical="top"/>
    </xf>
    <xf numFmtId="16" fontId="80" fillId="0" borderId="1" xfId="0" applyNumberFormat="1" applyFont="1" applyFill="1" applyBorder="1" applyAlignment="1">
      <alignment horizontal="left" vertical="top"/>
    </xf>
    <xf numFmtId="0" fontId="77" fillId="0" borderId="1" xfId="6" applyNumberFormat="1" applyFont="1" applyFill="1" applyBorder="1" applyAlignment="1">
      <alignment horizontal="center" vertical="top"/>
    </xf>
    <xf numFmtId="0" fontId="77" fillId="0" borderId="1" xfId="0" applyNumberFormat="1" applyFont="1" applyBorder="1" applyAlignment="1">
      <alignment horizontal="left" vertical="top"/>
    </xf>
    <xf numFmtId="0" fontId="70" fillId="0" borderId="1" xfId="0" applyNumberFormat="1" applyFont="1" applyBorder="1"/>
    <xf numFmtId="16" fontId="70" fillId="0" borderId="1" xfId="0" applyNumberFormat="1" applyFont="1" applyBorder="1" applyAlignment="1">
      <alignment horizontal="center"/>
    </xf>
    <xf numFmtId="16" fontId="81" fillId="0" borderId="1" xfId="0" applyNumberFormat="1" applyFont="1" applyFill="1" applyBorder="1" applyAlignment="1">
      <alignment horizontal="center" vertical="top"/>
    </xf>
    <xf numFmtId="0" fontId="82" fillId="27" borderId="1" xfId="0" applyFont="1" applyFill="1" applyBorder="1" applyAlignment="1">
      <alignment horizontal="center" vertical="center" wrapText="1"/>
    </xf>
    <xf numFmtId="19" fontId="0" fillId="0" borderId="0" xfId="0" applyNumberFormat="1"/>
    <xf numFmtId="0" fontId="48" fillId="0" borderId="63" xfId="0" applyFont="1" applyBorder="1" applyAlignment="1">
      <alignment horizontal="left"/>
    </xf>
    <xf numFmtId="0" fontId="48" fillId="30" borderId="64" xfId="0" applyFont="1" applyFill="1" applyBorder="1" applyAlignment="1">
      <alignment horizontal="left"/>
    </xf>
    <xf numFmtId="0" fontId="48" fillId="30" borderId="64" xfId="0" applyFont="1" applyFill="1" applyBorder="1"/>
    <xf numFmtId="0" fontId="79" fillId="0" borderId="1" xfId="0" applyFont="1" applyFill="1" applyBorder="1" applyAlignment="1" applyProtection="1">
      <alignment horizontal="center" vertical="top"/>
      <protection locked="0"/>
    </xf>
    <xf numFmtId="0" fontId="69" fillId="27" borderId="1" xfId="0" applyFont="1" applyFill="1" applyBorder="1" applyAlignment="1">
      <alignment horizontal="center" vertical="top" wrapText="1"/>
    </xf>
    <xf numFmtId="14" fontId="81" fillId="0" borderId="1" xfId="0" applyNumberFormat="1" applyFont="1" applyFill="1" applyBorder="1" applyAlignment="1">
      <alignment horizontal="center" vertical="top"/>
    </xf>
    <xf numFmtId="0" fontId="77" fillId="0" borderId="1" xfId="0" applyNumberFormat="1" applyFont="1" applyFill="1" applyBorder="1" applyAlignment="1">
      <alignment horizontal="center" vertical="top"/>
    </xf>
    <xf numFmtId="14" fontId="77" fillId="0" borderId="1" xfId="0" applyNumberFormat="1" applyFont="1" applyFill="1" applyBorder="1" applyAlignment="1">
      <alignment horizontal="center" vertical="top"/>
    </xf>
    <xf numFmtId="2" fontId="77" fillId="0" borderId="1" xfId="0" applyNumberFormat="1" applyFont="1" applyFill="1" applyBorder="1" applyAlignment="1">
      <alignment horizontal="center" vertical="top"/>
    </xf>
    <xf numFmtId="0" fontId="70" fillId="0" borderId="1" xfId="0" applyFont="1" applyFill="1" applyBorder="1" applyAlignment="1">
      <alignment horizontal="left" vertical="top"/>
    </xf>
    <xf numFmtId="0" fontId="70" fillId="0" borderId="1" xfId="0" applyFont="1" applyFill="1" applyBorder="1"/>
    <xf numFmtId="14" fontId="70" fillId="0" borderId="1" xfId="0" applyNumberFormat="1" applyFont="1" applyFill="1" applyBorder="1" applyAlignment="1">
      <alignment horizontal="center"/>
    </xf>
    <xf numFmtId="16" fontId="70" fillId="0" borderId="1" xfId="0" applyNumberFormat="1" applyFont="1" applyFill="1" applyBorder="1"/>
    <xf numFmtId="16" fontId="81" fillId="0" borderId="1" xfId="0" applyNumberFormat="1" applyFont="1" applyFill="1" applyBorder="1"/>
    <xf numFmtId="14" fontId="81" fillId="0" borderId="1" xfId="0" applyNumberFormat="1" applyFont="1" applyFill="1" applyBorder="1"/>
    <xf numFmtId="0" fontId="81" fillId="0" borderId="1" xfId="0" applyFont="1" applyFill="1" applyBorder="1"/>
    <xf numFmtId="16" fontId="81" fillId="0" borderId="1" xfId="0" applyNumberFormat="1" applyFont="1" applyFill="1" applyBorder="1" applyAlignment="1">
      <alignment horizontal="left" vertical="top"/>
    </xf>
    <xf numFmtId="0" fontId="71" fillId="0" borderId="1" xfId="0" applyFont="1" applyFill="1" applyBorder="1"/>
    <xf numFmtId="0" fontId="70" fillId="0" borderId="1" xfId="0" applyFont="1" applyFill="1" applyBorder="1" applyAlignment="1">
      <alignment vertical="top" wrapText="1"/>
    </xf>
    <xf numFmtId="0" fontId="70" fillId="0" borderId="1" xfId="0" applyFont="1" applyFill="1" applyBorder="1" applyAlignment="1">
      <alignment wrapText="1"/>
    </xf>
    <xf numFmtId="14" fontId="70" fillId="0" borderId="1" xfId="0" applyNumberFormat="1" applyFont="1" applyFill="1" applyBorder="1"/>
    <xf numFmtId="0" fontId="77" fillId="0" borderId="13" xfId="0" applyNumberFormat="1" applyFont="1" applyFill="1" applyBorder="1" applyAlignment="1">
      <alignment horizontal="center" vertical="top"/>
    </xf>
    <xf numFmtId="14" fontId="77" fillId="0" borderId="13" xfId="0" applyNumberFormat="1" applyFont="1" applyFill="1" applyBorder="1" applyAlignment="1">
      <alignment horizontal="center" vertical="top"/>
    </xf>
    <xf numFmtId="2" fontId="77" fillId="0" borderId="13" xfId="0" applyNumberFormat="1" applyFont="1" applyFill="1" applyBorder="1" applyAlignment="1">
      <alignment horizontal="center" vertical="top"/>
    </xf>
    <xf numFmtId="0" fontId="70" fillId="0" borderId="13" xfId="0" applyFont="1" applyFill="1" applyBorder="1" applyAlignment="1">
      <alignment horizontal="left" vertical="top"/>
    </xf>
    <xf numFmtId="0" fontId="70" fillId="0" borderId="13" xfId="0" applyFont="1" applyFill="1" applyBorder="1"/>
    <xf numFmtId="14" fontId="70" fillId="0" borderId="13" xfId="0" applyNumberFormat="1" applyFont="1" applyFill="1" applyBorder="1" applyAlignment="1">
      <alignment horizontal="center"/>
    </xf>
    <xf numFmtId="0" fontId="70" fillId="0" borderId="13" xfId="0" applyNumberFormat="1" applyFont="1" applyFill="1" applyBorder="1"/>
    <xf numFmtId="16" fontId="70" fillId="0" borderId="13" xfId="0" applyNumberFormat="1" applyFont="1" applyFill="1" applyBorder="1"/>
    <xf numFmtId="0" fontId="71" fillId="0" borderId="13" xfId="0" applyFont="1" applyFill="1" applyBorder="1"/>
    <xf numFmtId="0" fontId="70" fillId="0" borderId="13" xfId="0" applyFont="1" applyFill="1" applyBorder="1" applyAlignment="1">
      <alignment vertical="top" wrapText="1"/>
    </xf>
    <xf numFmtId="0" fontId="70" fillId="0" borderId="13" xfId="0" applyFont="1" applyFill="1" applyBorder="1" applyAlignment="1">
      <alignment wrapText="1"/>
    </xf>
    <xf numFmtId="0" fontId="70" fillId="0" borderId="14" xfId="0" applyFont="1" applyFill="1" applyBorder="1"/>
    <xf numFmtId="0" fontId="28" fillId="0" borderId="14" xfId="0" applyFont="1" applyBorder="1" applyAlignment="1">
      <alignment horizontal="left" vertical="top"/>
    </xf>
    <xf numFmtId="0" fontId="27" fillId="0" borderId="14" xfId="0" applyFont="1" applyBorder="1" applyAlignment="1">
      <alignment horizontal="left" vertical="top"/>
    </xf>
    <xf numFmtId="0" fontId="27" fillId="0" borderId="14" xfId="0" applyFont="1" applyBorder="1" applyAlignment="1">
      <alignment horizontal="left" vertical="top" wrapText="1"/>
    </xf>
    <xf numFmtId="0" fontId="28" fillId="0" borderId="14" xfId="0" applyFont="1" applyBorder="1" applyAlignment="1">
      <alignment horizontal="left" vertical="top" wrapText="1"/>
    </xf>
    <xf numFmtId="0" fontId="27" fillId="0" borderId="14" xfId="2" applyNumberFormat="1" applyFont="1" applyBorder="1" applyAlignment="1">
      <alignment horizontal="left" vertical="top" wrapText="1"/>
    </xf>
    <xf numFmtId="0" fontId="44" fillId="0" borderId="14" xfId="0" applyFont="1" applyBorder="1" applyAlignment="1">
      <alignment horizontal="left" vertical="top"/>
    </xf>
    <xf numFmtId="0" fontId="41" fillId="0" borderId="14" xfId="0" applyFont="1" applyBorder="1" applyAlignment="1">
      <alignment horizontal="left" vertical="top" wrapText="1"/>
    </xf>
    <xf numFmtId="14" fontId="28" fillId="0" borderId="14" xfId="0" applyNumberFormat="1" applyFont="1" applyBorder="1" applyAlignment="1">
      <alignment horizontal="center" vertical="top"/>
    </xf>
    <xf numFmtId="14" fontId="28" fillId="0" borderId="14" xfId="0" applyNumberFormat="1" applyFont="1" applyBorder="1" applyAlignment="1">
      <alignment horizontal="left" vertical="top"/>
    </xf>
    <xf numFmtId="14" fontId="0" fillId="0" borderId="14" xfId="0" applyNumberFormat="1" applyFont="1" applyBorder="1" applyAlignment="1">
      <alignment horizontal="left" vertical="top"/>
    </xf>
    <xf numFmtId="14" fontId="28" fillId="0" borderId="14" xfId="0" applyNumberFormat="1" applyFont="1" applyBorder="1" applyAlignment="1">
      <alignment horizontal="left" vertical="top" wrapText="1"/>
    </xf>
    <xf numFmtId="0" fontId="28" fillId="0" borderId="66" xfId="0" applyFont="1" applyBorder="1" applyAlignment="1">
      <alignment horizontal="left" vertical="top"/>
    </xf>
    <xf numFmtId="0" fontId="28" fillId="0" borderId="65" xfId="0" applyFont="1" applyBorder="1" applyAlignment="1">
      <alignment horizontal="left" vertical="top"/>
    </xf>
    <xf numFmtId="0" fontId="28" fillId="0" borderId="67" xfId="0" applyFont="1" applyBorder="1" applyAlignment="1">
      <alignment horizontal="left" vertical="top"/>
    </xf>
    <xf numFmtId="0" fontId="54" fillId="0" borderId="14" xfId="0" applyFont="1" applyBorder="1" applyAlignment="1">
      <alignment horizontal="left" vertical="top" wrapText="1"/>
    </xf>
    <xf numFmtId="0" fontId="0" fillId="0" borderId="14" xfId="0" applyFont="1" applyBorder="1" applyAlignment="1">
      <alignment horizontal="left" vertical="top"/>
    </xf>
    <xf numFmtId="0" fontId="28" fillId="6" borderId="14" xfId="0" applyFont="1" applyFill="1" applyBorder="1" applyAlignment="1">
      <alignment horizontal="left" vertical="top"/>
    </xf>
    <xf numFmtId="14" fontId="28" fillId="0" borderId="17" xfId="0" applyNumberFormat="1" applyFont="1" applyBorder="1" applyAlignment="1">
      <alignment horizontal="center" vertical="top"/>
    </xf>
    <xf numFmtId="0" fontId="59" fillId="0" borderId="14" xfId="0" applyFont="1" applyBorder="1" applyAlignment="1">
      <alignment horizontal="left" vertical="top" wrapText="1"/>
    </xf>
    <xf numFmtId="0" fontId="28" fillId="0" borderId="14" xfId="0" applyFont="1" applyBorder="1" applyAlignment="1">
      <alignment horizontal="center" vertical="top"/>
    </xf>
    <xf numFmtId="0" fontId="27" fillId="0" borderId="14" xfId="6" applyNumberFormat="1" applyFont="1" applyBorder="1" applyAlignment="1">
      <alignment horizontal="left" vertical="top" wrapText="1"/>
    </xf>
    <xf numFmtId="0" fontId="54" fillId="0" borderId="14" xfId="0" applyFont="1" applyBorder="1" applyAlignment="1">
      <alignment horizontal="left" vertical="top"/>
    </xf>
    <xf numFmtId="0" fontId="1" fillId="0" borderId="14" xfId="0" applyFont="1" applyBorder="1" applyAlignment="1">
      <alignment horizontal="left" vertical="top"/>
    </xf>
    <xf numFmtId="0" fontId="28" fillId="0" borderId="17" xfId="0" applyFont="1" applyBorder="1" applyAlignment="1">
      <alignment horizontal="left" vertical="top"/>
    </xf>
    <xf numFmtId="0" fontId="25" fillId="0" borderId="14" xfId="0" applyFont="1" applyBorder="1" applyAlignment="1">
      <alignment horizontal="left" vertical="top" wrapText="1"/>
    </xf>
    <xf numFmtId="0" fontId="27" fillId="0" borderId="14" xfId="10" applyFont="1" applyBorder="1" applyAlignment="1">
      <alignment horizontal="left" vertical="top" wrapText="1"/>
    </xf>
    <xf numFmtId="14" fontId="66" fillId="0" borderId="14" xfId="0" applyNumberFormat="1" applyFont="1" applyBorder="1" applyAlignment="1">
      <alignment horizontal="center" vertical="top" wrapText="1"/>
    </xf>
    <xf numFmtId="0" fontId="25" fillId="0" borderId="14" xfId="10" applyFont="1" applyBorder="1" applyAlignment="1">
      <alignment horizontal="left" vertical="top" wrapText="1"/>
    </xf>
    <xf numFmtId="9" fontId="28" fillId="0" borderId="14" xfId="0" applyNumberFormat="1" applyFont="1" applyBorder="1" applyAlignment="1">
      <alignment horizontal="left" vertical="top"/>
    </xf>
    <xf numFmtId="14" fontId="54" fillId="0" borderId="14" xfId="0" applyNumberFormat="1" applyFont="1" applyBorder="1" applyAlignment="1">
      <alignment horizontal="center" vertical="top" wrapText="1"/>
    </xf>
    <xf numFmtId="14" fontId="1" fillId="0" borderId="14" xfId="0" applyNumberFormat="1" applyFont="1" applyBorder="1" applyAlignment="1">
      <alignment horizontal="left" vertical="top"/>
    </xf>
    <xf numFmtId="0" fontId="29" fillId="0" borderId="14" xfId="0" applyFont="1" applyBorder="1" applyAlignment="1">
      <alignment horizontal="left" vertical="top" wrapText="1"/>
    </xf>
    <xf numFmtId="0" fontId="26" fillId="0" borderId="14" xfId="0" applyFont="1" applyBorder="1" applyAlignment="1">
      <alignment horizontal="left" vertical="top" wrapText="1"/>
    </xf>
    <xf numFmtId="14" fontId="26" fillId="0" borderId="14" xfId="0" applyNumberFormat="1" applyFont="1" applyBorder="1" applyAlignment="1">
      <alignment horizontal="left" vertical="top" wrapText="1"/>
    </xf>
    <xf numFmtId="0" fontId="58" fillId="0" borderId="14" xfId="0" applyFont="1" applyBorder="1" applyAlignment="1">
      <alignment horizontal="left" vertical="top" wrapText="1"/>
    </xf>
    <xf numFmtId="0" fontId="44" fillId="0" borderId="14" xfId="0" applyFont="1" applyBorder="1" applyAlignment="1">
      <alignment horizontal="left" vertical="top" wrapText="1"/>
    </xf>
    <xf numFmtId="0" fontId="41" fillId="0" borderId="14" xfId="2" applyNumberFormat="1" applyFont="1" applyBorder="1" applyAlignment="1">
      <alignment horizontal="left" vertical="top" wrapText="1"/>
    </xf>
    <xf numFmtId="14" fontId="44" fillId="0" borderId="14" xfId="0" applyNumberFormat="1" applyFont="1" applyBorder="1" applyAlignment="1">
      <alignment horizontal="left" vertical="top" wrapText="1"/>
    </xf>
    <xf numFmtId="14" fontId="28" fillId="0" borderId="68" xfId="0" applyNumberFormat="1" applyFont="1" applyBorder="1" applyAlignment="1">
      <alignment horizontal="center" vertical="top"/>
    </xf>
    <xf numFmtId="14" fontId="28" fillId="0" borderId="69" xfId="0" applyNumberFormat="1" applyFont="1" applyBorder="1" applyAlignment="1">
      <alignment horizontal="center" vertical="top"/>
    </xf>
    <xf numFmtId="14" fontId="28" fillId="0" borderId="70" xfId="0" applyNumberFormat="1" applyFont="1" applyBorder="1" applyAlignment="1">
      <alignment horizontal="center" vertical="top"/>
    </xf>
    <xf numFmtId="0" fontId="20" fillId="0" borderId="14" xfId="0" applyFont="1" applyBorder="1" applyAlignment="1">
      <alignment horizontal="left" vertical="top"/>
    </xf>
    <xf numFmtId="0" fontId="2" fillId="0" borderId="14" xfId="2" applyNumberFormat="1" applyFont="1" applyBorder="1" applyAlignment="1">
      <alignment horizontal="left" vertical="top" wrapText="1"/>
    </xf>
    <xf numFmtId="0" fontId="21" fillId="0" borderId="14" xfId="0" applyFont="1" applyBorder="1" applyAlignment="1">
      <alignment horizontal="left" vertical="top" wrapText="1"/>
    </xf>
    <xf numFmtId="0" fontId="1" fillId="0" borderId="14" xfId="0" applyFont="1" applyBorder="1" applyAlignment="1">
      <alignment horizontal="center" vertical="top"/>
    </xf>
    <xf numFmtId="14" fontId="1" fillId="0" borderId="14" xfId="0" applyNumberFormat="1" applyFont="1" applyBorder="1" applyAlignment="1">
      <alignment horizontal="center" vertical="top"/>
    </xf>
    <xf numFmtId="0" fontId="1" fillId="0" borderId="14" xfId="0" applyFont="1" applyBorder="1" applyAlignment="1">
      <alignment horizontal="left" vertical="top" wrapText="1"/>
    </xf>
    <xf numFmtId="0" fontId="26" fillId="0" borderId="14" xfId="0" applyFont="1" applyBorder="1" applyAlignment="1">
      <alignment horizontal="left" vertical="top"/>
    </xf>
    <xf numFmtId="14" fontId="28" fillId="0" borderId="66" xfId="0" applyNumberFormat="1" applyFont="1" applyBorder="1" applyAlignment="1">
      <alignment horizontal="left" vertical="top" wrapText="1"/>
    </xf>
    <xf numFmtId="0" fontId="1" fillId="0" borderId="66" xfId="0" applyFont="1" applyBorder="1" applyAlignment="1">
      <alignment horizontal="left" vertical="top"/>
    </xf>
    <xf numFmtId="0" fontId="1" fillId="0" borderId="66" xfId="0" applyFont="1" applyBorder="1" applyAlignment="1">
      <alignment horizontal="left" vertical="top" wrapText="1"/>
    </xf>
    <xf numFmtId="0" fontId="1" fillId="0" borderId="17" xfId="0" applyFont="1" applyBorder="1" applyAlignment="1">
      <alignment horizontal="left" vertical="top"/>
    </xf>
    <xf numFmtId="0" fontId="2" fillId="0" borderId="14" xfId="0" applyFont="1" applyBorder="1" applyAlignment="1">
      <alignment horizontal="left" vertical="top"/>
    </xf>
    <xf numFmtId="0" fontId="79" fillId="0" borderId="1" xfId="0" applyFont="1" applyFill="1" applyBorder="1" applyAlignment="1" applyProtection="1">
      <alignment horizontal="left" vertical="top"/>
      <protection locked="0"/>
    </xf>
    <xf numFmtId="0" fontId="79" fillId="0" borderId="1" xfId="0" applyNumberFormat="1" applyFont="1" applyBorder="1" applyAlignment="1">
      <alignment horizontal="center" vertical="top"/>
    </xf>
    <xf numFmtId="0" fontId="71" fillId="0" borderId="1" xfId="0" applyFont="1" applyBorder="1" applyAlignment="1">
      <alignment horizontal="left" vertical="top"/>
    </xf>
    <xf numFmtId="14" fontId="71" fillId="0" borderId="1" xfId="0" applyNumberFormat="1" applyFont="1" applyBorder="1" applyAlignment="1">
      <alignment horizontal="center"/>
    </xf>
    <xf numFmtId="16" fontId="71" fillId="28" borderId="1" xfId="0" applyNumberFormat="1" applyFont="1" applyFill="1" applyBorder="1"/>
    <xf numFmtId="0" fontId="48" fillId="0" borderId="63" xfId="0" applyNumberFormat="1" applyFont="1" applyBorder="1"/>
    <xf numFmtId="0" fontId="44" fillId="0" borderId="1" xfId="0" applyFont="1" applyBorder="1" applyAlignment="1">
      <alignment horizontal="left" vertical="top"/>
    </xf>
    <xf numFmtId="0" fontId="27" fillId="0" borderId="1" xfId="2" applyNumberFormat="1" applyFont="1" applyBorder="1" applyAlignment="1">
      <alignment horizontal="left" vertical="top" wrapText="1"/>
    </xf>
    <xf numFmtId="0" fontId="28" fillId="0" borderId="1" xfId="0" applyNumberFormat="1" applyFont="1" applyBorder="1" applyAlignment="1">
      <alignment horizontal="left" vertical="top"/>
    </xf>
    <xf numFmtId="14" fontId="28" fillId="0" borderId="1" xfId="0" applyNumberFormat="1" applyFont="1" applyBorder="1" applyAlignment="1">
      <alignment horizontal="center" vertical="top"/>
    </xf>
    <xf numFmtId="0" fontId="1" fillId="0" borderId="1" xfId="0" applyFont="1" applyBorder="1" applyAlignment="1">
      <alignment horizontal="center" vertical="top"/>
    </xf>
    <xf numFmtId="14" fontId="0" fillId="0" borderId="1" xfId="0" applyNumberFormat="1" applyFont="1" applyBorder="1" applyAlignment="1">
      <alignment horizontal="left" vertical="top"/>
    </xf>
    <xf numFmtId="0" fontId="27" fillId="0" borderId="58" xfId="6" applyNumberFormat="1" applyFont="1" applyBorder="1" applyAlignment="1">
      <alignment horizontal="left" vertical="top" wrapText="1"/>
    </xf>
    <xf numFmtId="0" fontId="28" fillId="0" borderId="58" xfId="0" applyFont="1" applyBorder="1" applyAlignment="1">
      <alignment horizontal="left" vertical="top"/>
    </xf>
    <xf numFmtId="14" fontId="28" fillId="0" borderId="58" xfId="0" applyNumberFormat="1" applyFont="1" applyBorder="1" applyAlignment="1">
      <alignment horizontal="center" vertical="top"/>
    </xf>
    <xf numFmtId="14" fontId="28" fillId="0" borderId="58" xfId="0" applyNumberFormat="1" applyFont="1" applyBorder="1" applyAlignment="1">
      <alignment horizontal="left" vertical="top"/>
    </xf>
    <xf numFmtId="14" fontId="0" fillId="0" borderId="58" xfId="0" applyNumberFormat="1" applyFont="1" applyBorder="1" applyAlignment="1">
      <alignment horizontal="left" vertical="top"/>
    </xf>
    <xf numFmtId="14" fontId="28" fillId="0" borderId="58" xfId="0" applyNumberFormat="1" applyFont="1" applyBorder="1" applyAlignment="1">
      <alignment horizontal="left" vertical="top" wrapText="1"/>
    </xf>
    <xf numFmtId="0" fontId="28" fillId="0" borderId="0" xfId="0" applyFont="1" applyBorder="1" applyAlignment="1">
      <alignment horizontal="left" vertical="top"/>
    </xf>
    <xf numFmtId="0" fontId="28" fillId="0" borderId="71" xfId="0" applyFont="1" applyBorder="1" applyAlignment="1">
      <alignment horizontal="left" vertical="top"/>
    </xf>
    <xf numFmtId="0" fontId="28" fillId="0" borderId="1" xfId="0" applyFont="1" applyBorder="1" applyAlignment="1">
      <alignment horizontal="center" vertical="top"/>
    </xf>
    <xf numFmtId="14" fontId="28" fillId="0" borderId="1" xfId="0" applyNumberFormat="1" applyFont="1" applyBorder="1" applyAlignment="1">
      <alignment horizontal="left" vertical="top" wrapText="1"/>
    </xf>
    <xf numFmtId="0" fontId="27" fillId="0" borderId="58" xfId="0" applyFont="1" applyBorder="1" applyAlignment="1">
      <alignment horizontal="left" vertical="top" wrapText="1"/>
    </xf>
    <xf numFmtId="0" fontId="28" fillId="0" borderId="58" xfId="0" applyFont="1" applyBorder="1" applyAlignment="1">
      <alignment horizontal="left" vertical="top" wrapText="1"/>
    </xf>
    <xf numFmtId="0" fontId="44" fillId="0" borderId="58" xfId="0" applyFont="1" applyBorder="1" applyAlignment="1">
      <alignment horizontal="left" vertical="top"/>
    </xf>
    <xf numFmtId="0" fontId="27" fillId="0" borderId="58" xfId="2" applyNumberFormat="1" applyFont="1" applyBorder="1" applyAlignment="1">
      <alignment horizontal="left" vertical="top" wrapText="1"/>
    </xf>
    <xf numFmtId="0" fontId="41" fillId="0" borderId="58" xfId="0" applyFont="1" applyBorder="1" applyAlignment="1">
      <alignment horizontal="left" vertical="top" wrapText="1"/>
    </xf>
    <xf numFmtId="0" fontId="28" fillId="0" borderId="15" xfId="0" applyFont="1" applyBorder="1" applyAlignment="1">
      <alignment horizontal="left" vertical="top"/>
    </xf>
    <xf numFmtId="0" fontId="28" fillId="0" borderId="2" xfId="0" applyFont="1" applyFill="1" applyBorder="1" applyAlignment="1">
      <alignment horizontal="left" vertical="top"/>
    </xf>
    <xf numFmtId="0" fontId="25" fillId="0" borderId="58" xfId="0" applyFont="1" applyBorder="1" applyAlignment="1">
      <alignment horizontal="left" vertical="top" wrapText="1"/>
    </xf>
    <xf numFmtId="0" fontId="54" fillId="0" borderId="58" xfId="0" applyFont="1" applyBorder="1" applyAlignment="1">
      <alignment horizontal="left" vertical="top" wrapText="1"/>
    </xf>
    <xf numFmtId="0" fontId="41" fillId="0" borderId="1" xfId="0" applyFont="1" applyBorder="1" applyAlignment="1">
      <alignment horizontal="left" vertical="top" wrapText="1"/>
    </xf>
    <xf numFmtId="0" fontId="0" fillId="0" borderId="1" xfId="0" applyFont="1" applyBorder="1" applyAlignment="1">
      <alignment horizontal="left" vertical="top"/>
    </xf>
    <xf numFmtId="0" fontId="54" fillId="0" borderId="1" xfId="0" applyFont="1" applyBorder="1" applyAlignment="1">
      <alignment horizontal="left" vertical="top"/>
    </xf>
    <xf numFmtId="0" fontId="54" fillId="0" borderId="1" xfId="0" applyFont="1" applyBorder="1" applyAlignment="1">
      <alignment horizontal="left" vertical="top" wrapText="1"/>
    </xf>
    <xf numFmtId="0" fontId="27" fillId="0" borderId="58" xfId="10" applyFont="1" applyBorder="1" applyAlignment="1">
      <alignment horizontal="left" vertical="top" wrapText="1"/>
    </xf>
    <xf numFmtId="0" fontId="25" fillId="0" borderId="58" xfId="10" applyFont="1" applyBorder="1" applyAlignment="1">
      <alignment horizontal="left" vertical="top" wrapText="1"/>
    </xf>
    <xf numFmtId="0" fontId="28" fillId="0" borderId="58" xfId="0" applyFont="1" applyBorder="1" applyAlignment="1">
      <alignment horizontal="center" vertical="top"/>
    </xf>
    <xf numFmtId="0" fontId="28" fillId="0" borderId="10" xfId="0" applyFont="1" applyBorder="1" applyAlignment="1">
      <alignment horizontal="left" vertical="top"/>
    </xf>
    <xf numFmtId="0" fontId="48" fillId="6" borderId="0" xfId="0" applyFont="1" applyFill="1"/>
    <xf numFmtId="0" fontId="77" fillId="0" borderId="12" xfId="0" applyFont="1" applyFill="1" applyBorder="1" applyAlignment="1">
      <alignment horizontal="center" vertical="top"/>
    </xf>
    <xf numFmtId="0" fontId="77" fillId="0" borderId="13" xfId="0" applyNumberFormat="1" applyFont="1" applyFill="1" applyBorder="1" applyAlignment="1">
      <alignment horizontal="left" vertical="top"/>
    </xf>
    <xf numFmtId="14" fontId="81" fillId="0" borderId="13" xfId="0" applyNumberFormat="1" applyFont="1" applyFill="1" applyBorder="1" applyAlignment="1">
      <alignment horizontal="center" vertical="top"/>
    </xf>
    <xf numFmtId="14" fontId="77" fillId="0" borderId="1" xfId="0" applyNumberFormat="1" applyFont="1" applyBorder="1" applyAlignment="1">
      <alignment horizontal="center"/>
    </xf>
    <xf numFmtId="0" fontId="77" fillId="0" borderId="1" xfId="0" applyFont="1" applyBorder="1"/>
    <xf numFmtId="16" fontId="77" fillId="28" borderId="1" xfId="0" applyNumberFormat="1" applyFont="1" applyFill="1" applyBorder="1"/>
    <xf numFmtId="0" fontId="84" fillId="0" borderId="1" xfId="0" applyFont="1" applyBorder="1"/>
    <xf numFmtId="0" fontId="77" fillId="0" borderId="12" xfId="6" applyFont="1" applyFill="1" applyBorder="1" applyAlignment="1">
      <alignment horizontal="center" vertical="top"/>
    </xf>
    <xf numFmtId="0" fontId="77" fillId="0" borderId="1" xfId="10" applyFont="1" applyBorder="1" applyAlignment="1">
      <alignment horizontal="center" vertical="top"/>
    </xf>
    <xf numFmtId="0" fontId="78" fillId="0" borderId="12" xfId="0" applyFont="1" applyFill="1" applyBorder="1" applyAlignment="1">
      <alignment horizontal="center" vertical="top"/>
    </xf>
    <xf numFmtId="0" fontId="77" fillId="0" borderId="1" xfId="10" applyFont="1" applyFill="1" applyBorder="1" applyAlignment="1">
      <alignment horizontal="center" vertical="top"/>
    </xf>
    <xf numFmtId="0" fontId="77" fillId="0" borderId="13" xfId="6" applyFont="1" applyFill="1" applyBorder="1" applyAlignment="1">
      <alignment horizontal="center" vertical="top"/>
    </xf>
    <xf numFmtId="0" fontId="77" fillId="0" borderId="13" xfId="0" applyFont="1" applyBorder="1" applyAlignment="1">
      <alignment horizontal="center" vertical="top"/>
    </xf>
    <xf numFmtId="0" fontId="77" fillId="0" borderId="1" xfId="10" applyNumberFormat="1" applyFont="1" applyBorder="1" applyAlignment="1">
      <alignment horizontal="center" vertical="top"/>
    </xf>
    <xf numFmtId="0" fontId="77" fillId="0" borderId="13" xfId="0" applyFont="1" applyFill="1" applyBorder="1" applyAlignment="1">
      <alignment horizontal="center" vertical="top"/>
    </xf>
    <xf numFmtId="0" fontId="78" fillId="0" borderId="13" xfId="0" applyFont="1" applyFill="1" applyBorder="1" applyAlignment="1">
      <alignment horizontal="center" vertical="top"/>
    </xf>
    <xf numFmtId="0" fontId="77" fillId="0" borderId="1" xfId="10" applyNumberFormat="1" applyFont="1" applyFill="1" applyBorder="1" applyAlignment="1">
      <alignment horizontal="center" vertical="top"/>
    </xf>
    <xf numFmtId="0" fontId="77" fillId="0" borderId="13" xfId="6" applyFont="1" applyFill="1" applyBorder="1" applyAlignment="1">
      <alignment horizontal="left" vertical="top"/>
    </xf>
    <xf numFmtId="0" fontId="77" fillId="0" borderId="13" xfId="0" applyFont="1" applyBorder="1" applyAlignment="1">
      <alignment horizontal="left" vertical="top"/>
    </xf>
    <xf numFmtId="0" fontId="77" fillId="0" borderId="1" xfId="10" applyNumberFormat="1" applyFont="1" applyBorder="1" applyAlignment="1">
      <alignment horizontal="left" vertical="top"/>
    </xf>
    <xf numFmtId="0" fontId="77" fillId="0" borderId="13" xfId="0" applyFont="1" applyFill="1" applyBorder="1" applyAlignment="1">
      <alignment horizontal="left" vertical="top"/>
    </xf>
    <xf numFmtId="0" fontId="78" fillId="0" borderId="13" xfId="0" applyFont="1" applyFill="1" applyBorder="1" applyAlignment="1">
      <alignment horizontal="left" vertical="top" wrapText="1"/>
    </xf>
    <xf numFmtId="0" fontId="77" fillId="0" borderId="1" xfId="10" applyNumberFormat="1" applyFont="1" applyFill="1" applyBorder="1" applyAlignment="1">
      <alignment horizontal="left" vertical="top"/>
    </xf>
    <xf numFmtId="14" fontId="78" fillId="0" borderId="13" xfId="0" applyNumberFormat="1" applyFont="1" applyFill="1" applyBorder="1" applyAlignment="1">
      <alignment horizontal="center" vertical="top"/>
    </xf>
    <xf numFmtId="2" fontId="78" fillId="0" borderId="13" xfId="0" applyNumberFormat="1" applyFont="1" applyFill="1" applyBorder="1" applyAlignment="1">
      <alignment horizontal="center" vertical="top"/>
    </xf>
    <xf numFmtId="0" fontId="70" fillId="0" borderId="1" xfId="0" applyNumberFormat="1" applyFont="1" applyFill="1" applyBorder="1"/>
    <xf numFmtId="14" fontId="80" fillId="0" borderId="13" xfId="0" applyNumberFormat="1" applyFont="1" applyFill="1" applyBorder="1" applyAlignment="1">
      <alignment horizontal="left" vertical="top"/>
    </xf>
    <xf numFmtId="0" fontId="70" fillId="0" borderId="14" xfId="0" applyFont="1" applyFill="1" applyBorder="1" applyAlignment="1">
      <alignment wrapText="1"/>
    </xf>
    <xf numFmtId="14" fontId="1" fillId="0" borderId="1" xfId="0" applyNumberFormat="1" applyFont="1" applyBorder="1" applyAlignment="1">
      <alignment horizontal="center" vertical="top"/>
    </xf>
    <xf numFmtId="0" fontId="79" fillId="0" borderId="1" xfId="0" applyFont="1" applyFill="1" applyBorder="1" applyAlignment="1">
      <alignment horizontal="center" vertical="top"/>
    </xf>
    <xf numFmtId="0" fontId="78" fillId="0" borderId="12" xfId="6" applyFont="1" applyFill="1" applyBorder="1" applyAlignment="1">
      <alignment horizontal="center" vertical="top"/>
    </xf>
    <xf numFmtId="16" fontId="81" fillId="0" borderId="1" xfId="0" applyNumberFormat="1" applyFont="1" applyBorder="1" applyAlignment="1">
      <alignment horizontal="center"/>
    </xf>
    <xf numFmtId="0" fontId="81" fillId="0" borderId="13" xfId="0" applyFont="1" applyFill="1" applyBorder="1" applyAlignment="1">
      <alignment horizontal="center" vertical="top"/>
    </xf>
    <xf numFmtId="0" fontId="81" fillId="0" borderId="1" xfId="0" applyFont="1" applyBorder="1" applyAlignment="1">
      <alignment horizontal="center"/>
    </xf>
    <xf numFmtId="14" fontId="81" fillId="0" borderId="1" xfId="0" applyNumberFormat="1" applyFont="1" applyBorder="1" applyAlignment="1">
      <alignment horizontal="center"/>
    </xf>
    <xf numFmtId="14" fontId="81" fillId="0" borderId="1" xfId="0" applyNumberFormat="1" applyFont="1" applyFill="1" applyBorder="1" applyAlignment="1">
      <alignment horizontal="center"/>
    </xf>
    <xf numFmtId="0" fontId="81" fillId="0" borderId="1" xfId="0" applyFont="1" applyFill="1" applyBorder="1" applyAlignment="1">
      <alignment horizontal="center"/>
    </xf>
    <xf numFmtId="0" fontId="81" fillId="0" borderId="1" xfId="0" applyFont="1" applyBorder="1" applyAlignment="1">
      <alignment horizontal="center" wrapText="1"/>
    </xf>
    <xf numFmtId="0" fontId="81" fillId="0" borderId="13" xfId="0" applyFont="1" applyBorder="1" applyAlignment="1">
      <alignment horizontal="center"/>
    </xf>
    <xf numFmtId="16" fontId="81" fillId="0" borderId="13" xfId="0" applyNumberFormat="1" applyFont="1" applyFill="1" applyBorder="1" applyAlignment="1">
      <alignment horizontal="center" vertical="top"/>
    </xf>
    <xf numFmtId="16" fontId="81" fillId="0" borderId="13" xfId="0" applyNumberFormat="1" applyFont="1" applyBorder="1" applyAlignment="1">
      <alignment horizontal="center"/>
    </xf>
    <xf numFmtId="14" fontId="81" fillId="0" borderId="13" xfId="0" applyNumberFormat="1" applyFont="1" applyBorder="1" applyAlignment="1">
      <alignment horizontal="center"/>
    </xf>
    <xf numFmtId="0" fontId="27" fillId="0" borderId="14" xfId="6" applyNumberFormat="1" applyFont="1" applyFill="1" applyBorder="1" applyAlignment="1">
      <alignment horizontal="left" vertical="top" wrapText="1"/>
    </xf>
    <xf numFmtId="0" fontId="44" fillId="0" borderId="14" xfId="0" applyFont="1" applyFill="1" applyBorder="1" applyAlignment="1">
      <alignment horizontal="left" vertical="top"/>
    </xf>
    <xf numFmtId="0" fontId="27" fillId="0" borderId="14" xfId="2" applyNumberFormat="1" applyFont="1" applyFill="1" applyBorder="1" applyAlignment="1">
      <alignment horizontal="left" vertical="top" wrapText="1"/>
    </xf>
    <xf numFmtId="0" fontId="77" fillId="0" borderId="10" xfId="0" applyFont="1" applyBorder="1" applyAlignment="1">
      <alignment horizontal="center" vertical="top"/>
    </xf>
    <xf numFmtId="0" fontId="70" fillId="0" borderId="11" xfId="0" applyFont="1" applyBorder="1"/>
    <xf numFmtId="0" fontId="85" fillId="0" borderId="0" xfId="0" applyFont="1"/>
    <xf numFmtId="14" fontId="0" fillId="0" borderId="14" xfId="0" applyNumberFormat="1" applyBorder="1" applyAlignment="1">
      <alignment horizontal="left" vertical="top"/>
    </xf>
    <xf numFmtId="0" fontId="81" fillId="0" borderId="1" xfId="0" applyFont="1" applyFill="1" applyBorder="1" applyAlignment="1">
      <alignment horizontal="left" vertical="top"/>
    </xf>
    <xf numFmtId="0" fontId="81" fillId="0" borderId="1" xfId="0" applyFont="1" applyBorder="1"/>
    <xf numFmtId="0" fontId="83" fillId="0" borderId="1" xfId="0" applyFont="1" applyBorder="1"/>
    <xf numFmtId="0" fontId="81" fillId="0" borderId="1" xfId="0" applyFont="1" applyBorder="1" applyAlignment="1">
      <alignment vertical="top" wrapText="1"/>
    </xf>
    <xf numFmtId="0" fontId="81" fillId="0" borderId="1" xfId="0" applyFont="1" applyBorder="1" applyAlignment="1">
      <alignment wrapText="1"/>
    </xf>
    <xf numFmtId="14" fontId="81" fillId="0" borderId="1" xfId="0" applyNumberFormat="1" applyFont="1" applyFill="1" applyBorder="1" applyAlignment="1">
      <alignment horizontal="left" vertical="top"/>
    </xf>
    <xf numFmtId="14" fontId="81" fillId="0" borderId="1" xfId="0" applyNumberFormat="1" applyFont="1" applyBorder="1"/>
    <xf numFmtId="16" fontId="81" fillId="0" borderId="1" xfId="0" applyNumberFormat="1" applyFont="1" applyBorder="1"/>
    <xf numFmtId="16" fontId="83" fillId="0" borderId="1" xfId="0" applyNumberFormat="1" applyFont="1" applyFill="1" applyBorder="1" applyAlignment="1">
      <alignment horizontal="left" vertical="top"/>
    </xf>
    <xf numFmtId="0" fontId="83" fillId="0" borderId="1" xfId="0" applyFont="1" applyBorder="1" applyAlignment="1">
      <alignment vertical="top" wrapText="1"/>
    </xf>
    <xf numFmtId="0" fontId="83" fillId="0" borderId="1" xfId="0" applyFont="1" applyBorder="1" applyAlignment="1">
      <alignment wrapText="1"/>
    </xf>
    <xf numFmtId="0" fontId="83" fillId="0" borderId="1" xfId="0" applyFont="1" applyFill="1" applyBorder="1"/>
    <xf numFmtId="0" fontId="81" fillId="0" borderId="1" xfId="0" applyFont="1" applyFill="1" applyBorder="1" applyAlignment="1">
      <alignment vertical="top" wrapText="1"/>
    </xf>
    <xf numFmtId="0" fontId="81" fillId="0" borderId="1" xfId="0" applyFont="1" applyFill="1" applyBorder="1" applyAlignment="1">
      <alignment wrapText="1"/>
    </xf>
    <xf numFmtId="16" fontId="81" fillId="0" borderId="13" xfId="0" applyNumberFormat="1" applyFont="1" applyFill="1" applyBorder="1" applyAlignment="1">
      <alignment horizontal="left" vertical="top"/>
    </xf>
    <xf numFmtId="0" fontId="81" fillId="0" borderId="13" xfId="0" applyFont="1" applyBorder="1"/>
    <xf numFmtId="0" fontId="83" fillId="0" borderId="13" xfId="0" applyFont="1" applyBorder="1"/>
    <xf numFmtId="0" fontId="81" fillId="0" borderId="13" xfId="0" applyFont="1" applyBorder="1" applyAlignment="1">
      <alignment vertical="top" wrapText="1"/>
    </xf>
    <xf numFmtId="0" fontId="81" fillId="0" borderId="13" xfId="0" applyFont="1" applyBorder="1" applyAlignment="1">
      <alignment wrapText="1"/>
    </xf>
    <xf numFmtId="0" fontId="81" fillId="0" borderId="14" xfId="0" applyFont="1" applyBorder="1"/>
    <xf numFmtId="0" fontId="48" fillId="0" borderId="1" xfId="0" applyFont="1" applyBorder="1" applyAlignment="1">
      <alignment horizontal="center" vertical="top"/>
    </xf>
    <xf numFmtId="16" fontId="86" fillId="0" borderId="1" xfId="0" applyNumberFormat="1" applyFont="1" applyBorder="1" applyAlignment="1">
      <alignment horizontal="center" vertical="top"/>
    </xf>
    <xf numFmtId="16" fontId="87" fillId="0" borderId="1" xfId="0" applyNumberFormat="1" applyFont="1" applyBorder="1"/>
    <xf numFmtId="14" fontId="88" fillId="0" borderId="1" xfId="10" applyNumberFormat="1" applyFont="1" applyFill="1" applyBorder="1" applyAlignment="1">
      <alignment horizontal="center" vertical="top" wrapText="1" readingOrder="1"/>
    </xf>
    <xf numFmtId="14" fontId="89" fillId="0" borderId="1" xfId="10" applyNumberFormat="1" applyFont="1" applyFill="1" applyBorder="1" applyAlignment="1">
      <alignment horizontal="left" vertical="top" wrapText="1" readingOrder="1"/>
    </xf>
    <xf numFmtId="16" fontId="43" fillId="0" borderId="1" xfId="0" applyNumberFormat="1" applyFont="1" applyBorder="1" applyAlignment="1">
      <alignment horizontal="center" vertical="top"/>
    </xf>
    <xf numFmtId="16" fontId="90" fillId="0" borderId="1" xfId="0" applyNumberFormat="1" applyFont="1" applyBorder="1"/>
    <xf numFmtId="16" fontId="90" fillId="0" borderId="1" xfId="0" applyNumberFormat="1" applyFont="1" applyBorder="1" applyAlignment="1">
      <alignment vertical="top"/>
    </xf>
    <xf numFmtId="14" fontId="86" fillId="0" borderId="1" xfId="0" applyNumberFormat="1" applyFont="1" applyFill="1" applyBorder="1" applyAlignment="1">
      <alignment horizontal="center" vertical="top"/>
    </xf>
    <xf numFmtId="16" fontId="26" fillId="0" borderId="1" xfId="0" applyNumberFormat="1" applyFont="1" applyFill="1" applyBorder="1" applyAlignment="1">
      <alignment horizontal="left" vertical="top"/>
    </xf>
    <xf numFmtId="0" fontId="43" fillId="0" borderId="1" xfId="0" applyFont="1" applyFill="1" applyBorder="1" applyAlignment="1">
      <alignment horizontal="center" vertical="top"/>
    </xf>
    <xf numFmtId="16" fontId="43" fillId="0" borderId="1" xfId="0" applyNumberFormat="1" applyFont="1" applyFill="1" applyBorder="1" applyAlignment="1">
      <alignment horizontal="left" vertical="top"/>
    </xf>
    <xf numFmtId="14" fontId="26" fillId="0" borderId="1" xfId="0" applyNumberFormat="1" applyFont="1" applyFill="1" applyBorder="1" applyAlignment="1">
      <alignment horizontal="left" vertical="top"/>
    </xf>
    <xf numFmtId="16" fontId="43" fillId="0" borderId="1" xfId="0" applyNumberFormat="1" applyFont="1" applyFill="1" applyBorder="1"/>
    <xf numFmtId="14" fontId="86" fillId="0" borderId="1" xfId="0" applyNumberFormat="1" applyFont="1" applyBorder="1" applyAlignment="1">
      <alignment horizontal="center" vertical="top"/>
    </xf>
    <xf numFmtId="14" fontId="87" fillId="0" borderId="1" xfId="0" applyNumberFormat="1" applyFont="1" applyBorder="1"/>
    <xf numFmtId="16" fontId="86" fillId="0" borderId="1" xfId="0" applyNumberFormat="1" applyFont="1" applyFill="1" applyBorder="1" applyAlignment="1">
      <alignment horizontal="left" vertical="top"/>
    </xf>
    <xf numFmtId="15" fontId="86" fillId="0" borderId="1" xfId="0" applyNumberFormat="1" applyFont="1" applyBorder="1" applyAlignment="1">
      <alignment horizontal="center" vertical="top"/>
    </xf>
    <xf numFmtId="16" fontId="87" fillId="0" borderId="1" xfId="0" applyNumberFormat="1" applyFont="1" applyBorder="1" applyAlignment="1">
      <alignment vertical="top"/>
    </xf>
    <xf numFmtId="16" fontId="90" fillId="0" borderId="1" xfId="0" applyNumberFormat="1" applyFont="1" applyBorder="1" applyAlignment="1">
      <alignment horizontal="center" vertical="top"/>
    </xf>
    <xf numFmtId="16" fontId="87" fillId="0" borderId="1" xfId="0" applyNumberFormat="1" applyFont="1" applyBorder="1" applyAlignment="1">
      <alignment horizontal="center" vertical="top"/>
    </xf>
    <xf numFmtId="14" fontId="91" fillId="0" borderId="1" xfId="0" applyNumberFormat="1" applyFont="1" applyFill="1" applyBorder="1" applyAlignment="1">
      <alignment horizontal="center" vertical="top"/>
    </xf>
    <xf numFmtId="14" fontId="92" fillId="0" borderId="1" xfId="0" applyNumberFormat="1" applyFont="1" applyFill="1" applyBorder="1" applyAlignment="1">
      <alignment horizontal="left" vertical="top"/>
    </xf>
    <xf numFmtId="14" fontId="87" fillId="0" borderId="1" xfId="0" applyNumberFormat="1" applyFont="1" applyBorder="1" applyAlignment="1">
      <alignment horizontal="center" vertical="top"/>
    </xf>
    <xf numFmtId="16" fontId="43" fillId="0" borderId="1" xfId="0" applyNumberFormat="1" applyFont="1" applyFill="1" applyBorder="1" applyAlignment="1">
      <alignment horizontal="center" vertical="top"/>
    </xf>
    <xf numFmtId="16" fontId="86" fillId="0" borderId="1" xfId="0" applyNumberFormat="1" applyFont="1" applyBorder="1" applyAlignment="1">
      <alignment horizontal="center" vertical="top" wrapText="1"/>
    </xf>
    <xf numFmtId="16" fontId="87" fillId="0" borderId="1" xfId="0" applyNumberFormat="1" applyFont="1" applyBorder="1" applyAlignment="1">
      <alignment vertical="top" wrapText="1"/>
    </xf>
    <xf numFmtId="14" fontId="26" fillId="0" borderId="1" xfId="0" applyNumberFormat="1" applyFont="1" applyFill="1" applyBorder="1" applyAlignment="1">
      <alignment horizontal="center" vertical="top"/>
    </xf>
    <xf numFmtId="14" fontId="43" fillId="0" borderId="1" xfId="0" applyNumberFormat="1" applyFont="1" applyFill="1" applyBorder="1" applyAlignment="1">
      <alignment horizontal="center" vertical="top"/>
    </xf>
    <xf numFmtId="16" fontId="86" fillId="0" borderId="13" xfId="0" applyNumberFormat="1" applyFont="1" applyBorder="1" applyAlignment="1">
      <alignment horizontal="center" vertical="top"/>
    </xf>
    <xf numFmtId="16" fontId="87" fillId="0" borderId="13" xfId="0" applyNumberFormat="1" applyFont="1" applyBorder="1"/>
    <xf numFmtId="0" fontId="43" fillId="0" borderId="13" xfId="0" applyFont="1" applyFill="1" applyBorder="1" applyAlignment="1">
      <alignment horizontal="center" vertical="top"/>
    </xf>
    <xf numFmtId="16" fontId="43" fillId="0" borderId="13" xfId="0" applyNumberFormat="1" applyFont="1" applyFill="1" applyBorder="1" applyAlignment="1">
      <alignment horizontal="left" vertical="top"/>
    </xf>
    <xf numFmtId="16" fontId="87" fillId="0" borderId="13" xfId="0" applyNumberFormat="1" applyFont="1" applyFill="1" applyBorder="1" applyAlignment="1">
      <alignment horizontal="center" vertical="top"/>
    </xf>
    <xf numFmtId="16" fontId="87" fillId="0" borderId="13" xfId="0" applyNumberFormat="1" applyFont="1" applyFill="1" applyBorder="1"/>
    <xf numFmtId="14" fontId="86" fillId="0" borderId="13" xfId="0" applyNumberFormat="1" applyFont="1" applyFill="1" applyBorder="1" applyAlignment="1">
      <alignment horizontal="center" vertical="top"/>
    </xf>
    <xf numFmtId="0" fontId="77" fillId="0" borderId="1" xfId="0" applyNumberFormat="1" applyFont="1" applyFill="1" applyBorder="1" applyAlignment="1">
      <alignment horizontal="left" vertical="top"/>
    </xf>
    <xf numFmtId="16" fontId="81" fillId="0" borderId="1" xfId="0" applyNumberFormat="1" applyFont="1" applyFill="1" applyBorder="1" applyAlignment="1">
      <alignment horizontal="center"/>
    </xf>
    <xf numFmtId="16" fontId="81" fillId="0" borderId="13" xfId="0" applyNumberFormat="1" applyFont="1" applyFill="1" applyBorder="1" applyAlignment="1">
      <alignment horizontal="center"/>
    </xf>
    <xf numFmtId="0" fontId="81" fillId="0" borderId="13" xfId="0" applyFont="1" applyFill="1" applyBorder="1" applyAlignment="1">
      <alignment horizontal="center"/>
    </xf>
    <xf numFmtId="14" fontId="43" fillId="0" borderId="13" xfId="0" applyNumberFormat="1" applyFont="1" applyFill="1" applyBorder="1" applyAlignment="1">
      <alignment horizontal="center" vertical="top"/>
    </xf>
    <xf numFmtId="0" fontId="81" fillId="0" borderId="13" xfId="0" applyFont="1" applyFill="1" applyBorder="1"/>
    <xf numFmtId="0" fontId="83" fillId="0" borderId="13" xfId="0" applyFont="1" applyFill="1" applyBorder="1"/>
    <xf numFmtId="0" fontId="81" fillId="0" borderId="13" xfId="0" applyFont="1" applyFill="1" applyBorder="1" applyAlignment="1">
      <alignment vertical="top" wrapText="1"/>
    </xf>
    <xf numFmtId="0" fontId="81" fillId="0" borderId="13" xfId="0" applyFont="1" applyFill="1" applyBorder="1" applyAlignment="1">
      <alignment wrapText="1"/>
    </xf>
    <xf numFmtId="0" fontId="81" fillId="0" borderId="14" xfId="0" applyFont="1" applyFill="1" applyBorder="1"/>
    <xf numFmtId="14" fontId="93" fillId="0" borderId="1" xfId="0" applyNumberFormat="1" applyFont="1" applyBorder="1" applyAlignment="1">
      <alignment horizontal="center" vertical="top"/>
    </xf>
    <xf numFmtId="0" fontId="44" fillId="0" borderId="17" xfId="0" applyFont="1" applyBorder="1" applyAlignment="1">
      <alignment horizontal="left" vertical="top"/>
    </xf>
    <xf numFmtId="0" fontId="20" fillId="0" borderId="17" xfId="0" applyFont="1" applyBorder="1" applyAlignment="1">
      <alignment horizontal="left" vertical="top"/>
    </xf>
    <xf numFmtId="0" fontId="2" fillId="0" borderId="58" xfId="2" applyNumberFormat="1" applyFont="1" applyBorder="1" applyAlignment="1">
      <alignment horizontal="left" vertical="top" wrapText="1"/>
    </xf>
    <xf numFmtId="0" fontId="20" fillId="0" borderId="58" xfId="0" applyFont="1" applyBorder="1" applyAlignment="1">
      <alignment horizontal="left" vertical="top"/>
    </xf>
    <xf numFmtId="14" fontId="1" fillId="0" borderId="58" xfId="0" applyNumberFormat="1" applyFont="1" applyBorder="1" applyAlignment="1">
      <alignment horizontal="center" vertical="top"/>
    </xf>
    <xf numFmtId="0" fontId="1" fillId="0" borderId="58" xfId="0" applyFont="1" applyBorder="1" applyAlignment="1">
      <alignment horizontal="center" vertical="top"/>
    </xf>
    <xf numFmtId="14" fontId="1" fillId="0" borderId="58" xfId="0" applyNumberFormat="1" applyFont="1" applyBorder="1" applyAlignment="1">
      <alignment horizontal="left" vertical="top"/>
    </xf>
    <xf numFmtId="0" fontId="1" fillId="0" borderId="58" xfId="0" applyFont="1" applyBorder="1" applyAlignment="1">
      <alignment horizontal="left" vertical="top"/>
    </xf>
    <xf numFmtId="0" fontId="1" fillId="0" borderId="58" xfId="0" applyFont="1" applyBorder="1" applyAlignment="1">
      <alignment horizontal="left" vertical="top" wrapText="1"/>
    </xf>
    <xf numFmtId="0" fontId="27" fillId="29" borderId="1" xfId="0" applyFont="1" applyFill="1" applyBorder="1"/>
    <xf numFmtId="0" fontId="27" fillId="0" borderId="1" xfId="10" applyFont="1" applyBorder="1" applyAlignment="1">
      <alignment horizontal="left" vertical="top" wrapText="1"/>
    </xf>
    <xf numFmtId="14" fontId="1" fillId="0" borderId="1" xfId="0" applyNumberFormat="1" applyFont="1" applyBorder="1" applyAlignment="1">
      <alignment horizontal="left" vertical="top"/>
    </xf>
    <xf numFmtId="0" fontId="20" fillId="0" borderId="1" xfId="0" applyFont="1" applyBorder="1" applyAlignment="1">
      <alignment horizontal="left" vertical="top"/>
    </xf>
    <xf numFmtId="14" fontId="54" fillId="0" borderId="1" xfId="0" applyNumberFormat="1" applyFont="1" applyBorder="1" applyAlignment="1">
      <alignment horizontal="center" vertical="top"/>
    </xf>
    <xf numFmtId="14" fontId="54" fillId="0" borderId="1" xfId="0" applyNumberFormat="1" applyFont="1" applyBorder="1" applyAlignment="1">
      <alignment horizontal="left" vertical="top"/>
    </xf>
    <xf numFmtId="0" fontId="27" fillId="0" borderId="11" xfId="6" applyNumberFormat="1" applyFont="1" applyBorder="1" applyAlignment="1">
      <alignment horizontal="left" vertical="top" wrapText="1"/>
    </xf>
    <xf numFmtId="0" fontId="44" fillId="0" borderId="10" xfId="0" applyFont="1" applyBorder="1" applyAlignment="1">
      <alignment horizontal="left" vertical="top"/>
    </xf>
    <xf numFmtId="0" fontId="44" fillId="0" borderId="17" xfId="0" applyFont="1" applyFill="1" applyBorder="1" applyAlignment="1">
      <alignment horizontal="left" vertical="top"/>
    </xf>
    <xf numFmtId="0" fontId="28" fillId="0" borderId="2" xfId="0" applyFont="1" applyBorder="1" applyAlignment="1">
      <alignment horizontal="left" vertical="top"/>
    </xf>
    <xf numFmtId="0" fontId="1" fillId="0" borderId="0" xfId="0" applyFont="1" applyBorder="1" applyAlignment="1">
      <alignment horizontal="center" vertical="top"/>
    </xf>
    <xf numFmtId="0" fontId="1" fillId="0" borderId="0" xfId="0" applyFont="1" applyBorder="1" applyAlignment="1">
      <alignment horizontal="left" vertical="top"/>
    </xf>
    <xf numFmtId="9" fontId="28" fillId="0" borderId="1" xfId="0" applyNumberFormat="1" applyFont="1" applyBorder="1" applyAlignment="1">
      <alignment horizontal="left" vertical="top"/>
    </xf>
    <xf numFmtId="0" fontId="27" fillId="0" borderId="1" xfId="6" applyNumberFormat="1" applyFont="1" applyFill="1" applyBorder="1" applyAlignment="1">
      <alignment horizontal="left" vertical="top" wrapText="1"/>
    </xf>
    <xf numFmtId="0" fontId="28" fillId="0" borderId="1" xfId="0" applyFont="1" applyFill="1" applyBorder="1" applyAlignment="1">
      <alignment horizontal="left" vertical="top" wrapText="1"/>
    </xf>
    <xf numFmtId="14" fontId="0" fillId="0" borderId="1" xfId="0" applyNumberFormat="1" applyFont="1" applyFill="1" applyBorder="1" applyAlignment="1">
      <alignment horizontal="center" vertical="top"/>
    </xf>
    <xf numFmtId="14" fontId="28" fillId="0" borderId="1" xfId="0" applyNumberFormat="1" applyFont="1" applyFill="1" applyBorder="1" applyAlignment="1">
      <alignment horizontal="center" vertical="top"/>
    </xf>
    <xf numFmtId="14" fontId="0" fillId="0" borderId="1" xfId="0" applyNumberFormat="1" applyFont="1" applyFill="1" applyBorder="1" applyAlignment="1">
      <alignment horizontal="left" vertical="top"/>
    </xf>
    <xf numFmtId="0" fontId="44" fillId="0" borderId="1" xfId="0" applyFont="1" applyFill="1" applyBorder="1" applyAlignment="1">
      <alignment horizontal="left" vertical="top"/>
    </xf>
    <xf numFmtId="14" fontId="28" fillId="0" borderId="1" xfId="0" applyNumberFormat="1" applyFont="1" applyFill="1" applyBorder="1" applyAlignment="1">
      <alignment horizontal="left" vertical="top" wrapText="1"/>
    </xf>
    <xf numFmtId="0" fontId="39" fillId="0" borderId="1" xfId="0" applyFont="1" applyBorder="1" applyAlignment="1">
      <alignment horizontal="left" vertical="top" wrapText="1"/>
    </xf>
    <xf numFmtId="0" fontId="2" fillId="0" borderId="1" xfId="2" applyNumberFormat="1" applyFont="1" applyBorder="1" applyAlignment="1">
      <alignment horizontal="left" vertical="top" wrapText="1"/>
    </xf>
    <xf numFmtId="0" fontId="28" fillId="6" borderId="1" xfId="0" applyFont="1" applyFill="1" applyBorder="1" applyAlignment="1">
      <alignment horizontal="left" vertical="top"/>
    </xf>
    <xf numFmtId="14" fontId="0" fillId="0" borderId="1" xfId="0" applyNumberFormat="1" applyFont="1" applyBorder="1" applyAlignment="1">
      <alignment horizontal="center" vertical="top"/>
    </xf>
    <xf numFmtId="0" fontId="94" fillId="0" borderId="14" xfId="0" applyFont="1" applyBorder="1" applyAlignment="1">
      <alignment horizontal="left" vertical="top" wrapText="1"/>
    </xf>
    <xf numFmtId="0" fontId="2" fillId="3" borderId="0" xfId="3" applyFont="1" applyFill="1"/>
    <xf numFmtId="0" fontId="27" fillId="0" borderId="14" xfId="6" applyFont="1" applyBorder="1" applyAlignment="1">
      <alignment horizontal="left" vertical="top" wrapText="1"/>
    </xf>
    <xf numFmtId="0" fontId="93" fillId="0" borderId="1" xfId="0" applyFont="1" applyBorder="1" applyAlignment="1">
      <alignment horizontal="left" vertical="top"/>
    </xf>
    <xf numFmtId="0" fontId="95" fillId="0" borderId="1" xfId="6" applyFont="1" applyBorder="1" applyAlignment="1">
      <alignment horizontal="left" vertical="top" wrapText="1"/>
    </xf>
    <xf numFmtId="0" fontId="95" fillId="0" borderId="1" xfId="0" applyFont="1" applyBorder="1" applyAlignment="1">
      <alignment horizontal="left" vertical="top" wrapText="1"/>
    </xf>
    <xf numFmtId="0" fontId="96" fillId="0" borderId="1" xfId="0" applyFont="1" applyBorder="1" applyAlignment="1">
      <alignment horizontal="left" vertical="top"/>
    </xf>
    <xf numFmtId="0" fontId="27" fillId="0" borderId="2" xfId="6" applyNumberFormat="1" applyFont="1" applyBorder="1" applyAlignment="1">
      <alignment horizontal="left" vertical="top" wrapText="1"/>
    </xf>
    <xf numFmtId="0" fontId="44" fillId="0" borderId="0" xfId="0" applyFont="1" applyBorder="1" applyAlignment="1">
      <alignment horizontal="left" vertical="top"/>
    </xf>
    <xf numFmtId="14" fontId="28" fillId="0" borderId="2" xfId="0" applyNumberFormat="1" applyFont="1" applyBorder="1" applyAlignment="1">
      <alignment horizontal="center" vertical="top"/>
    </xf>
    <xf numFmtId="14" fontId="28" fillId="0" borderId="2" xfId="0" applyNumberFormat="1" applyFont="1" applyBorder="1" applyAlignment="1">
      <alignment horizontal="left" vertical="top"/>
    </xf>
    <xf numFmtId="14" fontId="0" fillId="0" borderId="2" xfId="0" applyNumberFormat="1" applyFont="1" applyBorder="1" applyAlignment="1">
      <alignment horizontal="left" vertical="top"/>
    </xf>
    <xf numFmtId="0" fontId="44" fillId="0" borderId="2" xfId="0" applyFont="1" applyBorder="1" applyAlignment="1">
      <alignment horizontal="left" vertical="top"/>
    </xf>
    <xf numFmtId="14" fontId="28" fillId="0" borderId="2" xfId="0" applyNumberFormat="1" applyFont="1" applyBorder="1" applyAlignment="1">
      <alignment horizontal="left" vertical="top" wrapText="1"/>
    </xf>
    <xf numFmtId="0" fontId="27" fillId="0" borderId="2" xfId="0" applyFont="1" applyBorder="1" applyAlignment="1">
      <alignment horizontal="left" vertical="top" wrapText="1"/>
    </xf>
    <xf numFmtId="0" fontId="27" fillId="0" borderId="0" xfId="6" applyNumberFormat="1" applyFont="1" applyBorder="1" applyAlignment="1">
      <alignment horizontal="left" vertical="top" wrapText="1"/>
    </xf>
    <xf numFmtId="2" fontId="28" fillId="0" borderId="2" xfId="0" applyNumberFormat="1" applyFont="1" applyBorder="1" applyAlignment="1">
      <alignment horizontal="left" vertical="top"/>
    </xf>
    <xf numFmtId="0" fontId="28" fillId="0" borderId="2" xfId="0" applyFont="1" applyBorder="1" applyAlignment="1">
      <alignment horizontal="left" vertical="top" wrapText="1"/>
    </xf>
    <xf numFmtId="0" fontId="1" fillId="0" borderId="2" xfId="0" applyFont="1" applyFill="1" applyBorder="1" applyAlignment="1">
      <alignment horizontal="left" vertical="top"/>
    </xf>
    <xf numFmtId="0" fontId="21" fillId="0" borderId="58" xfId="0" applyFont="1" applyBorder="1" applyAlignment="1">
      <alignment horizontal="left" vertical="top" wrapText="1"/>
    </xf>
    <xf numFmtId="0" fontId="1" fillId="0" borderId="2" xfId="0" applyFont="1" applyBorder="1" applyAlignment="1">
      <alignment horizontal="left" vertical="top"/>
    </xf>
    <xf numFmtId="14" fontId="1" fillId="0" borderId="2" xfId="0" applyNumberFormat="1" applyFont="1" applyBorder="1" applyAlignment="1">
      <alignment horizontal="left" vertical="top"/>
    </xf>
    <xf numFmtId="0" fontId="1" fillId="0" borderId="2" xfId="0" applyFont="1" applyBorder="1" applyAlignment="1">
      <alignment horizontal="left" vertical="top" wrapText="1"/>
    </xf>
    <xf numFmtId="0" fontId="1" fillId="0" borderId="0" xfId="0" applyFont="1" applyBorder="1" applyAlignment="1">
      <alignment horizontal="left" vertical="top" wrapText="1"/>
    </xf>
    <xf numFmtId="0" fontId="54" fillId="0" borderId="2" xfId="0" applyFont="1" applyBorder="1" applyAlignment="1">
      <alignment horizontal="left" vertical="top" wrapText="1"/>
    </xf>
    <xf numFmtId="14" fontId="1" fillId="0" borderId="2" xfId="0" applyNumberFormat="1" applyFont="1" applyBorder="1" applyAlignment="1">
      <alignment horizontal="center" vertical="top"/>
    </xf>
    <xf numFmtId="0" fontId="41" fillId="0" borderId="1" xfId="0" applyFont="1" applyBorder="1" applyAlignment="1">
      <alignment horizontal="left" vertical="top"/>
    </xf>
    <xf numFmtId="14" fontId="27" fillId="0" borderId="1" xfId="0" applyNumberFormat="1" applyFont="1" applyBorder="1" applyAlignment="1">
      <alignment horizontal="center" vertical="top"/>
    </xf>
    <xf numFmtId="14" fontId="27" fillId="0" borderId="1" xfId="0" applyNumberFormat="1" applyFont="1" applyBorder="1" applyAlignment="1">
      <alignment horizontal="left" vertical="top"/>
    </xf>
    <xf numFmtId="14" fontId="27" fillId="0" borderId="1" xfId="0" applyNumberFormat="1" applyFont="1" applyBorder="1" applyAlignment="1">
      <alignment horizontal="left" vertical="top" wrapText="1"/>
    </xf>
    <xf numFmtId="14" fontId="28" fillId="6" borderId="1" xfId="0" applyNumberFormat="1" applyFont="1" applyFill="1" applyBorder="1" applyAlignment="1">
      <alignment horizontal="left" vertical="top" wrapText="1"/>
    </xf>
    <xf numFmtId="0" fontId="40" fillId="0" borderId="1" xfId="8" applyFont="1" applyBorder="1"/>
    <xf numFmtId="0" fontId="21" fillId="0" borderId="1" xfId="0" applyFont="1" applyBorder="1" applyAlignment="1">
      <alignment horizontal="left" vertical="top" wrapText="1"/>
    </xf>
    <xf numFmtId="0" fontId="61" fillId="0" borderId="1" xfId="0" applyFont="1" applyBorder="1" applyAlignment="1">
      <alignment horizontal="left" vertical="top"/>
    </xf>
    <xf numFmtId="0" fontId="28" fillId="0" borderId="58" xfId="0" applyNumberFormat="1" applyFont="1" applyBorder="1" applyAlignment="1">
      <alignment horizontal="left" vertical="top"/>
    </xf>
    <xf numFmtId="0" fontId="28" fillId="0" borderId="0" xfId="0" applyFont="1" applyFill="1" applyBorder="1" applyAlignment="1">
      <alignment horizontal="left" vertical="top"/>
    </xf>
    <xf numFmtId="0" fontId="97" fillId="0" borderId="1" xfId="0" applyFont="1" applyBorder="1" applyAlignment="1">
      <alignment horizontal="left" vertical="top"/>
    </xf>
    <xf numFmtId="14" fontId="93" fillId="0" borderId="1" xfId="0" applyNumberFormat="1" applyFont="1" applyBorder="1" applyAlignment="1">
      <alignment horizontal="left" vertical="top"/>
    </xf>
    <xf numFmtId="14" fontId="0" fillId="0" borderId="1" xfId="0" applyNumberFormat="1" applyBorder="1" applyAlignment="1">
      <alignment horizontal="left" vertical="top"/>
    </xf>
    <xf numFmtId="14" fontId="93" fillId="0" borderId="1" xfId="0" applyNumberFormat="1" applyFont="1" applyBorder="1" applyAlignment="1">
      <alignment horizontal="left" vertical="top" wrapText="1"/>
    </xf>
    <xf numFmtId="0" fontId="79" fillId="0" borderId="1" xfId="6" applyFont="1" applyFill="1" applyBorder="1" applyAlignment="1">
      <alignment horizontal="center" vertical="top"/>
    </xf>
    <xf numFmtId="0" fontId="79" fillId="0" borderId="1" xfId="6" applyFont="1" applyFill="1" applyBorder="1" applyAlignment="1">
      <alignment horizontal="left" vertical="top"/>
    </xf>
    <xf numFmtId="0" fontId="83" fillId="0" borderId="1" xfId="0" applyFont="1" applyFill="1" applyBorder="1" applyAlignment="1">
      <alignment horizontal="left" vertical="top"/>
    </xf>
    <xf numFmtId="0" fontId="91" fillId="0" borderId="1" xfId="0" applyFont="1" applyFill="1" applyBorder="1" applyAlignment="1">
      <alignment horizontal="center" vertical="top"/>
    </xf>
    <xf numFmtId="16" fontId="91" fillId="0" borderId="1" xfId="0" applyNumberFormat="1" applyFont="1" applyFill="1" applyBorder="1" applyAlignment="1">
      <alignment horizontal="left" vertical="top"/>
    </xf>
    <xf numFmtId="0" fontId="79" fillId="0" borderId="1" xfId="0" applyFont="1" applyFill="1" applyBorder="1" applyAlignment="1">
      <alignment horizontal="left" vertical="top"/>
    </xf>
    <xf numFmtId="14" fontId="83" fillId="0" borderId="1" xfId="0" applyNumberFormat="1" applyFont="1" applyFill="1" applyBorder="1" applyAlignment="1">
      <alignment horizontal="center" vertical="top"/>
    </xf>
    <xf numFmtId="0" fontId="83" fillId="0" borderId="1" xfId="0" applyFont="1" applyBorder="1" applyAlignment="1">
      <alignment horizontal="center"/>
    </xf>
    <xf numFmtId="14" fontId="91" fillId="0" borderId="1" xfId="0" applyNumberFormat="1" applyFont="1" applyFill="1" applyBorder="1" applyAlignment="1">
      <alignment horizontal="left" vertical="top"/>
    </xf>
    <xf numFmtId="14" fontId="83" fillId="0" borderId="1" xfId="0" applyNumberFormat="1" applyFont="1" applyFill="1" applyBorder="1" applyAlignment="1">
      <alignment horizontal="left" vertical="top"/>
    </xf>
    <xf numFmtId="0" fontId="65" fillId="0" borderId="1" xfId="0" applyFont="1" applyFill="1" applyBorder="1"/>
    <xf numFmtId="0" fontId="93" fillId="0" borderId="2" xfId="0" applyFont="1" applyBorder="1" applyAlignment="1">
      <alignment horizontal="left" vertical="top"/>
    </xf>
    <xf numFmtId="0" fontId="1" fillId="3" borderId="0" xfId="0" applyFont="1" applyFill="1" applyAlignment="1"/>
    <xf numFmtId="0" fontId="1" fillId="21" borderId="0" xfId="0" applyFont="1" applyFill="1" applyAlignment="1"/>
    <xf numFmtId="0" fontId="3" fillId="2" borderId="14" xfId="1" applyNumberFormat="1" applyFont="1" applyFill="1" applyBorder="1" applyAlignment="1">
      <alignment horizontal="left" vertical="center"/>
    </xf>
    <xf numFmtId="0" fontId="3" fillId="2" borderId="66" xfId="1" applyNumberFormat="1" applyFont="1" applyFill="1" applyBorder="1" applyAlignment="1">
      <alignment horizontal="center" vertical="center"/>
    </xf>
    <xf numFmtId="0" fontId="3" fillId="2" borderId="14" xfId="1" applyNumberFormat="1" applyFont="1" applyFill="1" applyBorder="1" applyAlignment="1">
      <alignment horizontal="center" vertical="center"/>
    </xf>
    <xf numFmtId="0" fontId="3" fillId="21" borderId="14" xfId="1" applyNumberFormat="1" applyFont="1" applyFill="1" applyBorder="1" applyAlignment="1">
      <alignment horizontal="center" vertical="center"/>
    </xf>
    <xf numFmtId="14" fontId="3" fillId="2" borderId="14" xfId="1" applyNumberFormat="1" applyFont="1" applyFill="1" applyBorder="1" applyAlignment="1">
      <alignment horizontal="center" vertical="center"/>
    </xf>
    <xf numFmtId="0" fontId="3" fillId="2" borderId="14" xfId="1" applyFont="1" applyFill="1" applyBorder="1" applyAlignment="1">
      <alignment horizontal="center" vertical="center"/>
    </xf>
    <xf numFmtId="0" fontId="3" fillId="2" borderId="65" xfId="1" applyNumberFormat="1" applyFont="1" applyFill="1" applyBorder="1" applyAlignment="1">
      <alignment horizontal="center" vertical="center"/>
    </xf>
    <xf numFmtId="0" fontId="3" fillId="2" borderId="67" xfId="1" applyNumberFormat="1" applyFont="1" applyFill="1" applyBorder="1" applyAlignment="1">
      <alignment horizontal="center" vertical="center"/>
    </xf>
    <xf numFmtId="0" fontId="25" fillId="0" borderId="14" xfId="0" applyFont="1" applyBorder="1" applyAlignment="1">
      <alignment horizontal="left" vertical="top"/>
    </xf>
    <xf numFmtId="0" fontId="27" fillId="0" borderId="14" xfId="2" applyNumberFormat="1" applyFont="1" applyBorder="1" applyAlignment="1">
      <alignment horizontal="left" vertical="top"/>
    </xf>
    <xf numFmtId="0" fontId="41" fillId="0" borderId="14" xfId="0" applyFont="1" applyBorder="1" applyAlignment="1">
      <alignment horizontal="left" vertical="top"/>
    </xf>
    <xf numFmtId="0" fontId="25" fillId="0" borderId="1" xfId="0" applyFont="1" applyBorder="1" applyAlignment="1">
      <alignment horizontal="left" vertical="top"/>
    </xf>
    <xf numFmtId="0" fontId="27" fillId="0" borderId="17" xfId="0" applyFont="1" applyBorder="1" applyAlignment="1">
      <alignment horizontal="left" vertical="top"/>
    </xf>
    <xf numFmtId="0" fontId="27" fillId="0" borderId="1" xfId="2" applyNumberFormat="1" applyFont="1" applyBorder="1" applyAlignment="1">
      <alignment horizontal="left" vertical="top"/>
    </xf>
    <xf numFmtId="0" fontId="25" fillId="0" borderId="14" xfId="10" applyFont="1" applyBorder="1" applyAlignment="1">
      <alignment horizontal="left" vertical="top"/>
    </xf>
    <xf numFmtId="0" fontId="27" fillId="0" borderId="14" xfId="10" applyFont="1" applyBorder="1" applyAlignment="1">
      <alignment horizontal="left" vertical="top"/>
    </xf>
    <xf numFmtId="0" fontId="27" fillId="0" borderId="11" xfId="0" applyFont="1" applyBorder="1" applyAlignment="1">
      <alignment horizontal="left" vertical="top"/>
    </xf>
    <xf numFmtId="14" fontId="93" fillId="0" borderId="14" xfId="0" applyNumberFormat="1" applyFont="1" applyBorder="1" applyAlignment="1">
      <alignment horizontal="left" vertical="top"/>
    </xf>
    <xf numFmtId="0" fontId="77" fillId="0" borderId="12" xfId="6" applyNumberFormat="1" applyFont="1" applyBorder="1" applyAlignment="1">
      <alignment horizontal="center" vertical="top"/>
    </xf>
    <xf numFmtId="0" fontId="77" fillId="0" borderId="13" xfId="6" applyNumberFormat="1" applyFont="1" applyBorder="1" applyAlignment="1">
      <alignment horizontal="center" vertical="top"/>
    </xf>
    <xf numFmtId="0" fontId="77" fillId="0" borderId="13" xfId="6" applyNumberFormat="1" applyFont="1" applyBorder="1" applyAlignment="1">
      <alignment horizontal="left" vertical="top"/>
    </xf>
    <xf numFmtId="0" fontId="70" fillId="0" borderId="13" xfId="0" applyNumberFormat="1" applyFont="1" applyBorder="1"/>
    <xf numFmtId="0" fontId="87" fillId="0" borderId="14" xfId="0" applyFont="1" applyBorder="1" applyAlignment="1">
      <alignment horizontal="center" vertical="top"/>
    </xf>
    <xf numFmtId="16" fontId="87" fillId="0" borderId="12" xfId="0" applyNumberFormat="1" applyFont="1" applyBorder="1"/>
    <xf numFmtId="16" fontId="70" fillId="0" borderId="12" xfId="0" applyNumberFormat="1" applyFont="1" applyBorder="1"/>
    <xf numFmtId="14" fontId="70" fillId="0" borderId="13" xfId="0" applyNumberFormat="1" applyFont="1" applyBorder="1"/>
    <xf numFmtId="0" fontId="7" fillId="7" borderId="6" xfId="4" applyFont="1" applyFill="1" applyBorder="1" applyAlignment="1">
      <alignment horizontal="left" vertical="center" wrapText="1"/>
    </xf>
    <xf numFmtId="0" fontId="49" fillId="0" borderId="0" xfId="0" applyFont="1" applyFill="1" applyBorder="1" applyAlignment="1">
      <alignment horizontal="center"/>
    </xf>
    <xf numFmtId="0" fontId="53" fillId="11" borderId="58" xfId="0" applyFont="1" applyFill="1" applyBorder="1" applyAlignment="1"/>
    <xf numFmtId="0" fontId="53" fillId="11" borderId="0" xfId="0" applyFont="1" applyFill="1" applyBorder="1" applyAlignment="1"/>
    <xf numFmtId="0" fontId="53" fillId="11" borderId="59" xfId="0" applyFont="1" applyFill="1" applyBorder="1" applyAlignment="1"/>
    <xf numFmtId="0" fontId="43" fillId="11" borderId="11" xfId="7" applyFont="1" applyFill="1" applyBorder="1" applyAlignment="1">
      <alignment horizontal="center" vertical="center"/>
    </xf>
    <xf numFmtId="0" fontId="28" fillId="0" borderId="2" xfId="0" applyFont="1" applyBorder="1" applyAlignment="1">
      <alignment vertical="top"/>
    </xf>
    <xf numFmtId="0" fontId="28" fillId="0" borderId="72" xfId="0" applyFont="1" applyBorder="1" applyAlignment="1">
      <alignment vertical="top"/>
    </xf>
    <xf numFmtId="0" fontId="27" fillId="0" borderId="72" xfId="6" applyFont="1" applyBorder="1" applyAlignment="1">
      <alignment vertical="top" wrapText="1"/>
    </xf>
    <xf numFmtId="0" fontId="27" fillId="0" borderId="72" xfId="0" applyFont="1" applyBorder="1" applyAlignment="1">
      <alignment vertical="top" wrapText="1"/>
    </xf>
    <xf numFmtId="0" fontId="28" fillId="0" borderId="72" xfId="0" applyFont="1" applyBorder="1" applyAlignment="1">
      <alignment vertical="top" wrapText="1"/>
    </xf>
    <xf numFmtId="14" fontId="28" fillId="0" borderId="72" xfId="0" applyNumberFormat="1" applyFont="1" applyBorder="1" applyAlignment="1">
      <alignment vertical="top"/>
    </xf>
    <xf numFmtId="14" fontId="28" fillId="0" borderId="72" xfId="0" applyNumberFormat="1" applyFont="1" applyBorder="1" applyAlignment="1">
      <alignment horizontal="center" vertical="top"/>
    </xf>
    <xf numFmtId="0" fontId="98" fillId="0" borderId="72" xfId="0" applyFont="1" applyBorder="1" applyAlignment="1">
      <alignment vertical="top"/>
    </xf>
    <xf numFmtId="0" fontId="28" fillId="0" borderId="72" xfId="0" applyFont="1" applyBorder="1" applyAlignment="1">
      <alignment horizontal="left" vertical="top"/>
    </xf>
    <xf numFmtId="0" fontId="1" fillId="0" borderId="1" xfId="0" applyFont="1" applyBorder="1"/>
    <xf numFmtId="0" fontId="77" fillId="31" borderId="1" xfId="0" applyFont="1" applyFill="1" applyBorder="1" applyAlignment="1" applyProtection="1">
      <alignment horizontal="center" vertical="top"/>
      <protection locked="0"/>
    </xf>
    <xf numFmtId="10" fontId="0" fillId="6" borderId="1" xfId="9" applyNumberFormat="1" applyFont="1" applyFill="1" applyBorder="1"/>
    <xf numFmtId="0" fontId="57" fillId="6" borderId="0" xfId="0" applyFont="1" applyFill="1"/>
    <xf numFmtId="14" fontId="26" fillId="0" borderId="58" xfId="0" applyNumberFormat="1" applyFont="1" applyBorder="1" applyAlignment="1">
      <alignment horizontal="left" vertical="top" wrapText="1"/>
    </xf>
    <xf numFmtId="0" fontId="25" fillId="0" borderId="1" xfId="10" applyFont="1" applyBorder="1" applyAlignment="1">
      <alignment horizontal="left" vertical="top" wrapText="1"/>
    </xf>
    <xf numFmtId="0" fontId="9" fillId="0" borderId="0" xfId="4" applyFont="1" applyAlignment="1">
      <alignment horizontal="left"/>
    </xf>
    <xf numFmtId="0" fontId="10" fillId="0" borderId="0" xfId="4" applyFont="1" applyAlignment="1">
      <alignment horizontal="left"/>
    </xf>
    <xf numFmtId="0" fontId="15" fillId="0" borderId="4" xfId="4" applyFont="1" applyBorder="1" applyAlignment="1">
      <alignment horizontal="left" vertical="center"/>
    </xf>
    <xf numFmtId="0" fontId="16" fillId="0" borderId="4" xfId="4" applyFont="1" applyBorder="1" applyAlignment="1">
      <alignment horizontal="left" vertical="center" wrapText="1"/>
    </xf>
    <xf numFmtId="0" fontId="4" fillId="7" borderId="3" xfId="4" applyFont="1" applyFill="1" applyBorder="1" applyAlignment="1">
      <alignment horizontal="left" vertical="center"/>
    </xf>
    <xf numFmtId="0" fontId="16" fillId="0" borderId="24" xfId="4" applyFont="1" applyBorder="1" applyAlignment="1">
      <alignment horizontal="left" vertical="center" wrapText="1"/>
    </xf>
    <xf numFmtId="0" fontId="16" fillId="0" borderId="25" xfId="4" applyFont="1" applyBorder="1" applyAlignment="1">
      <alignment horizontal="left" vertical="center" wrapText="1"/>
    </xf>
    <xf numFmtId="0" fontId="16" fillId="0" borderId="26" xfId="4" applyFont="1" applyBorder="1" applyAlignment="1">
      <alignment horizontal="left" vertical="center" wrapText="1"/>
    </xf>
    <xf numFmtId="0" fontId="7" fillId="7" borderId="6" xfId="4" applyFont="1" applyFill="1" applyBorder="1" applyAlignment="1">
      <alignment horizontal="left" vertical="center" wrapText="1"/>
    </xf>
    <xf numFmtId="0" fontId="7" fillId="7" borderId="7" xfId="4" applyFont="1" applyFill="1" applyBorder="1" applyAlignment="1">
      <alignment horizontal="left" vertical="center" wrapText="1"/>
    </xf>
    <xf numFmtId="49" fontId="16" fillId="0" borderId="4" xfId="4" applyNumberFormat="1" applyFont="1" applyBorder="1" applyAlignment="1">
      <alignment horizontal="left" vertical="center" wrapText="1"/>
    </xf>
    <xf numFmtId="15" fontId="16" fillId="0" borderId="4" xfId="4" applyNumberFormat="1" applyFont="1" applyBorder="1" applyAlignment="1">
      <alignment horizontal="left" vertical="center" wrapText="1"/>
    </xf>
    <xf numFmtId="0" fontId="16" fillId="0" borderId="4" xfId="4" applyNumberFormat="1" applyFont="1" applyBorder="1" applyAlignment="1">
      <alignment horizontal="left" vertical="center" wrapText="1"/>
    </xf>
    <xf numFmtId="0" fontId="14" fillId="0" borderId="0" xfId="4" applyFont="1" applyAlignment="1">
      <alignment horizontal="left"/>
    </xf>
    <xf numFmtId="0" fontId="5" fillId="0" borderId="4" xfId="4" applyBorder="1" applyAlignment="1">
      <alignment vertical="top" wrapText="1"/>
    </xf>
    <xf numFmtId="0" fontId="5" fillId="0" borderId="0" xfId="4" applyAlignment="1"/>
    <xf numFmtId="0" fontId="64" fillId="6" borderId="16" xfId="0" applyFont="1" applyFill="1" applyBorder="1" applyAlignment="1">
      <alignment horizontal="center"/>
    </xf>
    <xf numFmtId="0" fontId="1" fillId="6" borderId="0" xfId="0" applyFont="1" applyFill="1" applyAlignment="1">
      <alignment horizontal="center"/>
    </xf>
    <xf numFmtId="0" fontId="0" fillId="0" borderId="0" xfId="0" applyFill="1" applyBorder="1" applyAlignment="1">
      <alignment horizontal="center"/>
    </xf>
    <xf numFmtId="0" fontId="49" fillId="0" borderId="0" xfId="0" applyFont="1" applyFill="1" applyBorder="1" applyAlignment="1">
      <alignment horizontal="center"/>
    </xf>
    <xf numFmtId="0" fontId="0" fillId="19" borderId="0" xfId="0" applyFill="1" applyAlignment="1">
      <alignment horizontal="center"/>
    </xf>
    <xf numFmtId="0" fontId="49" fillId="20" borderId="0" xfId="0" applyFont="1" applyFill="1" applyAlignment="1">
      <alignment horizontal="center"/>
    </xf>
    <xf numFmtId="0" fontId="52" fillId="2" borderId="28" xfId="0" applyFont="1" applyFill="1" applyBorder="1" applyAlignment="1">
      <alignment horizontal="left" vertical="center" wrapText="1"/>
    </xf>
    <xf numFmtId="0" fontId="52" fillId="2" borderId="44" xfId="0" applyFont="1" applyFill="1" applyBorder="1" applyAlignment="1">
      <alignment horizontal="left" vertical="center" wrapText="1"/>
    </xf>
    <xf numFmtId="0" fontId="52" fillId="2" borderId="29" xfId="0" applyFont="1" applyFill="1" applyBorder="1" applyAlignment="1">
      <alignment horizontal="left" vertical="center" wrapText="1"/>
    </xf>
    <xf numFmtId="0" fontId="53" fillId="11" borderId="58" xfId="0" applyFont="1" applyFill="1" applyBorder="1" applyAlignment="1"/>
    <xf numFmtId="0" fontId="53" fillId="11" borderId="0" xfId="0" applyFont="1" applyFill="1" applyBorder="1" applyAlignment="1"/>
    <xf numFmtId="0" fontId="53" fillId="11" borderId="59" xfId="0" applyFont="1" applyFill="1" applyBorder="1" applyAlignment="1"/>
    <xf numFmtId="0" fontId="53" fillId="11" borderId="9" xfId="0" applyFont="1" applyFill="1" applyBorder="1" applyAlignment="1"/>
    <xf numFmtId="0" fontId="53" fillId="11" borderId="16" xfId="0" applyFont="1" applyFill="1" applyBorder="1" applyAlignment="1"/>
    <xf numFmtId="0" fontId="53" fillId="11" borderId="8" xfId="0" applyFont="1" applyFill="1" applyBorder="1" applyAlignment="1"/>
    <xf numFmtId="0" fontId="50" fillId="2" borderId="16" xfId="0" applyFont="1" applyFill="1" applyBorder="1" applyAlignment="1">
      <alignment horizontal="center" vertical="center"/>
    </xf>
    <xf numFmtId="0" fontId="50" fillId="2" borderId="8" xfId="0" applyFont="1" applyFill="1" applyBorder="1" applyAlignment="1">
      <alignment horizontal="center" vertical="center"/>
    </xf>
    <xf numFmtId="0" fontId="53" fillId="12" borderId="14" xfId="0" applyFont="1" applyFill="1" applyBorder="1" applyAlignment="1"/>
    <xf numFmtId="0" fontId="53" fillId="12" borderId="17" xfId="0" applyFont="1" applyFill="1" applyBorder="1" applyAlignment="1"/>
    <xf numFmtId="0" fontId="53" fillId="12" borderId="12" xfId="0" applyFont="1" applyFill="1" applyBorder="1" applyAlignment="1"/>
    <xf numFmtId="0" fontId="24" fillId="14" borderId="34" xfId="0" applyFont="1" applyFill="1" applyBorder="1" applyAlignment="1">
      <alignment horizontal="center" vertical="center" wrapText="1"/>
    </xf>
    <xf numFmtId="0" fontId="24" fillId="14" borderId="35" xfId="0" applyFont="1" applyFill="1" applyBorder="1" applyAlignment="1">
      <alignment horizontal="center" vertical="center" wrapText="1"/>
    </xf>
    <xf numFmtId="0" fontId="24" fillId="14" borderId="36" xfId="0" applyFont="1" applyFill="1" applyBorder="1" applyAlignment="1">
      <alignment horizontal="center" vertical="center" wrapText="1"/>
    </xf>
    <xf numFmtId="0" fontId="53" fillId="12" borderId="58" xfId="0" applyFont="1" applyFill="1" applyBorder="1" applyAlignment="1"/>
    <xf numFmtId="0" fontId="53" fillId="12" borderId="0" xfId="0" applyFont="1" applyFill="1" applyBorder="1" applyAlignment="1"/>
    <xf numFmtId="0" fontId="53" fillId="12" borderId="59" xfId="0" applyFont="1" applyFill="1" applyBorder="1" applyAlignment="1"/>
    <xf numFmtId="16" fontId="49" fillId="2" borderId="28" xfId="0" quotePrefix="1" applyNumberFormat="1" applyFont="1" applyFill="1" applyBorder="1" applyAlignment="1">
      <alignment horizontal="center" wrapText="1"/>
    </xf>
    <xf numFmtId="0" fontId="49" fillId="2" borderId="29" xfId="0" applyFont="1" applyFill="1" applyBorder="1" applyAlignment="1">
      <alignment horizontal="center"/>
    </xf>
    <xf numFmtId="0" fontId="49" fillId="2" borderId="30" xfId="0" quotePrefix="1" applyFont="1" applyFill="1" applyBorder="1" applyAlignment="1">
      <alignment horizontal="center" wrapText="1"/>
    </xf>
    <xf numFmtId="0" fontId="49" fillId="2" borderId="31" xfId="0" applyFont="1" applyFill="1" applyBorder="1" applyAlignment="1">
      <alignment horizontal="center"/>
    </xf>
    <xf numFmtId="0" fontId="49" fillId="2" borderId="28" xfId="0" applyFont="1" applyFill="1" applyBorder="1" applyAlignment="1">
      <alignment horizontal="center"/>
    </xf>
    <xf numFmtId="16" fontId="49" fillId="2" borderId="60" xfId="0" quotePrefix="1" applyNumberFormat="1" applyFont="1" applyFill="1" applyBorder="1" applyAlignment="1">
      <alignment horizontal="center" wrapText="1"/>
    </xf>
    <xf numFmtId="16" fontId="49" fillId="2" borderId="61" xfId="0" quotePrefix="1" applyNumberFormat="1" applyFont="1" applyFill="1" applyBorder="1" applyAlignment="1">
      <alignment horizontal="center" wrapText="1"/>
    </xf>
    <xf numFmtId="0" fontId="49" fillId="2" borderId="11" xfId="0" applyFont="1" applyFill="1" applyBorder="1" applyAlignment="1">
      <alignment horizontal="center" vertical="center" wrapText="1"/>
    </xf>
    <xf numFmtId="0" fontId="49" fillId="2" borderId="14" xfId="0" applyFont="1" applyFill="1" applyBorder="1" applyAlignment="1">
      <alignment horizontal="center" vertical="center" wrapText="1"/>
    </xf>
    <xf numFmtId="0" fontId="50" fillId="2" borderId="28" xfId="0" applyFont="1" applyFill="1" applyBorder="1" applyAlignment="1">
      <alignment horizontal="center" vertical="center"/>
    </xf>
    <xf numFmtId="0" fontId="50" fillId="2" borderId="44" xfId="0" applyFont="1" applyFill="1" applyBorder="1" applyAlignment="1">
      <alignment horizontal="center" vertical="center"/>
    </xf>
    <xf numFmtId="0" fontId="50" fillId="2" borderId="29" xfId="0" applyFont="1" applyFill="1" applyBorder="1" applyAlignment="1">
      <alignment horizontal="center" vertical="center"/>
    </xf>
    <xf numFmtId="0" fontId="49" fillId="2" borderId="34" xfId="0" quotePrefix="1" applyFont="1" applyFill="1" applyBorder="1" applyAlignment="1">
      <alignment horizontal="center" wrapText="1"/>
    </xf>
    <xf numFmtId="0" fontId="49" fillId="2" borderId="36" xfId="0" quotePrefix="1" applyFont="1" applyFill="1" applyBorder="1" applyAlignment="1">
      <alignment horizontal="center" wrapText="1"/>
    </xf>
    <xf numFmtId="0" fontId="0" fillId="19" borderId="11" xfId="0" applyFill="1" applyBorder="1" applyAlignment="1">
      <alignment horizontal="center"/>
    </xf>
    <xf numFmtId="0" fontId="0" fillId="19" borderId="27" xfId="0" applyFill="1" applyBorder="1" applyAlignment="1">
      <alignment horizontal="center"/>
    </xf>
    <xf numFmtId="0" fontId="43" fillId="11" borderId="21" xfId="7" applyFont="1" applyFill="1" applyBorder="1" applyAlignment="1">
      <alignment horizontal="center" vertical="center"/>
    </xf>
    <xf numFmtId="0" fontId="31" fillId="0" borderId="20" xfId="7" applyBorder="1" applyAlignment="1">
      <alignment horizontal="center" vertical="center"/>
    </xf>
    <xf numFmtId="0" fontId="43" fillId="11" borderId="11" xfId="7" applyFont="1" applyFill="1" applyBorder="1" applyAlignment="1">
      <alignment horizontal="center" vertical="center"/>
    </xf>
    <xf numFmtId="0" fontId="31" fillId="0" borderId="10" xfId="7" applyBorder="1" applyAlignment="1">
      <alignment horizontal="center" vertical="center"/>
    </xf>
  </cellXfs>
  <cellStyles count="12">
    <cellStyle name="Hyperlink" xfId="8" builtinId="8"/>
    <cellStyle name="Hyperlink 2" xfId="5" xr:uid="{E0F16860-395B-4695-AB67-62533610B7B2}"/>
    <cellStyle name="Hyperlink 3" xfId="11" xr:uid="{3D6184C5-C064-4E2A-99AF-C7A97E3DD4D5}"/>
    <cellStyle name="Normal" xfId="0" builtinId="0"/>
    <cellStyle name="Normal 10" xfId="3" xr:uid="{AD74EA88-89C9-49E4-9068-2074CED3F2ED}"/>
    <cellStyle name="Normal 2" xfId="2" xr:uid="{D467EF51-CF7D-451A-BFEC-70E9F49DAA97}"/>
    <cellStyle name="Normal 2 3" xfId="4" xr:uid="{D60E15DF-5CDC-4153-A974-FEC43BBE5F2F}"/>
    <cellStyle name="Normal 3" xfId="7" xr:uid="{0387EB81-4642-4CCE-8DB0-E5E936925D53}"/>
    <cellStyle name="Normal 3 2" xfId="10" xr:uid="{CE7E0E99-EFEC-488E-8805-1F711826204A}"/>
    <cellStyle name="Normal 4" xfId="6" xr:uid="{D970A780-59A6-49A0-8E65-6E9D98648771}"/>
    <cellStyle name="Normal 7" xfId="1" xr:uid="{9B0458EA-ACBF-4C06-AAE6-4DCD07DA3AE1}"/>
    <cellStyle name="Percent" xfId="9" builtinId="5"/>
  </cellStyles>
  <dxfs count="357">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numFmt numFmtId="0" formatCode="General"/>
      <alignment horizontal="left" vertical="bottom" textRotation="0" wrapText="1" indent="0" justifyLastLine="0" shrinkToFit="0" readingOrder="0"/>
    </dxf>
    <dxf>
      <alignment horizontal="left" textRotation="0" indent="0" justifyLastLine="0" shrinkToFit="0" readingOrder="0"/>
    </dxf>
    <dxf>
      <font>
        <b val="0"/>
        <i val="0"/>
        <strike val="0"/>
        <condense val="0"/>
        <extend val="0"/>
        <outline val="0"/>
        <shadow val="0"/>
        <u val="none"/>
        <vertAlign val="baseline"/>
        <sz val="8"/>
        <color auto="1"/>
        <name val="Arial"/>
        <family val="2"/>
        <scheme val="none"/>
      </font>
      <alignment horizontal="left" vertical="top" textRotation="0" wrapText="0" indent="0" justifyLastLine="0" shrinkToFit="0" readingOrder="0"/>
    </dxf>
    <dxf>
      <font>
        <b val="0"/>
        <i val="0"/>
        <strike val="0"/>
        <condense val="0"/>
        <extend val="0"/>
        <outline val="0"/>
        <shadow val="0"/>
        <u val="none"/>
        <vertAlign val="baseline"/>
        <sz val="8"/>
        <color auto="1"/>
        <name val="Arial"/>
        <family val="2"/>
        <scheme val="none"/>
      </font>
      <alignment horizontal="left" vertical="top" textRotation="0" wrapText="0" indent="0" justifyLastLine="0" shrinkToFit="0" readingOrder="0"/>
    </dxf>
    <dxf>
      <font>
        <b val="0"/>
        <i val="0"/>
        <strike val="0"/>
        <condense val="0"/>
        <extend val="0"/>
        <outline val="0"/>
        <shadow val="0"/>
        <u val="none"/>
        <vertAlign val="baseline"/>
        <sz val="8"/>
        <color auto="1"/>
        <name val="Arial"/>
        <family val="2"/>
        <scheme val="none"/>
      </font>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auto="1"/>
        <name val="Arial"/>
        <family val="2"/>
        <scheme val="none"/>
      </font>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auto="1"/>
        <name val="Arial"/>
        <family val="2"/>
        <scheme val="none"/>
      </font>
      <alignment horizontal="left" vertical="top" textRotation="0" wrapText="0"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border>
    </dxf>
    <dxf>
      <fill>
        <patternFill patternType="none">
          <fgColor indexed="64"/>
          <bgColor auto="1"/>
        </patternFill>
      </fill>
    </dxf>
    <dxf>
      <numFmt numFmtId="19" formatCode="m/d/yyyy"/>
    </dxf>
    <dxf>
      <numFmt numFmtId="19" formatCode="m/d/yyyy"/>
    </dxf>
    <dxf>
      <numFmt numFmtId="19" formatCode="m/d/yyyy"/>
    </dxf>
    <dxf>
      <numFmt numFmtId="19" formatCode="m/d/yyyy"/>
    </dxf>
    <dxf>
      <numFmt numFmtId="19" formatCode="m/d/yyyy"/>
    </dxf>
    <dxf>
      <numFmt numFmtId="19" formatCode="m/d/yyyy"/>
    </dxf>
    <dxf>
      <numFmt numFmtId="19" formatCode="m/d/yyyy"/>
    </dxf>
    <dxf>
      <numFmt numFmtId="19" formatCode="m/d/yyyy"/>
    </dxf>
    <dxf>
      <numFmt numFmtId="19" formatCode="m/d/yyyy"/>
    </dxf>
    <dxf>
      <numFmt numFmtId="19" formatCode="m/d/yyyy"/>
    </dxf>
    <dxf>
      <numFmt numFmtId="19" formatCode="m/d/yyyy"/>
    </dxf>
    <dxf>
      <numFmt numFmtId="19" formatCode="m/d/yyyy"/>
    </dxf>
    <dxf>
      <numFmt numFmtId="19" formatCode="m/d/yyyy"/>
    </dxf>
    <dxf>
      <numFmt numFmtId="19" formatCode="m/d/yyyy"/>
    </dxf>
    <dxf>
      <numFmt numFmtId="19" formatCode="m/d/yyyy"/>
    </dxf>
    <dxf>
      <numFmt numFmtId="19" formatCode="m/d/yyyy"/>
    </dxf>
    <dxf>
      <numFmt numFmtId="19" formatCode="m/d/yyyy"/>
    </dxf>
    <dxf>
      <numFmt numFmtId="19" formatCode="m/d/yyyy"/>
    </dxf>
    <dxf>
      <numFmt numFmtId="19" formatCode="m/d/yyyy"/>
    </dxf>
    <dxf>
      <numFmt numFmtId="19" formatCode="m/d/yyyy"/>
    </dxf>
    <dxf>
      <numFmt numFmtId="19" formatCode="m/d/yyyy"/>
    </dxf>
    <dxf>
      <numFmt numFmtId="19" formatCode="m/d/yyyy"/>
    </dxf>
    <dxf>
      <numFmt numFmtId="19" formatCode="m/d/yyyy"/>
    </dxf>
    <dxf>
      <numFmt numFmtId="19" formatCode="m/d/yyyy"/>
    </dxf>
    <dxf>
      <numFmt numFmtId="19" formatCode="m/d/yyyy"/>
    </dxf>
    <dxf>
      <numFmt numFmtId="19" formatCode="m/d/yyyy"/>
    </dxf>
    <dxf>
      <numFmt numFmtId="19" formatCode="m/d/yyyy"/>
    </dxf>
    <dxf>
      <numFmt numFmtId="19" formatCode="m/d/yyyy"/>
    </dxf>
    <dxf>
      <numFmt numFmtId="19" formatCode="m/d/yyyy"/>
    </dxf>
    <dxf>
      <numFmt numFmtId="19" formatCode="m/d/yyyy"/>
    </dxf>
    <dxf>
      <numFmt numFmtId="19" formatCode="m/d/yyyy"/>
    </dxf>
    <dxf>
      <numFmt numFmtId="19" formatCode="m/d/yyyy"/>
    </dxf>
    <dxf>
      <numFmt numFmtId="19" formatCode="m/d/yyyy"/>
    </dxf>
    <dxf>
      <numFmt numFmtId="19" formatCode="m/d/yyyy"/>
    </dxf>
    <dxf>
      <numFmt numFmtId="19" formatCode="m/d/yyyy"/>
    </dxf>
    <dxf>
      <numFmt numFmtId="19" formatCode="m/d/yyyy"/>
    </dxf>
    <dxf>
      <numFmt numFmtId="19" formatCode="m/d/yyyy"/>
    </dxf>
    <dxf>
      <numFmt numFmtId="19" formatCode="m/d/yyyy"/>
    </dxf>
    <dxf>
      <numFmt numFmtId="19" formatCode="m/d/yyyy"/>
    </dxf>
    <dxf>
      <numFmt numFmtId="19" formatCode="m/d/yyyy"/>
    </dxf>
    <dxf>
      <numFmt numFmtId="19" formatCode="m/d/yyyy"/>
    </dxf>
    <dxf>
      <numFmt numFmtId="19" formatCode="m/d/yyyy"/>
    </dxf>
    <dxf>
      <numFmt numFmtId="19" formatCode="m/d/yyyy"/>
    </dxf>
    <dxf>
      <numFmt numFmtId="19" formatCode="m/d/yyyy"/>
    </dxf>
    <dxf>
      <numFmt numFmtId="19" formatCode="m/d/yyyy"/>
    </dxf>
    <dxf>
      <numFmt numFmtId="19" formatCode="m/d/yyyy"/>
    </dxf>
    <dxf>
      <numFmt numFmtId="19" formatCode="m/d/yyyy"/>
    </dxf>
    <dxf>
      <numFmt numFmtId="19" formatCode="m/d/yyyy"/>
    </dxf>
    <dxf>
      <numFmt numFmtId="19" formatCode="m/d/yyyy"/>
    </dxf>
    <dxf>
      <numFmt numFmtId="19" formatCode="m/d/yyyy"/>
    </dxf>
    <dxf>
      <numFmt numFmtId="19" formatCode="m/d/yyyy"/>
    </dxf>
    <dxf>
      <numFmt numFmtId="19" formatCode="m/d/yyyy"/>
    </dxf>
    <dxf>
      <numFmt numFmtId="19" formatCode="m/d/yyyy"/>
    </dxf>
    <dxf>
      <numFmt numFmtId="19" formatCode="m/d/yyyy"/>
    </dxf>
    <dxf>
      <numFmt numFmtId="19" formatCode="m/d/yyyy"/>
    </dxf>
    <dxf>
      <numFmt numFmtId="19" formatCode="m/d/yyyy"/>
    </dxf>
    <dxf>
      <numFmt numFmtId="19" formatCode="m/d/yyyy"/>
    </dxf>
    <dxf>
      <numFmt numFmtId="19" formatCode="m/d/yyyy"/>
    </dxf>
    <dxf>
      <numFmt numFmtId="19" formatCode="m/d/yyyy"/>
    </dxf>
    <dxf>
      <numFmt numFmtId="19" formatCode="m/d/yyyy"/>
    </dxf>
    <dxf>
      <numFmt numFmtId="19" formatCode="m/d/yyyy"/>
    </dxf>
    <dxf>
      <numFmt numFmtId="19" formatCode="m/d/yyyy"/>
    </dxf>
    <dxf>
      <font>
        <b val="0"/>
        <i val="0"/>
        <strike val="0"/>
        <condense val="0"/>
        <extend val="0"/>
        <outline val="0"/>
        <shadow val="0"/>
        <u val="none"/>
        <vertAlign val="baseline"/>
        <sz val="12"/>
        <color theme="1"/>
        <name val="Arial"/>
        <family val="2"/>
        <scheme val="none"/>
      </font>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theme="1"/>
        <name val="Arial"/>
        <family val="2"/>
        <scheme val="none"/>
      </font>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theme="1"/>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theme="1"/>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theme="1"/>
        <name val="Arial"/>
        <family val="2"/>
        <scheme val="none"/>
      </font>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rgb="FFFF0000"/>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theme="1"/>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theme="1"/>
        <name val="Arial"/>
        <family val="2"/>
        <scheme val="none"/>
      </font>
      <numFmt numFmtId="21" formatCode="d\-mmm"/>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theme="1"/>
        <name val="Arial"/>
        <family val="2"/>
        <scheme val="none"/>
      </font>
      <numFmt numFmtId="21" formatCode="d\-mmm"/>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2"/>
        <color theme="1"/>
        <name val="Arial"/>
        <family val="2"/>
        <scheme val="none"/>
      </font>
      <numFmt numFmtId="21" formatCode="d\-mmm"/>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2"/>
        <color theme="1"/>
        <name val="Arial"/>
        <family val="2"/>
        <scheme val="none"/>
      </font>
      <alignment horizontal="center" vertical="top" textRotation="0" indent="0" justifyLastLine="0" shrinkToFit="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theme="1"/>
        <name val="Arial"/>
        <family val="2"/>
        <scheme val="none"/>
      </font>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theme="1"/>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theme="1"/>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theme="1"/>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theme="1"/>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theme="1"/>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theme="1"/>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theme="1"/>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strike val="0"/>
        <outline val="0"/>
        <shadow val="0"/>
        <u val="none"/>
        <vertAlign val="baseline"/>
        <sz val="12"/>
        <name val="Arial"/>
        <family val="2"/>
        <scheme val="none"/>
      </font>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Arial"/>
        <family val="2"/>
        <scheme val="none"/>
      </font>
      <numFmt numFmtId="21" formatCode="d\-mmm"/>
      <fill>
        <patternFill patternType="solid">
          <fgColor indexed="64"/>
          <bgColor theme="5" tint="0.39997558519241921"/>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Arial"/>
        <family val="2"/>
        <scheme val="none"/>
      </font>
      <numFmt numFmtId="0" formatCode="Genera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Arial"/>
        <family val="2"/>
        <scheme val="none"/>
      </font>
      <numFmt numFmtId="19" formatCode="m/d/yyyy"/>
      <alignment horizont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theme="1"/>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theme="1"/>
        <name val="Arial"/>
        <family val="2"/>
        <scheme val="none"/>
      </font>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8"/>
        <color theme="1"/>
        <name val="Arial"/>
        <family val="2"/>
        <scheme val="none"/>
      </font>
      <numFmt numFmtId="2" formatCode="0.00"/>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8"/>
        <color theme="1"/>
        <name val="Arial"/>
        <family val="2"/>
        <scheme val="none"/>
      </font>
      <numFmt numFmtId="19" formatCode="m/d/yyyy"/>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8"/>
        <color theme="1"/>
        <name val="Arial"/>
        <family val="2"/>
        <scheme val="none"/>
      </font>
      <numFmt numFmtId="0" formatCode="Genera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8"/>
        <color theme="1"/>
        <name val="Arial"/>
        <family val="2"/>
        <scheme val="none"/>
      </font>
      <numFmt numFmtId="0" formatCode="Genera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8"/>
        <color theme="1"/>
        <name val="Arial"/>
        <family val="2"/>
        <scheme val="none"/>
      </font>
      <numFmt numFmtId="0" formatCode="Genera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8"/>
        <color theme="1"/>
        <name val="Arial"/>
        <family val="2"/>
        <scheme val="none"/>
      </font>
      <numFmt numFmtId="0" formatCode="General"/>
      <fill>
        <patternFill patternType="none">
          <fgColor indexed="64"/>
          <bgColor indexed="65"/>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8"/>
        <color theme="1"/>
        <name val="Arial"/>
        <family val="2"/>
        <scheme val="none"/>
      </font>
      <numFmt numFmtId="0" formatCode="General"/>
      <fill>
        <patternFill patternType="none">
          <fgColor indexed="64"/>
          <bgColor indexed="65"/>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8"/>
        <color theme="1"/>
        <name val="Arial"/>
        <family val="2"/>
        <scheme val="none"/>
      </font>
      <numFmt numFmtId="0" formatCode="Genera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8"/>
        <color theme="1"/>
        <name val="Arial"/>
        <family val="2"/>
        <scheme val="none"/>
      </font>
      <alignment horizontal="center" vertical="top"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outline="0">
        <top style="thin">
          <color indexed="64"/>
        </top>
      </border>
    </dxf>
    <dxf>
      <border outline="0">
        <left style="thin">
          <color indexed="64"/>
        </left>
        <right style="thin">
          <color indexed="64"/>
        </right>
        <top style="thin">
          <color indexed="64"/>
        </top>
        <bottom style="thin">
          <color indexed="64"/>
        </bottom>
      </border>
    </dxf>
    <dxf>
      <font>
        <b val="0"/>
        <strike val="0"/>
        <outline val="0"/>
        <shadow val="0"/>
        <u val="none"/>
        <vertAlign val="baseline"/>
        <name val="Arial"/>
        <family val="2"/>
        <scheme val="none"/>
      </font>
    </dxf>
    <dxf>
      <border outline="0">
        <bottom style="thin">
          <color indexed="64"/>
        </bottom>
      </border>
    </dxf>
    <dxf>
      <font>
        <b/>
        <i val="0"/>
        <strike val="0"/>
        <condense val="0"/>
        <extend val="0"/>
        <outline val="0"/>
        <shadow val="0"/>
        <u val="none"/>
        <vertAlign val="baseline"/>
        <sz val="16"/>
        <color theme="0"/>
        <name val="Verdana"/>
        <family val="2"/>
        <scheme val="none"/>
      </font>
      <fill>
        <patternFill patternType="solid">
          <fgColor theme="8"/>
          <bgColor rgb="FF002060"/>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numFmt numFmtId="19" formatCode="m/d/yyyy"/>
    </dxf>
    <dxf>
      <numFmt numFmtId="19" formatCode="m/d/yyyy"/>
    </dxf>
    <dxf>
      <alignment horizontal="left" vertical="top" textRotation="0" wrapText="1" indent="0" justifyLastLine="0" shrinkToFit="0" readingOrder="0"/>
      <border diagonalUp="0" diagonalDown="0" outline="0">
        <left style="thin">
          <color indexed="64"/>
        </left>
        <right/>
        <top style="thin">
          <color indexed="64"/>
        </top>
        <bottom style="thin">
          <color indexed="64"/>
        </bottom>
      </border>
    </dxf>
    <dxf>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top" textRotation="0" wrapText="1" indent="0" justifyLastLine="0" shrinkToFit="0" readingOrder="0"/>
      <border diagonalUp="0" diagonalDown="0" outline="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alignment horizontal="left" vertical="top" textRotation="0" wrapText="1" indent="0" justifyLastLine="0" shrinkToFit="0" readingOrder="0"/>
    </dxf>
    <dxf>
      <border>
        <bottom style="thin">
          <color indexed="64"/>
        </bottom>
      </border>
    </dxf>
    <dxf>
      <font>
        <b/>
        <strike val="0"/>
        <outline val="0"/>
        <shadow val="0"/>
        <u val="none"/>
        <vertAlign val="baseline"/>
        <sz val="11"/>
        <color theme="0"/>
        <name val="Calibri"/>
        <family val="2"/>
        <scheme val="minor"/>
      </font>
      <fill>
        <patternFill patternType="solid">
          <fgColor indexed="64"/>
          <bgColor rgb="FF002060"/>
        </patternFill>
      </fill>
      <alignment horizontal="left" vertical="top" textRotation="0" wrapText="1" indent="0" justifyLastLine="0" shrinkToFit="0" readingOrder="0"/>
      <border diagonalUp="0" diagonalDown="0" outline="0">
        <left style="thin">
          <color indexed="64"/>
        </left>
        <right style="thin">
          <color indexed="64"/>
        </right>
        <top/>
        <bottom/>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0"/>
        <name val="Calibri"/>
        <family val="2"/>
        <scheme val="minor"/>
      </font>
      <fill>
        <patternFill patternType="solid">
          <fgColor indexed="64"/>
          <bgColor rgb="FF002060"/>
        </patternFill>
      </fill>
      <alignment horizontal="center" vertical="center" textRotation="0" wrapText="0" indent="0" justifyLastLine="0" shrinkToFit="0" readingOrder="0"/>
    </dxf>
  </dxfs>
  <tableStyles count="1" defaultTableStyle="TableStyleMedium2" defaultPivotStyle="PivotStyleLight16">
    <tableStyle name="Invisible" pivot="0" table="0" count="0" xr9:uid="{A67C7E7C-2F8A-4B54-A40E-39C6B0B35E12}"/>
  </tableStyles>
  <colors>
    <mruColors>
      <color rgb="FFC465F9"/>
      <color rgb="FF000000"/>
      <color rgb="FFD797FB"/>
      <color rgb="FFD72929"/>
      <color rgb="FF9966FF"/>
      <color rgb="FFF2EBFF"/>
      <color rgb="FFE6D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externalLink" Target="externalLinks/externalLink7.xml"/><Relationship Id="rId42" Type="http://schemas.openxmlformats.org/officeDocument/2006/relationships/sheetMetadata" Target="metadata.xml"/><Relationship Id="rId47" Type="http://schemas.openxmlformats.org/officeDocument/2006/relationships/customXml" Target="../customXml/item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5.xml"/><Relationship Id="rId37" Type="http://schemas.openxmlformats.org/officeDocument/2006/relationships/pivotCacheDefinition" Target="pivotCache/pivotCacheDefinition2.xml"/><Relationship Id="rId40" Type="http://schemas.openxmlformats.org/officeDocument/2006/relationships/styles" Target="styles.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36" Type="http://schemas.openxmlformats.org/officeDocument/2006/relationships/pivotCacheDefinition" Target="pivotCache/pivotCacheDefinition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4.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3.xml"/><Relationship Id="rId35" Type="http://schemas.openxmlformats.org/officeDocument/2006/relationships/externalLink" Target="externalLinks/externalLink8.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6.xml"/><Relationship Id="rId38" Type="http://schemas.openxmlformats.org/officeDocument/2006/relationships/pivotCacheDefinition" Target="pivotCache/pivotCacheDefinition3.xml"/><Relationship Id="rId46"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3.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4.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7.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9.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10.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13.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16.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17.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9.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2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2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25.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27.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28.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dk1"/>
                </a:solidFill>
                <a:latin typeface="Arial" panose="020B0604020202020204" pitchFamily="34" charset="0"/>
                <a:ea typeface="+mn-ea"/>
                <a:cs typeface="Arial" panose="020B0604020202020204" pitchFamily="34" charset="0"/>
              </a:defRPr>
            </a:pPr>
            <a:r>
              <a:rPr lang="en-US" sz="1600" b="1">
                <a:latin typeface="Arial" panose="020B0604020202020204" pitchFamily="34" charset="0"/>
                <a:cs typeface="Arial" panose="020B0604020202020204" pitchFamily="34" charset="0"/>
              </a:rPr>
              <a:t>Reports - Phase 1 Burndown Chart(District</a:t>
            </a:r>
            <a:r>
              <a:rPr lang="en-US" sz="1600" b="1" baseline="0">
                <a:latin typeface="Arial" panose="020B0604020202020204" pitchFamily="34" charset="0"/>
                <a:cs typeface="Arial" panose="020B0604020202020204" pitchFamily="34" charset="0"/>
              </a:rPr>
              <a:t> Owned)</a:t>
            </a:r>
            <a:r>
              <a:rPr lang="en-US" sz="1600" b="1">
                <a:latin typeface="Arial" panose="020B0604020202020204" pitchFamily="34" charset="0"/>
                <a:cs typeface="Arial" panose="020B0604020202020204" pitchFamily="34" charset="0"/>
              </a:rPr>
              <a:t> </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dk1"/>
              </a:solidFill>
              <a:latin typeface="Arial" panose="020B0604020202020204" pitchFamily="34" charset="0"/>
              <a:ea typeface="+mn-ea"/>
              <a:cs typeface="Arial" panose="020B0604020202020204" pitchFamily="34" charset="0"/>
            </a:defRPr>
          </a:pPr>
          <a:endParaRPr lang="en-US"/>
        </a:p>
      </c:txPr>
    </c:title>
    <c:autoTitleDeleted val="0"/>
    <c:plotArea>
      <c:layout>
        <c:manualLayout>
          <c:layoutTarget val="inner"/>
          <c:xMode val="edge"/>
          <c:yMode val="edge"/>
          <c:x val="8.328612197577609E-2"/>
          <c:y val="8.9462758051855412E-2"/>
          <c:w val="0.81563424799310802"/>
          <c:h val="0.59267470310418158"/>
        </c:manualLayout>
      </c:layout>
      <c:lineChart>
        <c:grouping val="standard"/>
        <c:varyColors val="0"/>
        <c:ser>
          <c:idx val="0"/>
          <c:order val="0"/>
          <c:tx>
            <c:v>Planned Remaining</c:v>
          </c:tx>
          <c:spPr>
            <a:ln w="31750" cap="rnd">
              <a:solidFill>
                <a:schemeClr val="accent1"/>
              </a:solidFill>
              <a:round/>
            </a:ln>
            <a:effectLst/>
          </c:spPr>
          <c:marker>
            <c:symbol val="none"/>
          </c:marker>
          <c:cat>
            <c:strRef>
              <c:f>Burndown_Reports_District!$AA$17:$AA$30</c:f>
              <c:strCache>
                <c:ptCount val="14"/>
                <c:pt idx="0">
                  <c:v>April 2021</c:v>
                </c:pt>
                <c:pt idx="1">
                  <c:v>May 2021</c:v>
                </c:pt>
                <c:pt idx="2">
                  <c:v>June 2021</c:v>
                </c:pt>
                <c:pt idx="3">
                  <c:v>July 2021</c:v>
                </c:pt>
                <c:pt idx="4">
                  <c:v>Aug 2021</c:v>
                </c:pt>
                <c:pt idx="5">
                  <c:v>Sept 2021</c:v>
                </c:pt>
                <c:pt idx="6">
                  <c:v>Oct 2021</c:v>
                </c:pt>
                <c:pt idx="7">
                  <c:v>Nov 2021</c:v>
                </c:pt>
                <c:pt idx="8">
                  <c:v>Dec 2021</c:v>
                </c:pt>
                <c:pt idx="9">
                  <c:v>Jan 2022</c:v>
                </c:pt>
                <c:pt idx="10">
                  <c:v>Feb 2022</c:v>
                </c:pt>
                <c:pt idx="11">
                  <c:v>Mar 2022</c:v>
                </c:pt>
                <c:pt idx="12">
                  <c:v>Apr 2022</c:v>
                </c:pt>
                <c:pt idx="13">
                  <c:v>May 2022</c:v>
                </c:pt>
              </c:strCache>
            </c:strRef>
          </c:cat>
          <c:val>
            <c:numRef>
              <c:f>Burndown_Reports_District!$AB$17:$AB$30</c:f>
              <c:numCache>
                <c:formatCode>General</c:formatCode>
                <c:ptCount val="14"/>
                <c:pt idx="0">
                  <c:v>136</c:v>
                </c:pt>
                <c:pt idx="1">
                  <c:v>136</c:v>
                </c:pt>
                <c:pt idx="2">
                  <c:v>128</c:v>
                </c:pt>
                <c:pt idx="3">
                  <c:v>118</c:v>
                </c:pt>
                <c:pt idx="4">
                  <c:v>104</c:v>
                </c:pt>
                <c:pt idx="5">
                  <c:v>91</c:v>
                </c:pt>
                <c:pt idx="6">
                  <c:v>80</c:v>
                </c:pt>
                <c:pt idx="7">
                  <c:v>64</c:v>
                </c:pt>
                <c:pt idx="8">
                  <c:v>45</c:v>
                </c:pt>
                <c:pt idx="9">
                  <c:v>25</c:v>
                </c:pt>
                <c:pt idx="10">
                  <c:v>9</c:v>
                </c:pt>
                <c:pt idx="11">
                  <c:v>0</c:v>
                </c:pt>
                <c:pt idx="12">
                  <c:v>0</c:v>
                </c:pt>
                <c:pt idx="13">
                  <c:v>0</c:v>
                </c:pt>
              </c:numCache>
            </c:numRef>
          </c:val>
          <c:smooth val="0"/>
          <c:extLst>
            <c:ext xmlns:c16="http://schemas.microsoft.com/office/drawing/2014/chart" uri="{C3380CC4-5D6E-409C-BE32-E72D297353CC}">
              <c16:uniqueId val="{00000000-100D-4A06-8319-3781834EA3D6}"/>
            </c:ext>
          </c:extLst>
        </c:ser>
        <c:ser>
          <c:idx val="1"/>
          <c:order val="1"/>
          <c:tx>
            <c:v>Actual Remaining</c:v>
          </c:tx>
          <c:spPr>
            <a:ln w="31750" cap="rnd">
              <a:solidFill>
                <a:srgbClr val="92D050"/>
              </a:solidFill>
              <a:round/>
            </a:ln>
            <a:effectLst/>
          </c:spPr>
          <c:marker>
            <c:symbol val="none"/>
          </c:marker>
          <c:cat>
            <c:strRef>
              <c:f>Burndown_Reports_District!$AA$17:$AA$30</c:f>
              <c:strCache>
                <c:ptCount val="14"/>
                <c:pt idx="0">
                  <c:v>April 2021</c:v>
                </c:pt>
                <c:pt idx="1">
                  <c:v>May 2021</c:v>
                </c:pt>
                <c:pt idx="2">
                  <c:v>June 2021</c:v>
                </c:pt>
                <c:pt idx="3">
                  <c:v>July 2021</c:v>
                </c:pt>
                <c:pt idx="4">
                  <c:v>Aug 2021</c:v>
                </c:pt>
                <c:pt idx="5">
                  <c:v>Sept 2021</c:v>
                </c:pt>
                <c:pt idx="6">
                  <c:v>Oct 2021</c:v>
                </c:pt>
                <c:pt idx="7">
                  <c:v>Nov 2021</c:v>
                </c:pt>
                <c:pt idx="8">
                  <c:v>Dec 2021</c:v>
                </c:pt>
                <c:pt idx="9">
                  <c:v>Jan 2022</c:v>
                </c:pt>
                <c:pt idx="10">
                  <c:v>Feb 2022</c:v>
                </c:pt>
                <c:pt idx="11">
                  <c:v>Mar 2022</c:v>
                </c:pt>
                <c:pt idx="12">
                  <c:v>Apr 2022</c:v>
                </c:pt>
                <c:pt idx="13">
                  <c:v>May 2022</c:v>
                </c:pt>
              </c:strCache>
            </c:strRef>
          </c:cat>
          <c:val>
            <c:numRef>
              <c:f>Burndown_Reports_District!$AC$17:$AC$30</c:f>
              <c:numCache>
                <c:formatCode>General</c:formatCode>
                <c:ptCount val="14"/>
                <c:pt idx="0">
                  <c:v>136</c:v>
                </c:pt>
                <c:pt idx="1">
                  <c:v>136</c:v>
                </c:pt>
                <c:pt idx="2">
                  <c:v>131</c:v>
                </c:pt>
                <c:pt idx="3">
                  <c:v>122</c:v>
                </c:pt>
                <c:pt idx="4">
                  <c:v>105</c:v>
                </c:pt>
                <c:pt idx="5">
                  <c:v>96</c:v>
                </c:pt>
                <c:pt idx="6">
                  <c:v>83</c:v>
                </c:pt>
                <c:pt idx="7">
                  <c:v>64</c:v>
                </c:pt>
                <c:pt idx="8">
                  <c:v>48</c:v>
                </c:pt>
                <c:pt idx="9">
                  <c:v>17</c:v>
                </c:pt>
                <c:pt idx="10">
                  <c:v>10</c:v>
                </c:pt>
              </c:numCache>
            </c:numRef>
          </c:val>
          <c:smooth val="0"/>
          <c:extLst>
            <c:ext xmlns:c16="http://schemas.microsoft.com/office/drawing/2014/chart" uri="{C3380CC4-5D6E-409C-BE32-E72D297353CC}">
              <c16:uniqueId val="{00000001-100D-4A06-8319-3781834EA3D6}"/>
            </c:ext>
          </c:extLst>
        </c:ser>
        <c:dLbls>
          <c:showLegendKey val="0"/>
          <c:showVal val="0"/>
          <c:showCatName val="0"/>
          <c:showSerName val="0"/>
          <c:showPercent val="0"/>
          <c:showBubbleSize val="0"/>
        </c:dLbls>
        <c:smooth val="0"/>
        <c:axId val="391818456"/>
        <c:axId val="391818784"/>
      </c:lineChart>
      <c:catAx>
        <c:axId val="391818456"/>
        <c:scaling>
          <c:orientation val="minMax"/>
        </c:scaling>
        <c:delete val="0"/>
        <c:axPos val="b"/>
        <c:numFmt formatCode="General" sourceLinked="1"/>
        <c:majorTickMark val="none"/>
        <c:minorTickMark val="none"/>
        <c:tickLblPos val="low"/>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dk1"/>
                </a:solidFill>
                <a:latin typeface="+mn-lt"/>
                <a:ea typeface="+mn-ea"/>
                <a:cs typeface="+mn-cs"/>
              </a:defRPr>
            </a:pPr>
            <a:endParaRPr lang="en-US"/>
          </a:p>
        </c:txPr>
        <c:crossAx val="391818784"/>
        <c:crosses val="autoZero"/>
        <c:auto val="1"/>
        <c:lblAlgn val="ctr"/>
        <c:lblOffset val="100"/>
        <c:noMultiLvlLbl val="1"/>
      </c:catAx>
      <c:valAx>
        <c:axId val="391818784"/>
        <c:scaling>
          <c:orientation val="minMax"/>
        </c:scaling>
        <c:delete val="0"/>
        <c:axPos val="l"/>
        <c:majorGridlines>
          <c:spPr>
            <a:ln w="9525" cap="flat" cmpd="sng" algn="ctr">
              <a:solidFill>
                <a:schemeClr val="tx2">
                  <a:lumMod val="15000"/>
                  <a:lumOff val="85000"/>
                </a:schemeClr>
              </a:solidFill>
              <a:round/>
            </a:ln>
            <a:effectLst/>
          </c:spPr>
        </c:majorGridlines>
        <c:title>
          <c:tx>
            <c:rich>
              <a:bodyPr rot="-5400000" spcFirstLastPara="1" vertOverflow="ellipsis" vert="horz" wrap="square" anchor="ctr" anchorCtr="1"/>
              <a:lstStyle/>
              <a:p>
                <a:pPr>
                  <a:defRPr sz="1200" b="1" i="0" u="none" strike="noStrike" kern="1200" baseline="0">
                    <a:solidFill>
                      <a:schemeClr val="dk1"/>
                    </a:solidFill>
                    <a:latin typeface="Arial" panose="020B0604020202020204" pitchFamily="34" charset="0"/>
                    <a:ea typeface="+mn-ea"/>
                    <a:cs typeface="Arial" panose="020B0604020202020204" pitchFamily="34" charset="0"/>
                  </a:defRPr>
                </a:pPr>
                <a:r>
                  <a:rPr lang="en-US" sz="1200" b="1">
                    <a:latin typeface="Arial" panose="020B0604020202020204" pitchFamily="34" charset="0"/>
                    <a:cs typeface="Arial" panose="020B0604020202020204" pitchFamily="34" charset="0"/>
                  </a:rPr>
                  <a:t>Number of Phase 1 Reports Activities</a:t>
                </a:r>
              </a:p>
            </c:rich>
          </c:tx>
          <c:layout>
            <c:manualLayout>
              <c:xMode val="edge"/>
              <c:yMode val="edge"/>
              <c:x val="3.2094140563734823E-2"/>
              <c:y val="0.1571077590505397"/>
            </c:manualLayout>
          </c:layout>
          <c:overlay val="0"/>
          <c:spPr>
            <a:noFill/>
            <a:ln>
              <a:noFill/>
            </a:ln>
            <a:effectLst/>
          </c:spPr>
          <c:txPr>
            <a:bodyPr rot="-5400000" spcFirstLastPara="1" vertOverflow="ellipsis" vert="horz" wrap="square" anchor="ctr" anchorCtr="1"/>
            <a:lstStyle/>
            <a:p>
              <a:pPr>
                <a:defRPr sz="1200" b="1" i="0" u="none" strike="noStrike" kern="1200" baseline="0">
                  <a:solidFill>
                    <a:schemeClr val="dk1"/>
                  </a:solidFill>
                  <a:latin typeface="Arial" panose="020B0604020202020204" pitchFamily="34" charset="0"/>
                  <a:ea typeface="+mn-ea"/>
                  <a:cs typeface="Arial" panose="020B0604020202020204" pitchFamily="34" charset="0"/>
                </a:defRPr>
              </a:pPr>
              <a:endParaRPr lang="en-US"/>
            </a:p>
          </c:txPr>
        </c:title>
        <c:numFmt formatCode="General" sourceLinked="1"/>
        <c:majorTickMark val="none"/>
        <c:minorTickMark val="none"/>
        <c:tickLblPos val="low"/>
        <c:spPr>
          <a:noFill/>
          <a:ln>
            <a:noFill/>
          </a:ln>
          <a:effectLst/>
        </c:spPr>
        <c:txPr>
          <a:bodyPr rot="-60000000" spcFirstLastPara="1" vertOverflow="ellipsis" vert="horz" wrap="square" anchor="ctr" anchorCtr="1"/>
          <a:lstStyle/>
          <a:p>
            <a:pPr>
              <a:defRPr sz="1100" b="1" i="0" u="none" strike="noStrike" kern="1200" baseline="0">
                <a:solidFill>
                  <a:schemeClr val="dk1"/>
                </a:solidFill>
                <a:latin typeface="Arial" panose="020B0604020202020204" pitchFamily="34" charset="0"/>
                <a:ea typeface="+mn-ea"/>
                <a:cs typeface="Arial" panose="020B0604020202020204" pitchFamily="34" charset="0"/>
              </a:defRPr>
            </a:pPr>
            <a:endParaRPr lang="en-US"/>
          </a:p>
        </c:txPr>
        <c:crossAx val="391818456"/>
        <c:crosses val="autoZero"/>
        <c:crossBetween val="midCat"/>
      </c:valAx>
      <c:dTable>
        <c:showHorzBorder val="1"/>
        <c:showVertBorder val="1"/>
        <c:showOutline val="1"/>
        <c:showKeys val="1"/>
        <c:spPr>
          <a:noFill/>
          <a:ln w="9525">
            <a:solidFill>
              <a:schemeClr val="tx2">
                <a:lumMod val="15000"/>
                <a:lumOff val="85000"/>
              </a:schemeClr>
            </a:solidFill>
          </a:ln>
          <a:effectLst/>
        </c:spPr>
        <c:txPr>
          <a:bodyPr rot="0" spcFirstLastPara="1" vertOverflow="ellipsis" vert="horz" wrap="square" anchor="ctr" anchorCtr="1"/>
          <a:lstStyle/>
          <a:p>
            <a:pPr rtl="0">
              <a:defRPr sz="1100" b="1" i="0" u="none" strike="noStrike" kern="1200" baseline="0">
                <a:solidFill>
                  <a:schemeClr val="dk1"/>
                </a:solidFill>
                <a:latin typeface="Arial" panose="020B0604020202020204" pitchFamily="34" charset="0"/>
                <a:ea typeface="+mn-ea"/>
                <a:cs typeface="Arial" panose="020B0604020202020204" pitchFamily="34" charset="0"/>
              </a:defRPr>
            </a:pPr>
            <a:endParaRPr lang="en-US"/>
          </a:p>
        </c:txPr>
      </c:dTable>
      <c:spPr>
        <a:noFill/>
        <a:ln>
          <a:noFill/>
        </a:ln>
        <a:effectLst/>
        <a:extLst>
          <a:ext uri="{91240B29-F687-4F45-9708-019B960494DF}">
            <a14:hiddenLine xmlns:a14="http://schemas.microsoft.com/office/drawing/2010/main">
              <a:noFill/>
            </a14:hiddenLine>
          </a:ext>
        </a:ex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lt1"/>
    </a:solidFill>
    <a:ln w="12700" cap="flat" cmpd="sng" algn="ctr">
      <a:solidFill>
        <a:schemeClr val="accent3"/>
      </a:solidFill>
      <a:prstDash val="solid"/>
      <a:miter lim="800000"/>
    </a:ln>
    <a:effectLst/>
  </c:spPr>
  <c:txPr>
    <a:bodyPr/>
    <a:lstStyle/>
    <a:p>
      <a:pPr>
        <a:defRPr sz="1100">
          <a:solidFill>
            <a:schemeClr val="dk1"/>
          </a:solidFill>
          <a:latin typeface="+mn-lt"/>
          <a:ea typeface="+mn-ea"/>
          <a:cs typeface="+mn-cs"/>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3417754712017108"/>
          <c:y val="0.13654305696698366"/>
          <c:w val="0.75369958573670015"/>
          <c:h val="0.72691346734817186"/>
        </c:manualLayout>
      </c:layout>
      <c:doughnutChart>
        <c:varyColors val="1"/>
        <c:ser>
          <c:idx val="0"/>
          <c:order val="0"/>
          <c:tx>
            <c:v>Complete</c:v>
          </c:tx>
          <c:spPr>
            <a:solidFill>
              <a:srgbClr val="7030A0"/>
            </a:solidFill>
          </c:spPr>
          <c:dPt>
            <c:idx val="0"/>
            <c:bubble3D val="0"/>
            <c:spPr>
              <a:solidFill>
                <a:srgbClr val="7030A0"/>
              </a:solidFill>
              <a:ln w="19050">
                <a:solidFill>
                  <a:schemeClr val="lt1"/>
                </a:solidFill>
              </a:ln>
              <a:effectLst/>
            </c:spPr>
            <c:extLst>
              <c:ext xmlns:c16="http://schemas.microsoft.com/office/drawing/2014/chart" uri="{C3380CC4-5D6E-409C-BE32-E72D297353CC}">
                <c16:uniqueId val="{00000001-89EF-4FFF-A8B3-ECE097E98799}"/>
              </c:ext>
            </c:extLst>
          </c:dPt>
          <c:dPt>
            <c:idx val="1"/>
            <c:bubble3D val="0"/>
            <c:spPr>
              <a:solidFill>
                <a:srgbClr val="7030A0"/>
              </a:solidFill>
              <a:ln w="19050">
                <a:solidFill>
                  <a:schemeClr val="lt1"/>
                </a:solidFill>
              </a:ln>
              <a:effectLst/>
            </c:spPr>
            <c:extLst>
              <c:ext xmlns:c16="http://schemas.microsoft.com/office/drawing/2014/chart" uri="{C3380CC4-5D6E-409C-BE32-E72D297353CC}">
                <c16:uniqueId val="{00000003-89EF-4FFF-A8B3-ECE097E98799}"/>
              </c:ext>
            </c:extLst>
          </c:dPt>
          <c:dPt>
            <c:idx val="2"/>
            <c:bubble3D val="0"/>
            <c:spPr>
              <a:solidFill>
                <a:srgbClr val="7030A0"/>
              </a:solidFill>
              <a:ln w="19050">
                <a:solidFill>
                  <a:schemeClr val="lt1"/>
                </a:solidFill>
              </a:ln>
              <a:effectLst/>
            </c:spPr>
            <c:extLst>
              <c:ext xmlns:c16="http://schemas.microsoft.com/office/drawing/2014/chart" uri="{C3380CC4-5D6E-409C-BE32-E72D297353CC}">
                <c16:uniqueId val="{00000005-89EF-4FFF-A8B3-ECE097E98799}"/>
              </c:ext>
            </c:extLst>
          </c:dPt>
          <c:dPt>
            <c:idx val="3"/>
            <c:bubble3D val="0"/>
            <c:spPr>
              <a:solidFill>
                <a:srgbClr val="7030A0"/>
              </a:solidFill>
              <a:ln w="19050">
                <a:solidFill>
                  <a:schemeClr val="lt1"/>
                </a:solidFill>
              </a:ln>
              <a:effectLst/>
            </c:spPr>
            <c:extLst>
              <c:ext xmlns:c16="http://schemas.microsoft.com/office/drawing/2014/chart" uri="{C3380CC4-5D6E-409C-BE32-E72D297353CC}">
                <c16:uniqueId val="{00000007-89EF-4FFF-A8B3-ECE097E98799}"/>
              </c:ext>
            </c:extLst>
          </c:dPt>
          <c:dPt>
            <c:idx val="4"/>
            <c:bubble3D val="0"/>
            <c:spPr>
              <a:solidFill>
                <a:srgbClr val="7030A0"/>
              </a:solidFill>
              <a:ln w="19050">
                <a:solidFill>
                  <a:schemeClr val="lt1"/>
                </a:solidFill>
              </a:ln>
              <a:effectLst/>
            </c:spPr>
            <c:extLst>
              <c:ext xmlns:c16="http://schemas.microsoft.com/office/drawing/2014/chart" uri="{C3380CC4-5D6E-409C-BE32-E72D297353CC}">
                <c16:uniqueId val="{00000009-89EF-4FFF-A8B3-ECE097E98799}"/>
              </c:ext>
            </c:extLst>
          </c:dPt>
          <c:dPt>
            <c:idx val="5"/>
            <c:bubble3D val="0"/>
            <c:spPr>
              <a:solidFill>
                <a:srgbClr val="7030A0"/>
              </a:solidFill>
              <a:ln w="19050">
                <a:solidFill>
                  <a:schemeClr val="lt1"/>
                </a:solidFill>
              </a:ln>
              <a:effectLst/>
            </c:spPr>
            <c:extLst>
              <c:ext xmlns:c16="http://schemas.microsoft.com/office/drawing/2014/chart" uri="{C3380CC4-5D6E-409C-BE32-E72D297353CC}">
                <c16:uniqueId val="{0000000B-89EF-4FFF-A8B3-ECE097E98799}"/>
              </c:ext>
            </c:extLst>
          </c:dPt>
          <c:dPt>
            <c:idx val="6"/>
            <c:bubble3D val="0"/>
            <c:spPr>
              <a:solidFill>
                <a:srgbClr val="7030A0"/>
              </a:solidFill>
              <a:ln w="19050">
                <a:solidFill>
                  <a:schemeClr val="lt1"/>
                </a:solidFill>
              </a:ln>
              <a:effectLst/>
            </c:spPr>
            <c:extLst>
              <c:ext xmlns:c16="http://schemas.microsoft.com/office/drawing/2014/chart" uri="{C3380CC4-5D6E-409C-BE32-E72D297353CC}">
                <c16:uniqueId val="{0000000D-89EF-4FFF-A8B3-ECE097E98799}"/>
              </c:ext>
            </c:extLst>
          </c:dPt>
          <c:dPt>
            <c:idx val="7"/>
            <c:bubble3D val="0"/>
            <c:spPr>
              <a:solidFill>
                <a:srgbClr val="7030A0"/>
              </a:solidFill>
              <a:ln w="19050">
                <a:solidFill>
                  <a:schemeClr val="lt1"/>
                </a:solidFill>
              </a:ln>
              <a:effectLst/>
            </c:spPr>
            <c:extLst>
              <c:ext xmlns:c16="http://schemas.microsoft.com/office/drawing/2014/chart" uri="{C3380CC4-5D6E-409C-BE32-E72D297353CC}">
                <c16:uniqueId val="{0000000F-89EF-4FFF-A8B3-ECE097E98799}"/>
              </c:ext>
            </c:extLst>
          </c:dPt>
          <c:dPt>
            <c:idx val="8"/>
            <c:bubble3D val="0"/>
            <c:spPr>
              <a:solidFill>
                <a:srgbClr val="7030A0"/>
              </a:solidFill>
              <a:ln w="19050">
                <a:solidFill>
                  <a:schemeClr val="lt1"/>
                </a:solidFill>
              </a:ln>
              <a:effectLst/>
            </c:spPr>
            <c:extLst>
              <c:ext xmlns:c16="http://schemas.microsoft.com/office/drawing/2014/chart" uri="{C3380CC4-5D6E-409C-BE32-E72D297353CC}">
                <c16:uniqueId val="{00000011-89EF-4FFF-A8B3-ECE097E98799}"/>
              </c:ext>
            </c:extLst>
          </c:dPt>
          <c:dPt>
            <c:idx val="9"/>
            <c:bubble3D val="0"/>
            <c:spPr>
              <a:solidFill>
                <a:srgbClr val="7030A0"/>
              </a:solidFill>
              <a:ln w="19050">
                <a:solidFill>
                  <a:schemeClr val="lt1"/>
                </a:solidFill>
              </a:ln>
              <a:effectLst/>
            </c:spPr>
            <c:extLst>
              <c:ext xmlns:c16="http://schemas.microsoft.com/office/drawing/2014/chart" uri="{C3380CC4-5D6E-409C-BE32-E72D297353CC}">
                <c16:uniqueId val="{00000013-89EF-4FFF-A8B3-ECE097E98799}"/>
              </c:ext>
            </c:extLst>
          </c:dPt>
          <c:dPt>
            <c:idx val="10"/>
            <c:bubble3D val="0"/>
            <c:spPr>
              <a:solidFill>
                <a:srgbClr val="7030A0"/>
              </a:solidFill>
              <a:ln w="19050">
                <a:solidFill>
                  <a:schemeClr val="lt1"/>
                </a:solidFill>
              </a:ln>
              <a:effectLst/>
            </c:spPr>
            <c:extLst>
              <c:ext xmlns:c16="http://schemas.microsoft.com/office/drawing/2014/chart" uri="{C3380CC4-5D6E-409C-BE32-E72D297353CC}">
                <c16:uniqueId val="{00000015-89EF-4FFF-A8B3-ECE097E98799}"/>
              </c:ext>
            </c:extLst>
          </c:dPt>
          <c:dPt>
            <c:idx val="11"/>
            <c:bubble3D val="0"/>
            <c:spPr>
              <a:solidFill>
                <a:srgbClr val="7030A0"/>
              </a:solidFill>
              <a:ln w="19050">
                <a:solidFill>
                  <a:schemeClr val="lt1"/>
                </a:solidFill>
              </a:ln>
              <a:effectLst/>
            </c:spPr>
            <c:extLst>
              <c:ext xmlns:c16="http://schemas.microsoft.com/office/drawing/2014/chart" uri="{C3380CC4-5D6E-409C-BE32-E72D297353CC}">
                <c16:uniqueId val="{00000017-89EF-4FFF-A8B3-ECE097E98799}"/>
              </c:ext>
            </c:extLst>
          </c:dPt>
          <c:dPt>
            <c:idx val="12"/>
            <c:bubble3D val="0"/>
            <c:spPr>
              <a:solidFill>
                <a:srgbClr val="7030A0"/>
              </a:solidFill>
              <a:ln w="19050">
                <a:solidFill>
                  <a:schemeClr val="lt1"/>
                </a:solidFill>
              </a:ln>
              <a:effectLst/>
            </c:spPr>
            <c:extLst>
              <c:ext xmlns:c16="http://schemas.microsoft.com/office/drawing/2014/chart" uri="{C3380CC4-5D6E-409C-BE32-E72D297353CC}">
                <c16:uniqueId val="{00000019-89EF-4FFF-A8B3-ECE097E98799}"/>
              </c:ext>
            </c:extLst>
          </c:dPt>
          <c:dPt>
            <c:idx val="13"/>
            <c:bubble3D val="0"/>
            <c:spPr>
              <a:solidFill>
                <a:srgbClr val="7030A0"/>
              </a:solidFill>
              <a:ln w="19050">
                <a:solidFill>
                  <a:schemeClr val="lt1"/>
                </a:solidFill>
              </a:ln>
              <a:effectLst/>
            </c:spPr>
            <c:extLst>
              <c:ext xmlns:c16="http://schemas.microsoft.com/office/drawing/2014/chart" uri="{C3380CC4-5D6E-409C-BE32-E72D297353CC}">
                <c16:uniqueId val="{0000001B-89EF-4FFF-A8B3-ECE097E98799}"/>
              </c:ext>
            </c:extLst>
          </c:dPt>
          <c:dPt>
            <c:idx val="14"/>
            <c:bubble3D val="0"/>
            <c:spPr>
              <a:solidFill>
                <a:srgbClr val="7030A0"/>
              </a:solidFill>
              <a:ln w="19050">
                <a:solidFill>
                  <a:schemeClr val="lt1"/>
                </a:solidFill>
              </a:ln>
              <a:effectLst/>
            </c:spPr>
            <c:extLst>
              <c:ext xmlns:c16="http://schemas.microsoft.com/office/drawing/2014/chart" uri="{C3380CC4-5D6E-409C-BE32-E72D297353CC}">
                <c16:uniqueId val="{0000001D-89EF-4FFF-A8B3-ECE097E98799}"/>
              </c:ext>
            </c:extLst>
          </c:dPt>
          <c:dPt>
            <c:idx val="15"/>
            <c:bubble3D val="0"/>
            <c:spPr>
              <a:solidFill>
                <a:srgbClr val="7030A0"/>
              </a:solidFill>
              <a:ln w="19050">
                <a:solidFill>
                  <a:schemeClr val="lt1"/>
                </a:solidFill>
              </a:ln>
              <a:effectLst/>
            </c:spPr>
            <c:extLst>
              <c:ext xmlns:c16="http://schemas.microsoft.com/office/drawing/2014/chart" uri="{C3380CC4-5D6E-409C-BE32-E72D297353CC}">
                <c16:uniqueId val="{0000001F-89EF-4FFF-A8B3-ECE097E98799}"/>
              </c:ext>
            </c:extLst>
          </c:dPt>
          <c:dPt>
            <c:idx val="16"/>
            <c:bubble3D val="0"/>
            <c:spPr>
              <a:solidFill>
                <a:srgbClr val="7030A0"/>
              </a:solidFill>
              <a:ln w="19050">
                <a:solidFill>
                  <a:schemeClr val="lt1"/>
                </a:solidFill>
              </a:ln>
              <a:effectLst/>
            </c:spPr>
            <c:extLst>
              <c:ext xmlns:c16="http://schemas.microsoft.com/office/drawing/2014/chart" uri="{C3380CC4-5D6E-409C-BE32-E72D297353CC}">
                <c16:uniqueId val="{00000021-89EF-4FFF-A8B3-ECE097E98799}"/>
              </c:ext>
            </c:extLst>
          </c:dPt>
          <c:dPt>
            <c:idx val="17"/>
            <c:bubble3D val="0"/>
            <c:spPr>
              <a:solidFill>
                <a:srgbClr val="7030A0"/>
              </a:solidFill>
              <a:ln w="19050">
                <a:solidFill>
                  <a:schemeClr val="lt1"/>
                </a:solidFill>
              </a:ln>
              <a:effectLst/>
            </c:spPr>
            <c:extLst>
              <c:ext xmlns:c16="http://schemas.microsoft.com/office/drawing/2014/chart" uri="{C3380CC4-5D6E-409C-BE32-E72D297353CC}">
                <c16:uniqueId val="{00000023-89EF-4FFF-A8B3-ECE097E98799}"/>
              </c:ext>
            </c:extLst>
          </c:dPt>
          <c:dPt>
            <c:idx val="18"/>
            <c:bubble3D val="0"/>
            <c:spPr>
              <a:solidFill>
                <a:srgbClr val="7030A0"/>
              </a:solidFill>
              <a:ln w="19050">
                <a:solidFill>
                  <a:schemeClr val="lt1"/>
                </a:solidFill>
              </a:ln>
              <a:effectLst/>
            </c:spPr>
            <c:extLst>
              <c:ext xmlns:c16="http://schemas.microsoft.com/office/drawing/2014/chart" uri="{C3380CC4-5D6E-409C-BE32-E72D297353CC}">
                <c16:uniqueId val="{00000025-89EF-4FFF-A8B3-ECE097E98799}"/>
              </c:ext>
            </c:extLst>
          </c:dPt>
          <c:dPt>
            <c:idx val="19"/>
            <c:bubble3D val="0"/>
            <c:spPr>
              <a:solidFill>
                <a:srgbClr val="7030A0"/>
              </a:solidFill>
              <a:ln w="19050">
                <a:solidFill>
                  <a:schemeClr val="lt1"/>
                </a:solidFill>
              </a:ln>
              <a:effectLst/>
            </c:spPr>
            <c:extLst>
              <c:ext xmlns:c16="http://schemas.microsoft.com/office/drawing/2014/chart" uri="{C3380CC4-5D6E-409C-BE32-E72D297353CC}">
                <c16:uniqueId val="{00000027-89EF-4FFF-A8B3-ECE097E98799}"/>
              </c:ext>
            </c:extLst>
          </c:dPt>
          <c:val>
            <c:numLit>
              <c:formatCode>General</c:formatCode>
              <c:ptCount val="20"/>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pt idx="19">
                <c:v>1</c:v>
              </c:pt>
            </c:numLit>
          </c:val>
          <c:extLst>
            <c:ext xmlns:c16="http://schemas.microsoft.com/office/drawing/2014/chart" uri="{C3380CC4-5D6E-409C-BE32-E72D297353CC}">
              <c16:uniqueId val="{00000028-89EF-4FFF-A8B3-ECE097E98799}"/>
            </c:ext>
          </c:extLst>
        </c:ser>
        <c:dLbls>
          <c:showLegendKey val="0"/>
          <c:showVal val="0"/>
          <c:showCatName val="0"/>
          <c:showSerName val="0"/>
          <c:showPercent val="0"/>
          <c:showBubbleSize val="0"/>
          <c:showLeaderLines val="0"/>
        </c:dLbls>
        <c:firstSliceAng val="0"/>
        <c:holeSize val="65"/>
      </c:doughnutChart>
      <c:doughnutChart>
        <c:varyColors val="1"/>
        <c:ser>
          <c:idx val="2"/>
          <c:order val="1"/>
          <c:spPr>
            <a:ln>
              <a:solidFill>
                <a:schemeClr val="bg1"/>
              </a:solidFill>
            </a:ln>
          </c:spPr>
          <c:dPt>
            <c:idx val="0"/>
            <c:bubble3D val="0"/>
            <c:spPr>
              <a:solidFill>
                <a:schemeClr val="bg1">
                  <a:lumMod val="50000"/>
                </a:schemeClr>
              </a:solidFill>
              <a:ln>
                <a:solidFill>
                  <a:schemeClr val="bg1"/>
                </a:solidFill>
              </a:ln>
            </c:spPr>
            <c:extLst>
              <c:ext xmlns:c16="http://schemas.microsoft.com/office/drawing/2014/chart" uri="{C3380CC4-5D6E-409C-BE32-E72D297353CC}">
                <c16:uniqueId val="{0000002A-89EF-4FFF-A8B3-ECE097E98799}"/>
              </c:ext>
            </c:extLst>
          </c:dPt>
          <c:dPt>
            <c:idx val="1"/>
            <c:bubble3D val="0"/>
            <c:spPr>
              <a:solidFill>
                <a:schemeClr val="bg1">
                  <a:lumMod val="85000"/>
                </a:schemeClr>
              </a:solidFill>
              <a:ln>
                <a:solidFill>
                  <a:schemeClr val="bg1"/>
                </a:solidFill>
              </a:ln>
            </c:spPr>
            <c:extLst>
              <c:ext xmlns:c16="http://schemas.microsoft.com/office/drawing/2014/chart" uri="{C3380CC4-5D6E-409C-BE32-E72D297353CC}">
                <c16:uniqueId val="{0000002C-89EF-4FFF-A8B3-ECE097E98799}"/>
              </c:ext>
            </c:extLst>
          </c:dPt>
          <c:dLbls>
            <c:dLbl>
              <c:idx val="0"/>
              <c:layout>
                <c:manualLayout>
                  <c:x val="0.34276691546935706"/>
                  <c:y val="-0.45165627755852045"/>
                </c:manualLayout>
              </c:layout>
              <c:tx>
                <c:rich>
                  <a:bodyPr wrap="square" lIns="38100" tIns="19050" rIns="38100" bIns="19050" anchor="ctr">
                    <a:spAutoFit/>
                  </a:bodyPr>
                  <a:lstStyle/>
                  <a:p>
                    <a:pPr>
                      <a:defRPr/>
                    </a:pPr>
                    <a:r>
                      <a:rPr lang="en-US" baseline="0"/>
                      <a:t> </a:t>
                    </a:r>
                    <a:fld id="{35A0869A-34C6-464C-B94C-8AEF9E3F4BC0}" type="PERCENTAGE">
                      <a:rPr lang="en-US" baseline="0"/>
                      <a:pPr>
                        <a:defRPr/>
                      </a:pPr>
                      <a:t>[PERCENTAGE]</a:t>
                    </a:fld>
                    <a:endParaRPr lang="en-US" baseline="0"/>
                  </a:p>
                </c:rich>
              </c:tx>
              <c:spPr>
                <a:solidFill>
                  <a:sysClr val="window" lastClr="FFFFFF"/>
                </a:solidFill>
                <a:ln w="9525" cap="flat" cmpd="sng" algn="ctr">
                  <a:solidFill>
                    <a:srgbClr val="4472C4"/>
                  </a:solidFill>
                  <a:prstDash val="solid"/>
                  <a:round/>
                  <a:headEnd type="none" w="med" len="med"/>
                  <a:tailEnd type="none" w="med" len="med"/>
                  <a:extLst>
                    <a:ext uri="{C807C97D-BFC1-408E-A445-0C87EB9F89A2}">
                      <ask:lineSketchStyleProps xmlns:ask="http://schemas.microsoft.com/office/drawing/2018/sketchyshapes" sd="0">
                        <a:custGeom>
                          <a:avLst/>
                          <a:gdLst/>
                          <a:ahLst/>
                          <a:cxnLst/>
                          <a:rect l="0" t="0" r="0" b="0"/>
                          <a:pathLst/>
                        </a:custGeom>
                        <ask:type/>
                      </ask:lineSketchStyleProps>
                    </a:ext>
                  </a:extLst>
                </a:ln>
                <a:effectLst/>
              </c:spPr>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wedgeRectCallout">
                      <a:avLst>
                        <a:gd name="adj1" fmla="val -100741"/>
                        <a:gd name="adj2" fmla="val 178914"/>
                      </a:avLst>
                    </a:prstGeom>
                  </c15:spPr>
                  <c15:dlblFieldTable/>
                  <c15:showDataLabelsRange val="0"/>
                </c:ext>
                <c:ext xmlns:c16="http://schemas.microsoft.com/office/drawing/2014/chart" uri="{C3380CC4-5D6E-409C-BE32-E72D297353CC}">
                  <c16:uniqueId val="{0000002A-89EF-4FFF-A8B3-ECE097E98799}"/>
                </c:ext>
              </c:extLst>
            </c:dLbl>
            <c:spPr>
              <a:noFill/>
              <a:ln>
                <a:solidFill>
                  <a:schemeClr val="accent5"/>
                </a:solidFill>
              </a:ln>
              <a:effectLst/>
            </c:spPr>
            <c:showLegendKey val="0"/>
            <c:showVal val="0"/>
            <c:showCatName val="0"/>
            <c:showSerName val="0"/>
            <c:showPercent val="0"/>
            <c:showBubbleSize val="0"/>
            <c:extLst>
              <c:ext xmlns:c15="http://schemas.microsoft.com/office/drawing/2012/chart" uri="{CE6537A1-D6FC-4f65-9D91-7224C49458BB}"/>
            </c:extLst>
          </c:dLbls>
          <c:val>
            <c:numRef>
              <c:f>Burndown_Reports_District!$AL$19:$AM$19</c:f>
              <c:numCache>
                <c:formatCode>0%</c:formatCode>
                <c:ptCount val="2"/>
                <c:pt idx="0">
                  <c:v>0.95638450502152084</c:v>
                </c:pt>
                <c:pt idx="1">
                  <c:v>4.3615494978479163E-2</c:v>
                </c:pt>
              </c:numCache>
            </c:numRef>
          </c:val>
          <c:extLst>
            <c:ext xmlns:c16="http://schemas.microsoft.com/office/drawing/2014/chart" uri="{C3380CC4-5D6E-409C-BE32-E72D297353CC}">
              <c16:uniqueId val="{0000002D-89EF-4FFF-A8B3-ECE097E98799}"/>
            </c:ext>
          </c:extLst>
        </c:ser>
        <c:ser>
          <c:idx val="1"/>
          <c:order val="2"/>
          <c:dPt>
            <c:idx val="0"/>
            <c:bubble3D val="0"/>
            <c:spPr>
              <a:noFill/>
            </c:spPr>
            <c:extLst>
              <c:ext xmlns:c16="http://schemas.microsoft.com/office/drawing/2014/chart" uri="{C3380CC4-5D6E-409C-BE32-E72D297353CC}">
                <c16:uniqueId val="{0000002F-89EF-4FFF-A8B3-ECE097E98799}"/>
              </c:ext>
            </c:extLst>
          </c:dPt>
          <c:dPt>
            <c:idx val="1"/>
            <c:bubble3D val="0"/>
            <c:spPr>
              <a:solidFill>
                <a:schemeClr val="bg1">
                  <a:lumMod val="95000"/>
                  <a:alpha val="78000"/>
                </a:schemeClr>
              </a:solidFill>
            </c:spPr>
            <c:extLst>
              <c:ext xmlns:c16="http://schemas.microsoft.com/office/drawing/2014/chart" uri="{C3380CC4-5D6E-409C-BE32-E72D297353CC}">
                <c16:uniqueId val="{00000031-89EF-4FFF-A8B3-ECE097E98799}"/>
              </c:ext>
            </c:extLst>
          </c:dPt>
          <c:dLbls>
            <c:dLbl>
              <c:idx val="0"/>
              <c:layout>
                <c:manualLayout>
                  <c:x val="0.34054364588535369"/>
                  <c:y val="-0.63933881346213817"/>
                </c:manualLayout>
              </c:layout>
              <c:tx>
                <c:rich>
                  <a:bodyPr wrap="square" lIns="38100" tIns="19050" rIns="38100" bIns="19050" anchor="ctr">
                    <a:noAutofit/>
                  </a:bodyPr>
                  <a:lstStyle/>
                  <a:p>
                    <a:pPr>
                      <a:defRPr/>
                    </a:pPr>
                    <a:fld id="{E7DEEB35-9DDD-4639-B775-FCCFD105F815}" type="PERCENTAGE">
                      <a:rPr lang="en-US" baseline="0"/>
                      <a:pPr>
                        <a:defRPr/>
                      </a:pPr>
                      <a:t>[PERCENTAGE]</a:t>
                    </a:fld>
                    <a:endParaRPr lang="en-US"/>
                  </a:p>
                </c:rich>
              </c:tx>
              <c:spPr>
                <a:xfrm>
                  <a:off x="1881047" y="355631"/>
                  <a:ext cx="389618" cy="245137"/>
                </a:xfrm>
                <a:solidFill>
                  <a:sysClr val="window" lastClr="FFFFFF"/>
                </a:solidFill>
                <a:ln w="9525" cap="flat" cmpd="sng" algn="ctr">
                  <a:solidFill>
                    <a:srgbClr val="92D050"/>
                  </a:solidFill>
                  <a:prstDash val="solid"/>
                  <a:round/>
                  <a:headEnd type="none" w="med" len="med"/>
                  <a:tailEnd type="none" w="med" len="med"/>
                  <a:extLst>
                    <a:ext uri="{C807C97D-BFC1-408E-A445-0C87EB9F89A2}">
                      <ask:lineSketchStyleProps xmlns:ask="http://schemas.microsoft.com/office/drawing/2018/sketchyshapes" sd="0">
                        <a:custGeom>
                          <a:avLst/>
                          <a:gdLst/>
                          <a:ahLst/>
                          <a:cxnLst/>
                          <a:rect l="0" t="0" r="0" b="0"/>
                          <a:pathLst/>
                        </a:custGeom>
                        <ask:type/>
                      </ask:lineSketchStyleProps>
                    </a:ext>
                  </a:extLst>
                </a:ln>
                <a:effectLst/>
              </c:spPr>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wedgeRectCallout">
                      <a:avLst>
                        <a:gd name="adj1" fmla="val -62127"/>
                        <a:gd name="adj2" fmla="val 89715"/>
                      </a:avLst>
                    </a:prstGeom>
                  </c15:spPr>
                  <c15:layout>
                    <c:manualLayout>
                      <c:w val="0.15960838707353101"/>
                      <c:h val="0.10277304277663538"/>
                    </c:manualLayout>
                  </c15:layout>
                  <c15:dlblFieldTable/>
                  <c15:showDataLabelsRange val="0"/>
                </c:ext>
                <c:ext xmlns:c16="http://schemas.microsoft.com/office/drawing/2014/chart" uri="{C3380CC4-5D6E-409C-BE32-E72D297353CC}">
                  <c16:uniqueId val="{0000002F-89EF-4FFF-A8B3-ECE097E98799}"/>
                </c:ext>
              </c:extLst>
            </c:dLbl>
            <c:spPr>
              <a:noFill/>
              <a:ln>
                <a:solidFill>
                  <a:srgbClr val="92D050"/>
                </a:solidFill>
              </a:ln>
              <a:effectLst/>
            </c:spPr>
            <c:showLegendKey val="0"/>
            <c:showVal val="0"/>
            <c:showCatName val="0"/>
            <c:showSerName val="0"/>
            <c:showPercent val="0"/>
            <c:showBubbleSize val="0"/>
            <c:extLst>
              <c:ext xmlns:c15="http://schemas.microsoft.com/office/drawing/2012/chart" uri="{CE6537A1-D6FC-4f65-9D91-7224C49458BB}"/>
            </c:extLst>
          </c:dLbls>
          <c:val>
            <c:numRef>
              <c:f>Burndown_Reports_District!$AN$19:$AO$19</c:f>
              <c:numCache>
                <c:formatCode>0%</c:formatCode>
                <c:ptCount val="2"/>
                <c:pt idx="0">
                  <c:v>0.99593495934959353</c:v>
                </c:pt>
                <c:pt idx="1">
                  <c:v>4.0650406504064707E-3</c:v>
                </c:pt>
              </c:numCache>
            </c:numRef>
          </c:val>
          <c:extLst>
            <c:ext xmlns:c16="http://schemas.microsoft.com/office/drawing/2014/chart" uri="{C3380CC4-5D6E-409C-BE32-E72D297353CC}">
              <c16:uniqueId val="{00000032-89EF-4FFF-A8B3-ECE097E98799}"/>
            </c:ext>
          </c:extLst>
        </c:ser>
        <c:dLbls>
          <c:showLegendKey val="0"/>
          <c:showVal val="0"/>
          <c:showCatName val="0"/>
          <c:showSerName val="0"/>
          <c:showPercent val="0"/>
          <c:showBubbleSize val="0"/>
          <c:showLeaderLines val="1"/>
        </c:dLbls>
        <c:firstSliceAng val="0"/>
        <c:holeSize val="65"/>
      </c:doughnut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dk1"/>
                </a:solidFill>
                <a:latin typeface="Arial" panose="020B0604020202020204" pitchFamily="34" charset="0"/>
                <a:ea typeface="+mn-ea"/>
                <a:cs typeface="Arial" panose="020B0604020202020204" pitchFamily="34" charset="0"/>
              </a:defRPr>
            </a:pPr>
            <a:r>
              <a:rPr lang="en-US" sz="1600" b="1">
                <a:latin typeface="Arial" panose="020B0604020202020204" pitchFamily="34" charset="0"/>
                <a:cs typeface="Arial" panose="020B0604020202020204" pitchFamily="34" charset="0"/>
              </a:rPr>
              <a:t>Reports - Phase 1 Lean Spec Burndown Chart</a:t>
            </a:r>
            <a:r>
              <a:rPr lang="en-US" sz="1600" b="1" i="0" u="none" strike="noStrike" baseline="0">
                <a:effectLst/>
              </a:rPr>
              <a:t>(District Owned) </a:t>
            </a:r>
            <a:endParaRPr lang="en-US" sz="1600" b="1">
              <a:latin typeface="Arial" panose="020B0604020202020204" pitchFamily="34" charset="0"/>
              <a:cs typeface="Arial" panose="020B0604020202020204" pitchFamily="34" charset="0"/>
            </a:endParaRPr>
          </a:p>
        </c:rich>
      </c:tx>
      <c:overlay val="0"/>
      <c:spPr>
        <a:noFill/>
        <a:ln>
          <a:noFill/>
        </a:ln>
        <a:effectLst/>
      </c:spPr>
      <c:txPr>
        <a:bodyPr rot="0" spcFirstLastPara="1" vertOverflow="ellipsis" vert="horz" wrap="square" anchor="ctr" anchorCtr="1"/>
        <a:lstStyle/>
        <a:p>
          <a:pPr>
            <a:defRPr sz="1600" b="1" i="0" u="none" strike="noStrike" kern="1200" baseline="0">
              <a:solidFill>
                <a:schemeClr val="dk1"/>
              </a:solidFill>
              <a:latin typeface="Arial" panose="020B0604020202020204" pitchFamily="34" charset="0"/>
              <a:ea typeface="+mn-ea"/>
              <a:cs typeface="Arial" panose="020B0604020202020204" pitchFamily="34" charset="0"/>
            </a:defRPr>
          </a:pPr>
          <a:endParaRPr lang="en-US"/>
        </a:p>
      </c:txPr>
    </c:title>
    <c:autoTitleDeleted val="0"/>
    <c:plotArea>
      <c:layout>
        <c:manualLayout>
          <c:layoutTarget val="inner"/>
          <c:xMode val="edge"/>
          <c:yMode val="edge"/>
          <c:x val="8.328612197577609E-2"/>
          <c:y val="8.9462758051855412E-2"/>
          <c:w val="0.83643275361631519"/>
          <c:h val="0.60566749138982134"/>
        </c:manualLayout>
      </c:layout>
      <c:lineChart>
        <c:grouping val="standard"/>
        <c:varyColors val="0"/>
        <c:ser>
          <c:idx val="0"/>
          <c:order val="0"/>
          <c:tx>
            <c:v>Planned Remaining</c:v>
          </c:tx>
          <c:spPr>
            <a:ln w="31750" cap="rnd">
              <a:solidFill>
                <a:schemeClr val="accent1"/>
              </a:solidFill>
              <a:round/>
            </a:ln>
            <a:effectLst/>
          </c:spPr>
          <c:marker>
            <c:symbol val="none"/>
          </c:marker>
          <c:cat>
            <c:strRef>
              <c:f>Burndown_Reports_District!$AA$40:$AA$53</c:f>
              <c:strCache>
                <c:ptCount val="14"/>
                <c:pt idx="0">
                  <c:v>April 2021</c:v>
                </c:pt>
                <c:pt idx="1">
                  <c:v>May 2021</c:v>
                </c:pt>
                <c:pt idx="2">
                  <c:v>June 2021</c:v>
                </c:pt>
                <c:pt idx="3">
                  <c:v>July 2021</c:v>
                </c:pt>
                <c:pt idx="4">
                  <c:v>Aug 2021</c:v>
                </c:pt>
                <c:pt idx="5">
                  <c:v>Sept 2021</c:v>
                </c:pt>
                <c:pt idx="6">
                  <c:v>Oct 2021</c:v>
                </c:pt>
                <c:pt idx="7">
                  <c:v>Nov 2021</c:v>
                </c:pt>
                <c:pt idx="8">
                  <c:v>Dec 2021</c:v>
                </c:pt>
                <c:pt idx="9">
                  <c:v>Jan 2022</c:v>
                </c:pt>
                <c:pt idx="10">
                  <c:v>Feb 2022</c:v>
                </c:pt>
                <c:pt idx="11">
                  <c:v>Mar 2022</c:v>
                </c:pt>
                <c:pt idx="12">
                  <c:v>Apr 2022</c:v>
                </c:pt>
                <c:pt idx="13">
                  <c:v>May 2022</c:v>
                </c:pt>
              </c:strCache>
            </c:strRef>
          </c:cat>
          <c:val>
            <c:numRef>
              <c:f>Burndown_Reports_District!$AB$40:$AB$53</c:f>
              <c:numCache>
                <c:formatCode>General</c:formatCode>
                <c:ptCount val="14"/>
                <c:pt idx="0">
                  <c:v>68</c:v>
                </c:pt>
                <c:pt idx="1">
                  <c:v>68</c:v>
                </c:pt>
                <c:pt idx="2">
                  <c:v>60</c:v>
                </c:pt>
                <c:pt idx="3">
                  <c:v>56</c:v>
                </c:pt>
                <c:pt idx="4">
                  <c:v>47</c:v>
                </c:pt>
                <c:pt idx="5">
                  <c:v>40</c:v>
                </c:pt>
                <c:pt idx="6">
                  <c:v>33</c:v>
                </c:pt>
                <c:pt idx="7">
                  <c:v>26</c:v>
                </c:pt>
                <c:pt idx="8">
                  <c:v>16</c:v>
                </c:pt>
                <c:pt idx="9">
                  <c:v>7</c:v>
                </c:pt>
                <c:pt idx="10">
                  <c:v>1</c:v>
                </c:pt>
                <c:pt idx="11">
                  <c:v>0</c:v>
                </c:pt>
                <c:pt idx="12">
                  <c:v>0</c:v>
                </c:pt>
                <c:pt idx="13">
                  <c:v>0</c:v>
                </c:pt>
              </c:numCache>
            </c:numRef>
          </c:val>
          <c:smooth val="0"/>
          <c:extLst>
            <c:ext xmlns:c16="http://schemas.microsoft.com/office/drawing/2014/chart" uri="{C3380CC4-5D6E-409C-BE32-E72D297353CC}">
              <c16:uniqueId val="{00000000-9DF4-438A-90DC-8176BD37634E}"/>
            </c:ext>
          </c:extLst>
        </c:ser>
        <c:ser>
          <c:idx val="1"/>
          <c:order val="1"/>
          <c:tx>
            <c:v>Actual Remaining</c:v>
          </c:tx>
          <c:spPr>
            <a:ln w="31750" cap="rnd">
              <a:solidFill>
                <a:srgbClr val="92D050"/>
              </a:solidFill>
              <a:round/>
            </a:ln>
            <a:effectLst/>
          </c:spPr>
          <c:marker>
            <c:symbol val="none"/>
          </c:marker>
          <c:cat>
            <c:strRef>
              <c:f>Burndown_Reports_District!$AA$40:$AA$53</c:f>
              <c:strCache>
                <c:ptCount val="14"/>
                <c:pt idx="0">
                  <c:v>April 2021</c:v>
                </c:pt>
                <c:pt idx="1">
                  <c:v>May 2021</c:v>
                </c:pt>
                <c:pt idx="2">
                  <c:v>June 2021</c:v>
                </c:pt>
                <c:pt idx="3">
                  <c:v>July 2021</c:v>
                </c:pt>
                <c:pt idx="4">
                  <c:v>Aug 2021</c:v>
                </c:pt>
                <c:pt idx="5">
                  <c:v>Sept 2021</c:v>
                </c:pt>
                <c:pt idx="6">
                  <c:v>Oct 2021</c:v>
                </c:pt>
                <c:pt idx="7">
                  <c:v>Nov 2021</c:v>
                </c:pt>
                <c:pt idx="8">
                  <c:v>Dec 2021</c:v>
                </c:pt>
                <c:pt idx="9">
                  <c:v>Jan 2022</c:v>
                </c:pt>
                <c:pt idx="10">
                  <c:v>Feb 2022</c:v>
                </c:pt>
                <c:pt idx="11">
                  <c:v>Mar 2022</c:v>
                </c:pt>
                <c:pt idx="12">
                  <c:v>Apr 2022</c:v>
                </c:pt>
                <c:pt idx="13">
                  <c:v>May 2022</c:v>
                </c:pt>
              </c:strCache>
            </c:strRef>
          </c:cat>
          <c:val>
            <c:numRef>
              <c:f>Burndown_Reports_District!$AC$40:$AC$53</c:f>
              <c:numCache>
                <c:formatCode>General</c:formatCode>
                <c:ptCount val="14"/>
                <c:pt idx="0">
                  <c:v>68</c:v>
                </c:pt>
                <c:pt idx="1">
                  <c:v>68</c:v>
                </c:pt>
                <c:pt idx="2">
                  <c:v>63</c:v>
                </c:pt>
                <c:pt idx="3">
                  <c:v>57</c:v>
                </c:pt>
                <c:pt idx="4">
                  <c:v>48</c:v>
                </c:pt>
                <c:pt idx="5">
                  <c:v>44</c:v>
                </c:pt>
                <c:pt idx="6">
                  <c:v>37</c:v>
                </c:pt>
                <c:pt idx="7">
                  <c:v>27</c:v>
                </c:pt>
                <c:pt idx="8">
                  <c:v>18</c:v>
                </c:pt>
                <c:pt idx="9">
                  <c:v>6</c:v>
                </c:pt>
                <c:pt idx="10">
                  <c:v>5</c:v>
                </c:pt>
              </c:numCache>
            </c:numRef>
          </c:val>
          <c:smooth val="0"/>
          <c:extLst>
            <c:ext xmlns:c16="http://schemas.microsoft.com/office/drawing/2014/chart" uri="{C3380CC4-5D6E-409C-BE32-E72D297353CC}">
              <c16:uniqueId val="{00000001-9DF4-438A-90DC-8176BD37634E}"/>
            </c:ext>
          </c:extLst>
        </c:ser>
        <c:dLbls>
          <c:showLegendKey val="0"/>
          <c:showVal val="0"/>
          <c:showCatName val="0"/>
          <c:showSerName val="0"/>
          <c:showPercent val="0"/>
          <c:showBubbleSize val="0"/>
        </c:dLbls>
        <c:smooth val="0"/>
        <c:axId val="391818456"/>
        <c:axId val="391818784"/>
      </c:lineChart>
      <c:catAx>
        <c:axId val="391818456"/>
        <c:scaling>
          <c:orientation val="minMax"/>
        </c:scaling>
        <c:delete val="0"/>
        <c:axPos val="b"/>
        <c:numFmt formatCode="General" sourceLinked="1"/>
        <c:majorTickMark val="none"/>
        <c:minorTickMark val="none"/>
        <c:tickLblPos val="low"/>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dk1"/>
                </a:solidFill>
                <a:latin typeface="+mn-lt"/>
                <a:ea typeface="+mn-ea"/>
                <a:cs typeface="+mn-cs"/>
              </a:defRPr>
            </a:pPr>
            <a:endParaRPr lang="en-US"/>
          </a:p>
        </c:txPr>
        <c:crossAx val="391818784"/>
        <c:crosses val="autoZero"/>
        <c:auto val="1"/>
        <c:lblAlgn val="ctr"/>
        <c:lblOffset val="100"/>
        <c:noMultiLvlLbl val="1"/>
      </c:catAx>
      <c:valAx>
        <c:axId val="391818784"/>
        <c:scaling>
          <c:orientation val="minMax"/>
        </c:scaling>
        <c:delete val="0"/>
        <c:axPos val="l"/>
        <c:majorGridlines>
          <c:spPr>
            <a:ln w="9525" cap="flat" cmpd="sng" algn="ctr">
              <a:solidFill>
                <a:schemeClr val="tx2">
                  <a:lumMod val="15000"/>
                  <a:lumOff val="85000"/>
                </a:schemeClr>
              </a:solidFill>
              <a:round/>
            </a:ln>
            <a:effectLst/>
          </c:spPr>
        </c:majorGridlines>
        <c:title>
          <c:tx>
            <c:rich>
              <a:bodyPr rot="-5400000" spcFirstLastPara="1" vertOverflow="ellipsis" vert="horz" wrap="square" anchor="ctr" anchorCtr="1"/>
              <a:lstStyle/>
              <a:p>
                <a:pPr>
                  <a:defRPr sz="1200" b="1" i="0" u="none" strike="noStrike" kern="1200" baseline="0">
                    <a:solidFill>
                      <a:schemeClr val="dk1"/>
                    </a:solidFill>
                    <a:latin typeface="Arial" panose="020B0604020202020204" pitchFamily="34" charset="0"/>
                    <a:ea typeface="+mn-ea"/>
                    <a:cs typeface="Arial" panose="020B0604020202020204" pitchFamily="34" charset="0"/>
                  </a:defRPr>
                </a:pPr>
                <a:r>
                  <a:rPr lang="en-US" sz="1200" b="1">
                    <a:latin typeface="Arial" panose="020B0604020202020204" pitchFamily="34" charset="0"/>
                    <a:cs typeface="Arial" panose="020B0604020202020204" pitchFamily="34" charset="0"/>
                  </a:rPr>
                  <a:t>Number of Phase 1 Reports Activities</a:t>
                </a:r>
              </a:p>
            </c:rich>
          </c:tx>
          <c:layout>
            <c:manualLayout>
              <c:xMode val="edge"/>
              <c:yMode val="edge"/>
              <c:x val="3.2094140563734823E-2"/>
              <c:y val="0.1571077590505397"/>
            </c:manualLayout>
          </c:layout>
          <c:overlay val="0"/>
          <c:spPr>
            <a:noFill/>
            <a:ln>
              <a:noFill/>
            </a:ln>
            <a:effectLst/>
          </c:spPr>
          <c:txPr>
            <a:bodyPr rot="-5400000" spcFirstLastPara="1" vertOverflow="ellipsis" vert="horz" wrap="square" anchor="ctr" anchorCtr="1"/>
            <a:lstStyle/>
            <a:p>
              <a:pPr>
                <a:defRPr sz="1200" b="1" i="0" u="none" strike="noStrike" kern="1200" baseline="0">
                  <a:solidFill>
                    <a:schemeClr val="dk1"/>
                  </a:solidFill>
                  <a:latin typeface="Arial" panose="020B0604020202020204" pitchFamily="34" charset="0"/>
                  <a:ea typeface="+mn-ea"/>
                  <a:cs typeface="Arial" panose="020B0604020202020204" pitchFamily="34" charset="0"/>
                </a:defRPr>
              </a:pPr>
              <a:endParaRPr lang="en-US"/>
            </a:p>
          </c:txPr>
        </c:title>
        <c:numFmt formatCode="General" sourceLinked="1"/>
        <c:majorTickMark val="none"/>
        <c:minorTickMark val="none"/>
        <c:tickLblPos val="low"/>
        <c:spPr>
          <a:noFill/>
          <a:ln>
            <a:noFill/>
          </a:ln>
          <a:effectLst/>
        </c:spPr>
        <c:txPr>
          <a:bodyPr rot="-60000000" spcFirstLastPara="1" vertOverflow="ellipsis" vert="horz" wrap="square" anchor="ctr" anchorCtr="1"/>
          <a:lstStyle/>
          <a:p>
            <a:pPr>
              <a:defRPr sz="1100" b="1" i="0" u="none" strike="noStrike" kern="1200" baseline="0">
                <a:solidFill>
                  <a:schemeClr val="dk1"/>
                </a:solidFill>
                <a:latin typeface="Arial" panose="020B0604020202020204" pitchFamily="34" charset="0"/>
                <a:ea typeface="+mn-ea"/>
                <a:cs typeface="Arial" panose="020B0604020202020204" pitchFamily="34" charset="0"/>
              </a:defRPr>
            </a:pPr>
            <a:endParaRPr lang="en-US"/>
          </a:p>
        </c:txPr>
        <c:crossAx val="391818456"/>
        <c:crosses val="autoZero"/>
        <c:crossBetween val="midCat"/>
      </c:valAx>
      <c:dTable>
        <c:showHorzBorder val="1"/>
        <c:showVertBorder val="1"/>
        <c:showOutline val="1"/>
        <c:showKeys val="1"/>
        <c:spPr>
          <a:noFill/>
          <a:ln w="9525">
            <a:solidFill>
              <a:schemeClr val="tx2">
                <a:lumMod val="15000"/>
                <a:lumOff val="85000"/>
              </a:schemeClr>
            </a:solidFill>
          </a:ln>
          <a:effectLst/>
        </c:spPr>
        <c:txPr>
          <a:bodyPr rot="0" spcFirstLastPara="1" vertOverflow="ellipsis" vert="horz" wrap="square" anchor="ctr" anchorCtr="1"/>
          <a:lstStyle/>
          <a:p>
            <a:pPr rtl="0">
              <a:defRPr sz="1100" b="1" i="0" u="none" strike="noStrike" kern="1200" baseline="0">
                <a:solidFill>
                  <a:schemeClr val="dk1"/>
                </a:solidFill>
                <a:latin typeface="Arial" panose="020B0604020202020204" pitchFamily="34" charset="0"/>
                <a:ea typeface="+mn-ea"/>
                <a:cs typeface="Arial" panose="020B0604020202020204" pitchFamily="34" charset="0"/>
              </a:defRPr>
            </a:pPr>
            <a:endParaRPr lang="en-US"/>
          </a:p>
        </c:txPr>
      </c:dTable>
      <c:spPr>
        <a:noFill/>
        <a:ln>
          <a:noFill/>
        </a:ln>
        <a:effectLst/>
        <a:extLst>
          <a:ext uri="{91240B29-F687-4F45-9708-019B960494DF}">
            <a14:hiddenLine xmlns:a14="http://schemas.microsoft.com/office/drawing/2010/main">
              <a:noFill/>
            </a14:hiddenLine>
          </a:ext>
        </a:ex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lt1"/>
    </a:solidFill>
    <a:ln w="12700" cap="flat" cmpd="sng" algn="ctr">
      <a:solidFill>
        <a:schemeClr val="accent3"/>
      </a:solidFill>
      <a:prstDash val="solid"/>
      <a:miter lim="800000"/>
    </a:ln>
    <a:effectLst/>
  </c:spPr>
  <c:txPr>
    <a:bodyPr/>
    <a:lstStyle/>
    <a:p>
      <a:pPr>
        <a:defRPr sz="1100">
          <a:solidFill>
            <a:schemeClr val="dk1"/>
          </a:solidFill>
          <a:latin typeface="+mn-lt"/>
          <a:ea typeface="+mn-ea"/>
          <a:cs typeface="+mn-cs"/>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dk1"/>
                </a:solidFill>
                <a:latin typeface="Arial" panose="020B0604020202020204" pitchFamily="34" charset="0"/>
                <a:ea typeface="+mn-ea"/>
                <a:cs typeface="Arial" panose="020B0604020202020204" pitchFamily="34" charset="0"/>
              </a:defRPr>
            </a:pPr>
            <a:r>
              <a:rPr lang="en-US" sz="1600" b="1">
                <a:latin typeface="Arial" panose="020B0604020202020204" pitchFamily="34" charset="0"/>
                <a:cs typeface="Arial" panose="020B0604020202020204" pitchFamily="34" charset="0"/>
              </a:rPr>
              <a:t>Reports - Phase 1 Build/Unit</a:t>
            </a:r>
            <a:r>
              <a:rPr lang="en-US" sz="1600" b="1" baseline="0">
                <a:latin typeface="Arial" panose="020B0604020202020204" pitchFamily="34" charset="0"/>
                <a:cs typeface="Arial" panose="020B0604020202020204" pitchFamily="34" charset="0"/>
              </a:rPr>
              <a:t> Test </a:t>
            </a:r>
            <a:r>
              <a:rPr lang="en-US" sz="1600" b="1">
                <a:latin typeface="Arial" panose="020B0604020202020204" pitchFamily="34" charset="0"/>
                <a:cs typeface="Arial" panose="020B0604020202020204" pitchFamily="34" charset="0"/>
              </a:rPr>
              <a:t>Burndown Chart(District</a:t>
            </a:r>
            <a:r>
              <a:rPr lang="en-US" sz="1600" b="1" baseline="0">
                <a:latin typeface="Arial" panose="020B0604020202020204" pitchFamily="34" charset="0"/>
                <a:cs typeface="Arial" panose="020B0604020202020204" pitchFamily="34" charset="0"/>
              </a:rPr>
              <a:t> Owned)</a:t>
            </a:r>
            <a:r>
              <a:rPr lang="en-US" sz="1600" b="1">
                <a:latin typeface="Arial" panose="020B0604020202020204" pitchFamily="34" charset="0"/>
                <a:cs typeface="Arial" panose="020B0604020202020204" pitchFamily="34" charset="0"/>
              </a:rPr>
              <a:t> </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dk1"/>
              </a:solidFill>
              <a:latin typeface="Arial" panose="020B0604020202020204" pitchFamily="34" charset="0"/>
              <a:ea typeface="+mn-ea"/>
              <a:cs typeface="Arial" panose="020B0604020202020204" pitchFamily="34" charset="0"/>
            </a:defRPr>
          </a:pPr>
          <a:endParaRPr lang="en-US"/>
        </a:p>
      </c:txPr>
    </c:title>
    <c:autoTitleDeleted val="0"/>
    <c:plotArea>
      <c:layout>
        <c:manualLayout>
          <c:layoutTarget val="inner"/>
          <c:xMode val="edge"/>
          <c:yMode val="edge"/>
          <c:x val="8.328612197577609E-2"/>
          <c:y val="8.9462758051855412E-2"/>
          <c:w val="0.83643275361631519"/>
          <c:h val="0.60194824649098633"/>
        </c:manualLayout>
      </c:layout>
      <c:lineChart>
        <c:grouping val="standard"/>
        <c:varyColors val="0"/>
        <c:ser>
          <c:idx val="0"/>
          <c:order val="0"/>
          <c:tx>
            <c:v>Planned Remaining</c:v>
          </c:tx>
          <c:spPr>
            <a:ln w="31750" cap="rnd">
              <a:solidFill>
                <a:schemeClr val="accent1"/>
              </a:solidFill>
              <a:round/>
            </a:ln>
            <a:effectLst/>
          </c:spPr>
          <c:marker>
            <c:symbol val="none"/>
          </c:marker>
          <c:cat>
            <c:strRef>
              <c:f>Burndown_Reports_District!$AA$66:$AA$79</c:f>
              <c:strCache>
                <c:ptCount val="14"/>
                <c:pt idx="0">
                  <c:v>April 2021</c:v>
                </c:pt>
                <c:pt idx="1">
                  <c:v>May 2021</c:v>
                </c:pt>
                <c:pt idx="2">
                  <c:v>June 2021</c:v>
                </c:pt>
                <c:pt idx="3">
                  <c:v>July 2021</c:v>
                </c:pt>
                <c:pt idx="4">
                  <c:v>Aug 2021</c:v>
                </c:pt>
                <c:pt idx="5">
                  <c:v>Sept 2021</c:v>
                </c:pt>
                <c:pt idx="6">
                  <c:v>Oct 2021</c:v>
                </c:pt>
                <c:pt idx="7">
                  <c:v>Nov 2021</c:v>
                </c:pt>
                <c:pt idx="8">
                  <c:v>Dec 2021</c:v>
                </c:pt>
                <c:pt idx="9">
                  <c:v>Jan 2022</c:v>
                </c:pt>
                <c:pt idx="10">
                  <c:v>Feb 2022</c:v>
                </c:pt>
                <c:pt idx="11">
                  <c:v>Mar 2022</c:v>
                </c:pt>
                <c:pt idx="12">
                  <c:v>Apr 2022</c:v>
                </c:pt>
                <c:pt idx="13">
                  <c:v>May 2022</c:v>
                </c:pt>
              </c:strCache>
            </c:strRef>
          </c:cat>
          <c:val>
            <c:numRef>
              <c:f>Burndown_Reports_District!$AB$66:$AB$79</c:f>
              <c:numCache>
                <c:formatCode>General</c:formatCode>
                <c:ptCount val="14"/>
                <c:pt idx="0">
                  <c:v>68</c:v>
                </c:pt>
                <c:pt idx="1">
                  <c:v>68</c:v>
                </c:pt>
                <c:pt idx="2">
                  <c:v>68</c:v>
                </c:pt>
                <c:pt idx="3">
                  <c:v>62</c:v>
                </c:pt>
                <c:pt idx="4">
                  <c:v>57</c:v>
                </c:pt>
                <c:pt idx="5">
                  <c:v>51</c:v>
                </c:pt>
                <c:pt idx="6">
                  <c:v>47</c:v>
                </c:pt>
                <c:pt idx="7">
                  <c:v>38</c:v>
                </c:pt>
                <c:pt idx="8">
                  <c:v>29</c:v>
                </c:pt>
                <c:pt idx="9">
                  <c:v>18</c:v>
                </c:pt>
                <c:pt idx="10">
                  <c:v>8</c:v>
                </c:pt>
                <c:pt idx="11">
                  <c:v>0</c:v>
                </c:pt>
                <c:pt idx="12">
                  <c:v>0</c:v>
                </c:pt>
                <c:pt idx="13">
                  <c:v>0</c:v>
                </c:pt>
              </c:numCache>
            </c:numRef>
          </c:val>
          <c:smooth val="0"/>
          <c:extLst>
            <c:ext xmlns:c16="http://schemas.microsoft.com/office/drawing/2014/chart" uri="{C3380CC4-5D6E-409C-BE32-E72D297353CC}">
              <c16:uniqueId val="{00000000-4200-4D74-A927-F9EE3E62DA83}"/>
            </c:ext>
          </c:extLst>
        </c:ser>
        <c:ser>
          <c:idx val="1"/>
          <c:order val="1"/>
          <c:tx>
            <c:v>Actual Remaining</c:v>
          </c:tx>
          <c:spPr>
            <a:ln w="31750" cap="rnd">
              <a:solidFill>
                <a:srgbClr val="92D050"/>
              </a:solidFill>
              <a:round/>
            </a:ln>
            <a:effectLst/>
          </c:spPr>
          <c:marker>
            <c:symbol val="none"/>
          </c:marker>
          <c:cat>
            <c:strRef>
              <c:f>Burndown_Reports_District!$AA$66:$AA$79</c:f>
              <c:strCache>
                <c:ptCount val="14"/>
                <c:pt idx="0">
                  <c:v>April 2021</c:v>
                </c:pt>
                <c:pt idx="1">
                  <c:v>May 2021</c:v>
                </c:pt>
                <c:pt idx="2">
                  <c:v>June 2021</c:v>
                </c:pt>
                <c:pt idx="3">
                  <c:v>July 2021</c:v>
                </c:pt>
                <c:pt idx="4">
                  <c:v>Aug 2021</c:v>
                </c:pt>
                <c:pt idx="5">
                  <c:v>Sept 2021</c:v>
                </c:pt>
                <c:pt idx="6">
                  <c:v>Oct 2021</c:v>
                </c:pt>
                <c:pt idx="7">
                  <c:v>Nov 2021</c:v>
                </c:pt>
                <c:pt idx="8">
                  <c:v>Dec 2021</c:v>
                </c:pt>
                <c:pt idx="9">
                  <c:v>Jan 2022</c:v>
                </c:pt>
                <c:pt idx="10">
                  <c:v>Feb 2022</c:v>
                </c:pt>
                <c:pt idx="11">
                  <c:v>Mar 2022</c:v>
                </c:pt>
                <c:pt idx="12">
                  <c:v>Apr 2022</c:v>
                </c:pt>
                <c:pt idx="13">
                  <c:v>May 2022</c:v>
                </c:pt>
              </c:strCache>
            </c:strRef>
          </c:cat>
          <c:val>
            <c:numRef>
              <c:f>Burndown_Reports_District!$AC$66:$AC$79</c:f>
              <c:numCache>
                <c:formatCode>General</c:formatCode>
                <c:ptCount val="14"/>
                <c:pt idx="0">
                  <c:v>68</c:v>
                </c:pt>
                <c:pt idx="1">
                  <c:v>68</c:v>
                </c:pt>
                <c:pt idx="2">
                  <c:v>68</c:v>
                </c:pt>
                <c:pt idx="3">
                  <c:v>65</c:v>
                </c:pt>
                <c:pt idx="4">
                  <c:v>57</c:v>
                </c:pt>
                <c:pt idx="5">
                  <c:v>52</c:v>
                </c:pt>
                <c:pt idx="6">
                  <c:v>46</c:v>
                </c:pt>
                <c:pt idx="7">
                  <c:v>37</c:v>
                </c:pt>
                <c:pt idx="8">
                  <c:v>30</c:v>
                </c:pt>
                <c:pt idx="9">
                  <c:v>11</c:v>
                </c:pt>
                <c:pt idx="10">
                  <c:v>5</c:v>
                </c:pt>
              </c:numCache>
            </c:numRef>
          </c:val>
          <c:smooth val="0"/>
          <c:extLst>
            <c:ext xmlns:c16="http://schemas.microsoft.com/office/drawing/2014/chart" uri="{C3380CC4-5D6E-409C-BE32-E72D297353CC}">
              <c16:uniqueId val="{00000001-4200-4D74-A927-F9EE3E62DA83}"/>
            </c:ext>
          </c:extLst>
        </c:ser>
        <c:dLbls>
          <c:showLegendKey val="0"/>
          <c:showVal val="0"/>
          <c:showCatName val="0"/>
          <c:showSerName val="0"/>
          <c:showPercent val="0"/>
          <c:showBubbleSize val="0"/>
        </c:dLbls>
        <c:smooth val="0"/>
        <c:axId val="391818456"/>
        <c:axId val="391818784"/>
      </c:lineChart>
      <c:catAx>
        <c:axId val="391818456"/>
        <c:scaling>
          <c:orientation val="minMax"/>
        </c:scaling>
        <c:delete val="0"/>
        <c:axPos val="b"/>
        <c:numFmt formatCode="General" sourceLinked="1"/>
        <c:majorTickMark val="none"/>
        <c:minorTickMark val="none"/>
        <c:tickLblPos val="low"/>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dk1"/>
                </a:solidFill>
                <a:latin typeface="+mn-lt"/>
                <a:ea typeface="+mn-ea"/>
                <a:cs typeface="+mn-cs"/>
              </a:defRPr>
            </a:pPr>
            <a:endParaRPr lang="en-US"/>
          </a:p>
        </c:txPr>
        <c:crossAx val="391818784"/>
        <c:crosses val="autoZero"/>
        <c:auto val="1"/>
        <c:lblAlgn val="ctr"/>
        <c:lblOffset val="100"/>
        <c:noMultiLvlLbl val="1"/>
      </c:catAx>
      <c:valAx>
        <c:axId val="391818784"/>
        <c:scaling>
          <c:orientation val="minMax"/>
        </c:scaling>
        <c:delete val="0"/>
        <c:axPos val="l"/>
        <c:majorGridlines>
          <c:spPr>
            <a:ln w="9525" cap="flat" cmpd="sng" algn="ctr">
              <a:solidFill>
                <a:schemeClr val="tx2">
                  <a:lumMod val="15000"/>
                  <a:lumOff val="85000"/>
                </a:schemeClr>
              </a:solidFill>
              <a:round/>
            </a:ln>
            <a:effectLst/>
          </c:spPr>
        </c:majorGridlines>
        <c:title>
          <c:tx>
            <c:rich>
              <a:bodyPr rot="-5400000" spcFirstLastPara="1" vertOverflow="ellipsis" vert="horz" wrap="square" anchor="ctr" anchorCtr="1"/>
              <a:lstStyle/>
              <a:p>
                <a:pPr>
                  <a:defRPr sz="1200" b="1" i="0" u="none" strike="noStrike" kern="1200" baseline="0">
                    <a:solidFill>
                      <a:schemeClr val="dk1"/>
                    </a:solidFill>
                    <a:latin typeface="Arial" panose="020B0604020202020204" pitchFamily="34" charset="0"/>
                    <a:ea typeface="+mn-ea"/>
                    <a:cs typeface="Arial" panose="020B0604020202020204" pitchFamily="34" charset="0"/>
                  </a:defRPr>
                </a:pPr>
                <a:r>
                  <a:rPr lang="en-US" sz="1200" b="1">
                    <a:latin typeface="Arial" panose="020B0604020202020204" pitchFamily="34" charset="0"/>
                    <a:cs typeface="Arial" panose="020B0604020202020204" pitchFamily="34" charset="0"/>
                  </a:rPr>
                  <a:t>Number of Phase 1 Reports Activities</a:t>
                </a:r>
              </a:p>
            </c:rich>
          </c:tx>
          <c:layout>
            <c:manualLayout>
              <c:xMode val="edge"/>
              <c:yMode val="edge"/>
              <c:x val="3.2094140563734823E-2"/>
              <c:y val="0.1571077590505397"/>
            </c:manualLayout>
          </c:layout>
          <c:overlay val="0"/>
          <c:spPr>
            <a:noFill/>
            <a:ln>
              <a:noFill/>
            </a:ln>
            <a:effectLst/>
          </c:spPr>
          <c:txPr>
            <a:bodyPr rot="-5400000" spcFirstLastPara="1" vertOverflow="ellipsis" vert="horz" wrap="square" anchor="ctr" anchorCtr="1"/>
            <a:lstStyle/>
            <a:p>
              <a:pPr>
                <a:defRPr sz="1200" b="1" i="0" u="none" strike="noStrike" kern="1200" baseline="0">
                  <a:solidFill>
                    <a:schemeClr val="dk1"/>
                  </a:solidFill>
                  <a:latin typeface="Arial" panose="020B0604020202020204" pitchFamily="34" charset="0"/>
                  <a:ea typeface="+mn-ea"/>
                  <a:cs typeface="Arial" panose="020B0604020202020204" pitchFamily="34" charset="0"/>
                </a:defRPr>
              </a:pPr>
              <a:endParaRPr lang="en-US"/>
            </a:p>
          </c:txPr>
        </c:title>
        <c:numFmt formatCode="General" sourceLinked="1"/>
        <c:majorTickMark val="none"/>
        <c:minorTickMark val="none"/>
        <c:tickLblPos val="low"/>
        <c:spPr>
          <a:noFill/>
          <a:ln>
            <a:noFill/>
          </a:ln>
          <a:effectLst/>
        </c:spPr>
        <c:txPr>
          <a:bodyPr rot="-60000000" spcFirstLastPara="1" vertOverflow="ellipsis" vert="horz" wrap="square" anchor="ctr" anchorCtr="1"/>
          <a:lstStyle/>
          <a:p>
            <a:pPr>
              <a:defRPr sz="1100" b="1" i="0" u="none" strike="noStrike" kern="1200" baseline="0">
                <a:solidFill>
                  <a:schemeClr val="dk1"/>
                </a:solidFill>
                <a:latin typeface="Arial" panose="020B0604020202020204" pitchFamily="34" charset="0"/>
                <a:ea typeface="+mn-ea"/>
                <a:cs typeface="Arial" panose="020B0604020202020204" pitchFamily="34" charset="0"/>
              </a:defRPr>
            </a:pPr>
            <a:endParaRPr lang="en-US"/>
          </a:p>
        </c:txPr>
        <c:crossAx val="391818456"/>
        <c:crosses val="autoZero"/>
        <c:crossBetween val="midCat"/>
      </c:valAx>
      <c:dTable>
        <c:showHorzBorder val="1"/>
        <c:showVertBorder val="1"/>
        <c:showOutline val="1"/>
        <c:showKeys val="1"/>
        <c:spPr>
          <a:noFill/>
          <a:ln w="9525">
            <a:solidFill>
              <a:schemeClr val="tx2">
                <a:lumMod val="15000"/>
                <a:lumOff val="85000"/>
              </a:schemeClr>
            </a:solidFill>
          </a:ln>
          <a:effectLst/>
        </c:spPr>
        <c:txPr>
          <a:bodyPr rot="0" spcFirstLastPara="1" vertOverflow="ellipsis" vert="horz" wrap="square" anchor="ctr" anchorCtr="1"/>
          <a:lstStyle/>
          <a:p>
            <a:pPr rtl="0">
              <a:defRPr sz="1100" b="1" i="0" u="none" strike="noStrike" kern="1200" baseline="0">
                <a:solidFill>
                  <a:schemeClr val="dk1"/>
                </a:solidFill>
                <a:latin typeface="Arial" panose="020B0604020202020204" pitchFamily="34" charset="0"/>
                <a:ea typeface="+mn-ea"/>
                <a:cs typeface="Arial" panose="020B0604020202020204" pitchFamily="34" charset="0"/>
              </a:defRPr>
            </a:pPr>
            <a:endParaRPr lang="en-US"/>
          </a:p>
        </c:txPr>
      </c:dTable>
      <c:spPr>
        <a:noFill/>
        <a:ln>
          <a:noFill/>
        </a:ln>
        <a:effectLst/>
        <a:extLst>
          <a:ext uri="{91240B29-F687-4F45-9708-019B960494DF}">
            <a14:hiddenLine xmlns:a14="http://schemas.microsoft.com/office/drawing/2010/main">
              <a:noFill/>
            </a14:hiddenLine>
          </a:ext>
        </a:ex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lt1"/>
    </a:solidFill>
    <a:ln w="12700" cap="flat" cmpd="sng" algn="ctr">
      <a:solidFill>
        <a:schemeClr val="accent3"/>
      </a:solidFill>
      <a:prstDash val="solid"/>
      <a:miter lim="800000"/>
    </a:ln>
    <a:effectLst/>
  </c:spPr>
  <c:txPr>
    <a:bodyPr/>
    <a:lstStyle/>
    <a:p>
      <a:pPr>
        <a:defRPr sz="1100">
          <a:solidFill>
            <a:schemeClr val="dk1"/>
          </a:solidFill>
          <a:latin typeface="+mn-lt"/>
          <a:ea typeface="+mn-ea"/>
          <a:cs typeface="+mn-cs"/>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doughnutChart>
        <c:varyColors val="1"/>
        <c:ser>
          <c:idx val="0"/>
          <c:order val="0"/>
          <c:tx>
            <c:v>Complete</c:v>
          </c:tx>
          <c:spPr>
            <a:solidFill>
              <a:srgbClr val="7030A0"/>
            </a:solidFill>
          </c:spPr>
          <c:dPt>
            <c:idx val="0"/>
            <c:bubble3D val="0"/>
            <c:spPr>
              <a:solidFill>
                <a:srgbClr val="7030A0"/>
              </a:solidFill>
              <a:ln w="19050">
                <a:solidFill>
                  <a:schemeClr val="lt1"/>
                </a:solidFill>
              </a:ln>
              <a:effectLst/>
            </c:spPr>
            <c:extLst>
              <c:ext xmlns:c16="http://schemas.microsoft.com/office/drawing/2014/chart" uri="{C3380CC4-5D6E-409C-BE32-E72D297353CC}">
                <c16:uniqueId val="{00000001-8E9B-40CB-91B4-D23270D58636}"/>
              </c:ext>
            </c:extLst>
          </c:dPt>
          <c:dPt>
            <c:idx val="1"/>
            <c:bubble3D val="0"/>
            <c:spPr>
              <a:solidFill>
                <a:srgbClr val="7030A0"/>
              </a:solidFill>
              <a:ln w="19050">
                <a:solidFill>
                  <a:schemeClr val="lt1"/>
                </a:solidFill>
              </a:ln>
              <a:effectLst/>
            </c:spPr>
            <c:extLst>
              <c:ext xmlns:c16="http://schemas.microsoft.com/office/drawing/2014/chart" uri="{C3380CC4-5D6E-409C-BE32-E72D297353CC}">
                <c16:uniqueId val="{00000003-8E9B-40CB-91B4-D23270D58636}"/>
              </c:ext>
            </c:extLst>
          </c:dPt>
          <c:dPt>
            <c:idx val="2"/>
            <c:bubble3D val="0"/>
            <c:spPr>
              <a:solidFill>
                <a:srgbClr val="7030A0"/>
              </a:solidFill>
              <a:ln w="19050">
                <a:solidFill>
                  <a:schemeClr val="lt1"/>
                </a:solidFill>
              </a:ln>
              <a:effectLst/>
            </c:spPr>
            <c:extLst>
              <c:ext xmlns:c16="http://schemas.microsoft.com/office/drawing/2014/chart" uri="{C3380CC4-5D6E-409C-BE32-E72D297353CC}">
                <c16:uniqueId val="{00000005-8E9B-40CB-91B4-D23270D58636}"/>
              </c:ext>
            </c:extLst>
          </c:dPt>
          <c:dPt>
            <c:idx val="3"/>
            <c:bubble3D val="0"/>
            <c:spPr>
              <a:solidFill>
                <a:srgbClr val="7030A0"/>
              </a:solidFill>
              <a:ln w="19050">
                <a:solidFill>
                  <a:schemeClr val="lt1"/>
                </a:solidFill>
              </a:ln>
              <a:effectLst/>
            </c:spPr>
            <c:extLst>
              <c:ext xmlns:c16="http://schemas.microsoft.com/office/drawing/2014/chart" uri="{C3380CC4-5D6E-409C-BE32-E72D297353CC}">
                <c16:uniqueId val="{00000007-8E9B-40CB-91B4-D23270D58636}"/>
              </c:ext>
            </c:extLst>
          </c:dPt>
          <c:dPt>
            <c:idx val="4"/>
            <c:bubble3D val="0"/>
            <c:spPr>
              <a:solidFill>
                <a:srgbClr val="7030A0"/>
              </a:solidFill>
              <a:ln w="19050">
                <a:solidFill>
                  <a:schemeClr val="lt1"/>
                </a:solidFill>
              </a:ln>
              <a:effectLst/>
            </c:spPr>
            <c:extLst>
              <c:ext xmlns:c16="http://schemas.microsoft.com/office/drawing/2014/chart" uri="{C3380CC4-5D6E-409C-BE32-E72D297353CC}">
                <c16:uniqueId val="{00000009-8E9B-40CB-91B4-D23270D58636}"/>
              </c:ext>
            </c:extLst>
          </c:dPt>
          <c:dPt>
            <c:idx val="5"/>
            <c:bubble3D val="0"/>
            <c:spPr>
              <a:solidFill>
                <a:srgbClr val="7030A0"/>
              </a:solidFill>
              <a:ln w="19050">
                <a:solidFill>
                  <a:schemeClr val="lt1"/>
                </a:solidFill>
              </a:ln>
              <a:effectLst/>
            </c:spPr>
            <c:extLst>
              <c:ext xmlns:c16="http://schemas.microsoft.com/office/drawing/2014/chart" uri="{C3380CC4-5D6E-409C-BE32-E72D297353CC}">
                <c16:uniqueId val="{0000000B-8E9B-40CB-91B4-D23270D58636}"/>
              </c:ext>
            </c:extLst>
          </c:dPt>
          <c:dPt>
            <c:idx val="6"/>
            <c:bubble3D val="0"/>
            <c:spPr>
              <a:solidFill>
                <a:srgbClr val="7030A0"/>
              </a:solidFill>
              <a:ln w="19050">
                <a:solidFill>
                  <a:schemeClr val="lt1"/>
                </a:solidFill>
              </a:ln>
              <a:effectLst/>
            </c:spPr>
            <c:extLst>
              <c:ext xmlns:c16="http://schemas.microsoft.com/office/drawing/2014/chart" uri="{C3380CC4-5D6E-409C-BE32-E72D297353CC}">
                <c16:uniqueId val="{0000000D-8E9B-40CB-91B4-D23270D58636}"/>
              </c:ext>
            </c:extLst>
          </c:dPt>
          <c:dPt>
            <c:idx val="7"/>
            <c:bubble3D val="0"/>
            <c:spPr>
              <a:solidFill>
                <a:srgbClr val="7030A0"/>
              </a:solidFill>
              <a:ln w="19050">
                <a:solidFill>
                  <a:schemeClr val="lt1"/>
                </a:solidFill>
              </a:ln>
              <a:effectLst/>
            </c:spPr>
            <c:extLst>
              <c:ext xmlns:c16="http://schemas.microsoft.com/office/drawing/2014/chart" uri="{C3380CC4-5D6E-409C-BE32-E72D297353CC}">
                <c16:uniqueId val="{0000000F-8E9B-40CB-91B4-D23270D58636}"/>
              </c:ext>
            </c:extLst>
          </c:dPt>
          <c:dPt>
            <c:idx val="8"/>
            <c:bubble3D val="0"/>
            <c:spPr>
              <a:solidFill>
                <a:srgbClr val="7030A0"/>
              </a:solidFill>
              <a:ln w="19050">
                <a:solidFill>
                  <a:schemeClr val="lt1"/>
                </a:solidFill>
              </a:ln>
              <a:effectLst/>
            </c:spPr>
            <c:extLst>
              <c:ext xmlns:c16="http://schemas.microsoft.com/office/drawing/2014/chart" uri="{C3380CC4-5D6E-409C-BE32-E72D297353CC}">
                <c16:uniqueId val="{00000011-8E9B-40CB-91B4-D23270D58636}"/>
              </c:ext>
            </c:extLst>
          </c:dPt>
          <c:dPt>
            <c:idx val="9"/>
            <c:bubble3D val="0"/>
            <c:spPr>
              <a:solidFill>
                <a:srgbClr val="7030A0"/>
              </a:solidFill>
              <a:ln w="19050">
                <a:solidFill>
                  <a:schemeClr val="lt1"/>
                </a:solidFill>
              </a:ln>
              <a:effectLst/>
            </c:spPr>
            <c:extLst>
              <c:ext xmlns:c16="http://schemas.microsoft.com/office/drawing/2014/chart" uri="{C3380CC4-5D6E-409C-BE32-E72D297353CC}">
                <c16:uniqueId val="{00000013-8E9B-40CB-91B4-D23270D58636}"/>
              </c:ext>
            </c:extLst>
          </c:dPt>
          <c:dPt>
            <c:idx val="10"/>
            <c:bubble3D val="0"/>
            <c:spPr>
              <a:solidFill>
                <a:srgbClr val="7030A0"/>
              </a:solidFill>
              <a:ln w="19050">
                <a:solidFill>
                  <a:schemeClr val="lt1"/>
                </a:solidFill>
              </a:ln>
              <a:effectLst/>
            </c:spPr>
            <c:extLst>
              <c:ext xmlns:c16="http://schemas.microsoft.com/office/drawing/2014/chart" uri="{C3380CC4-5D6E-409C-BE32-E72D297353CC}">
                <c16:uniqueId val="{00000015-8E9B-40CB-91B4-D23270D58636}"/>
              </c:ext>
            </c:extLst>
          </c:dPt>
          <c:dPt>
            <c:idx val="11"/>
            <c:bubble3D val="0"/>
            <c:spPr>
              <a:solidFill>
                <a:srgbClr val="7030A0"/>
              </a:solidFill>
              <a:ln w="19050">
                <a:solidFill>
                  <a:schemeClr val="lt1"/>
                </a:solidFill>
              </a:ln>
              <a:effectLst/>
            </c:spPr>
            <c:extLst>
              <c:ext xmlns:c16="http://schemas.microsoft.com/office/drawing/2014/chart" uri="{C3380CC4-5D6E-409C-BE32-E72D297353CC}">
                <c16:uniqueId val="{00000017-8E9B-40CB-91B4-D23270D58636}"/>
              </c:ext>
            </c:extLst>
          </c:dPt>
          <c:dPt>
            <c:idx val="12"/>
            <c:bubble3D val="0"/>
            <c:spPr>
              <a:solidFill>
                <a:srgbClr val="7030A0"/>
              </a:solidFill>
              <a:ln w="19050">
                <a:solidFill>
                  <a:schemeClr val="lt1"/>
                </a:solidFill>
              </a:ln>
              <a:effectLst/>
            </c:spPr>
            <c:extLst>
              <c:ext xmlns:c16="http://schemas.microsoft.com/office/drawing/2014/chart" uri="{C3380CC4-5D6E-409C-BE32-E72D297353CC}">
                <c16:uniqueId val="{00000019-8E9B-40CB-91B4-D23270D58636}"/>
              </c:ext>
            </c:extLst>
          </c:dPt>
          <c:dPt>
            <c:idx val="13"/>
            <c:bubble3D val="0"/>
            <c:spPr>
              <a:solidFill>
                <a:srgbClr val="7030A0"/>
              </a:solidFill>
              <a:ln w="19050">
                <a:solidFill>
                  <a:schemeClr val="lt1"/>
                </a:solidFill>
              </a:ln>
              <a:effectLst/>
            </c:spPr>
            <c:extLst>
              <c:ext xmlns:c16="http://schemas.microsoft.com/office/drawing/2014/chart" uri="{C3380CC4-5D6E-409C-BE32-E72D297353CC}">
                <c16:uniqueId val="{0000001B-8E9B-40CB-91B4-D23270D58636}"/>
              </c:ext>
            </c:extLst>
          </c:dPt>
          <c:dPt>
            <c:idx val="14"/>
            <c:bubble3D val="0"/>
            <c:spPr>
              <a:solidFill>
                <a:srgbClr val="7030A0"/>
              </a:solidFill>
              <a:ln w="19050">
                <a:solidFill>
                  <a:schemeClr val="lt1"/>
                </a:solidFill>
              </a:ln>
              <a:effectLst/>
            </c:spPr>
            <c:extLst>
              <c:ext xmlns:c16="http://schemas.microsoft.com/office/drawing/2014/chart" uri="{C3380CC4-5D6E-409C-BE32-E72D297353CC}">
                <c16:uniqueId val="{0000001D-8E9B-40CB-91B4-D23270D58636}"/>
              </c:ext>
            </c:extLst>
          </c:dPt>
          <c:dPt>
            <c:idx val="15"/>
            <c:bubble3D val="0"/>
            <c:spPr>
              <a:solidFill>
                <a:srgbClr val="7030A0"/>
              </a:solidFill>
              <a:ln w="19050">
                <a:solidFill>
                  <a:schemeClr val="lt1"/>
                </a:solidFill>
              </a:ln>
              <a:effectLst/>
            </c:spPr>
            <c:extLst>
              <c:ext xmlns:c16="http://schemas.microsoft.com/office/drawing/2014/chart" uri="{C3380CC4-5D6E-409C-BE32-E72D297353CC}">
                <c16:uniqueId val="{0000001F-8E9B-40CB-91B4-D23270D58636}"/>
              </c:ext>
            </c:extLst>
          </c:dPt>
          <c:dPt>
            <c:idx val="16"/>
            <c:bubble3D val="0"/>
            <c:spPr>
              <a:solidFill>
                <a:srgbClr val="7030A0"/>
              </a:solidFill>
              <a:ln w="19050">
                <a:solidFill>
                  <a:schemeClr val="lt1"/>
                </a:solidFill>
              </a:ln>
              <a:effectLst/>
            </c:spPr>
            <c:extLst>
              <c:ext xmlns:c16="http://schemas.microsoft.com/office/drawing/2014/chart" uri="{C3380CC4-5D6E-409C-BE32-E72D297353CC}">
                <c16:uniqueId val="{00000021-8E9B-40CB-91B4-D23270D58636}"/>
              </c:ext>
            </c:extLst>
          </c:dPt>
          <c:dPt>
            <c:idx val="17"/>
            <c:bubble3D val="0"/>
            <c:spPr>
              <a:solidFill>
                <a:srgbClr val="7030A0"/>
              </a:solidFill>
              <a:ln w="19050">
                <a:solidFill>
                  <a:schemeClr val="lt1"/>
                </a:solidFill>
              </a:ln>
              <a:effectLst/>
            </c:spPr>
            <c:extLst>
              <c:ext xmlns:c16="http://schemas.microsoft.com/office/drawing/2014/chart" uri="{C3380CC4-5D6E-409C-BE32-E72D297353CC}">
                <c16:uniqueId val="{00000023-8E9B-40CB-91B4-D23270D58636}"/>
              </c:ext>
            </c:extLst>
          </c:dPt>
          <c:dPt>
            <c:idx val="18"/>
            <c:bubble3D val="0"/>
            <c:spPr>
              <a:solidFill>
                <a:srgbClr val="7030A0"/>
              </a:solidFill>
              <a:ln w="19050">
                <a:solidFill>
                  <a:schemeClr val="lt1"/>
                </a:solidFill>
              </a:ln>
              <a:effectLst/>
            </c:spPr>
            <c:extLst>
              <c:ext xmlns:c16="http://schemas.microsoft.com/office/drawing/2014/chart" uri="{C3380CC4-5D6E-409C-BE32-E72D297353CC}">
                <c16:uniqueId val="{00000025-8E9B-40CB-91B4-D23270D58636}"/>
              </c:ext>
            </c:extLst>
          </c:dPt>
          <c:dPt>
            <c:idx val="19"/>
            <c:bubble3D val="0"/>
            <c:spPr>
              <a:solidFill>
                <a:srgbClr val="7030A0"/>
              </a:solidFill>
              <a:ln w="19050">
                <a:solidFill>
                  <a:schemeClr val="lt1"/>
                </a:solidFill>
              </a:ln>
              <a:effectLst/>
            </c:spPr>
            <c:extLst>
              <c:ext xmlns:c16="http://schemas.microsoft.com/office/drawing/2014/chart" uri="{C3380CC4-5D6E-409C-BE32-E72D297353CC}">
                <c16:uniqueId val="{00000027-8E9B-40CB-91B4-D23270D58636}"/>
              </c:ext>
            </c:extLst>
          </c:dPt>
          <c:val>
            <c:numLit>
              <c:formatCode>General</c:formatCode>
              <c:ptCount val="20"/>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pt idx="19">
                <c:v>1</c:v>
              </c:pt>
            </c:numLit>
          </c:val>
          <c:extLst>
            <c:ext xmlns:c16="http://schemas.microsoft.com/office/drawing/2014/chart" uri="{C3380CC4-5D6E-409C-BE32-E72D297353CC}">
              <c16:uniqueId val="{00000028-8E9B-40CB-91B4-D23270D58636}"/>
            </c:ext>
          </c:extLst>
        </c:ser>
        <c:dLbls>
          <c:showLegendKey val="0"/>
          <c:showVal val="0"/>
          <c:showCatName val="0"/>
          <c:showSerName val="0"/>
          <c:showPercent val="0"/>
          <c:showBubbleSize val="0"/>
          <c:showLeaderLines val="0"/>
        </c:dLbls>
        <c:firstSliceAng val="0"/>
        <c:holeSize val="65"/>
      </c:doughnutChart>
      <c:doughnutChart>
        <c:varyColors val="1"/>
        <c:ser>
          <c:idx val="2"/>
          <c:order val="1"/>
          <c:spPr>
            <a:solidFill>
              <a:schemeClr val="bg1">
                <a:lumMod val="50000"/>
              </a:schemeClr>
            </a:solidFill>
            <a:ln>
              <a:solidFill>
                <a:schemeClr val="bg1"/>
              </a:solidFill>
            </a:ln>
          </c:spPr>
          <c:dPt>
            <c:idx val="1"/>
            <c:bubble3D val="0"/>
            <c:spPr>
              <a:solidFill>
                <a:schemeClr val="bg1">
                  <a:lumMod val="85000"/>
                </a:schemeClr>
              </a:solidFill>
              <a:ln>
                <a:solidFill>
                  <a:schemeClr val="bg1"/>
                </a:solidFill>
              </a:ln>
            </c:spPr>
            <c:extLst>
              <c:ext xmlns:c16="http://schemas.microsoft.com/office/drawing/2014/chart" uri="{C3380CC4-5D6E-409C-BE32-E72D297353CC}">
                <c16:uniqueId val="{0000002A-8E9B-40CB-91B4-D23270D58636}"/>
              </c:ext>
            </c:extLst>
          </c:dPt>
          <c:dLbls>
            <c:dLbl>
              <c:idx val="0"/>
              <c:layout>
                <c:manualLayout>
                  <c:x val="0.34192273507813636"/>
                  <c:y val="-0.48482465084315346"/>
                </c:manualLayout>
              </c:layout>
              <c:tx>
                <c:rich>
                  <a:bodyPr wrap="square" lIns="38100" tIns="19050" rIns="38100" bIns="19050" anchor="ctr">
                    <a:spAutoFit/>
                  </a:bodyPr>
                  <a:lstStyle/>
                  <a:p>
                    <a:pPr>
                      <a:defRPr/>
                    </a:pPr>
                    <a:fld id="{62A22CB7-8B24-4472-BD63-ED86CB048C55}" type="PERCENTAGE">
                      <a:rPr lang="en-US" baseline="0"/>
                      <a:pPr>
                        <a:defRPr/>
                      </a:pPr>
                      <a:t>[PERCENTAGE]</a:t>
                    </a:fld>
                    <a:endParaRPr lang="en-US"/>
                  </a:p>
                </c:rich>
              </c:tx>
              <c:spPr>
                <a:solidFill>
                  <a:sysClr val="window" lastClr="FFFFFF"/>
                </a:solidFill>
                <a:ln w="9525" cap="flat" cmpd="sng" algn="ctr">
                  <a:solidFill>
                    <a:srgbClr val="4472C4"/>
                  </a:solidFill>
                  <a:prstDash val="solid"/>
                  <a:round/>
                  <a:headEnd type="none" w="med" len="med"/>
                  <a:tailEnd type="none" w="med" len="med"/>
                  <a:extLst>
                    <a:ext uri="{C807C97D-BFC1-408E-A445-0C87EB9F89A2}">
                      <ask:lineSketchStyleProps xmlns:ask="http://schemas.microsoft.com/office/drawing/2018/sketchyshapes" sd="0">
                        <a:custGeom>
                          <a:avLst/>
                          <a:gdLst/>
                          <a:ahLst/>
                          <a:cxnLst/>
                          <a:rect l="0" t="0" r="0" b="0"/>
                          <a:pathLst/>
                        </a:custGeom>
                        <ask:type/>
                      </ask:lineSketchStyleProps>
                    </a:ext>
                  </a:extLst>
                </a:ln>
                <a:effectLst/>
              </c:spPr>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wedgeRectCallout">
                      <a:avLst>
                        <a:gd name="adj1" fmla="val -103033"/>
                        <a:gd name="adj2" fmla="val 180616"/>
                      </a:avLst>
                    </a:prstGeom>
                  </c15:spPr>
                  <c15:dlblFieldTable/>
                  <c15:showDataLabelsRange val="0"/>
                </c:ext>
                <c:ext xmlns:c16="http://schemas.microsoft.com/office/drawing/2014/chart" uri="{C3380CC4-5D6E-409C-BE32-E72D297353CC}">
                  <c16:uniqueId val="{0000002B-8E9B-40CB-91B4-D23270D58636}"/>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extLst>
          </c:dLbls>
          <c:val>
            <c:numRef>
              <c:f>Burndown_Reports_District!$AL$42:$AM$42</c:f>
              <c:numCache>
                <c:formatCode>0%</c:formatCode>
                <c:ptCount val="2"/>
                <c:pt idx="0">
                  <c:v>0.97643097643097643</c:v>
                </c:pt>
                <c:pt idx="1">
                  <c:v>2.3569023569023573E-2</c:v>
                </c:pt>
              </c:numCache>
            </c:numRef>
          </c:val>
          <c:extLst>
            <c:ext xmlns:c16="http://schemas.microsoft.com/office/drawing/2014/chart" uri="{C3380CC4-5D6E-409C-BE32-E72D297353CC}">
              <c16:uniqueId val="{0000002C-8E9B-40CB-91B4-D23270D58636}"/>
            </c:ext>
          </c:extLst>
        </c:ser>
        <c:ser>
          <c:idx val="1"/>
          <c:order val="2"/>
          <c:dPt>
            <c:idx val="0"/>
            <c:bubble3D val="0"/>
            <c:spPr>
              <a:noFill/>
            </c:spPr>
            <c:extLst>
              <c:ext xmlns:c16="http://schemas.microsoft.com/office/drawing/2014/chart" uri="{C3380CC4-5D6E-409C-BE32-E72D297353CC}">
                <c16:uniqueId val="{0000002E-8E9B-40CB-91B4-D23270D58636}"/>
              </c:ext>
            </c:extLst>
          </c:dPt>
          <c:dPt>
            <c:idx val="1"/>
            <c:bubble3D val="0"/>
            <c:spPr>
              <a:solidFill>
                <a:schemeClr val="bg1">
                  <a:alpha val="78000"/>
                </a:schemeClr>
              </a:solidFill>
            </c:spPr>
            <c:extLst>
              <c:ext xmlns:c16="http://schemas.microsoft.com/office/drawing/2014/chart" uri="{C3380CC4-5D6E-409C-BE32-E72D297353CC}">
                <c16:uniqueId val="{00000030-8E9B-40CB-91B4-D23270D58636}"/>
              </c:ext>
            </c:extLst>
          </c:dPt>
          <c:dLbls>
            <c:dLbl>
              <c:idx val="0"/>
              <c:layout>
                <c:manualLayout>
                  <c:x val="0.29688532794877759"/>
                  <c:y val="-0.67662637246665491"/>
                </c:manualLayout>
              </c:layout>
              <c:tx>
                <c:rich>
                  <a:bodyPr wrap="square" lIns="38100" tIns="19050" rIns="38100" bIns="19050" anchor="ctr">
                    <a:spAutoFit/>
                  </a:bodyPr>
                  <a:lstStyle/>
                  <a:p>
                    <a:pPr>
                      <a:defRPr/>
                    </a:pPr>
                    <a:fld id="{C5272E52-82D9-4D38-976D-A5CD4E408637}" type="PERCENTAGE">
                      <a:rPr lang="en-US" baseline="0"/>
                      <a:pPr>
                        <a:defRPr/>
                      </a:pPr>
                      <a:t>[PERCENTAGE]</a:t>
                    </a:fld>
                    <a:endParaRPr lang="en-US"/>
                  </a:p>
                </c:rich>
              </c:tx>
              <c:spPr>
                <a:solidFill>
                  <a:sysClr val="window" lastClr="FFFFFF"/>
                </a:solidFill>
                <a:ln w="9525" cap="flat" cmpd="sng" algn="ctr">
                  <a:solidFill>
                    <a:srgbClr val="92D050"/>
                  </a:solidFill>
                  <a:prstDash val="solid"/>
                  <a:round/>
                  <a:headEnd type="none" w="med" len="med"/>
                  <a:tailEnd type="none" w="med" len="med"/>
                  <a:extLst>
                    <a:ext uri="{C807C97D-BFC1-408E-A445-0C87EB9F89A2}">
                      <ask:lineSketchStyleProps xmlns:ask="http://schemas.microsoft.com/office/drawing/2018/sketchyshapes" sd="0">
                        <a:custGeom>
                          <a:avLst/>
                          <a:gdLst/>
                          <a:ahLst/>
                          <a:cxnLst/>
                          <a:rect l="0" t="0" r="0" b="0"/>
                          <a:pathLst/>
                        </a:custGeom>
                        <ask:type/>
                      </ask:lineSketchStyleProps>
                    </a:ext>
                  </a:extLst>
                </a:ln>
                <a:effectLst/>
              </c:spPr>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wedgeRectCallout">
                      <a:avLst>
                        <a:gd name="adj1" fmla="val -49737"/>
                        <a:gd name="adj2" fmla="val 127555"/>
                      </a:avLst>
                    </a:prstGeom>
                  </c15:spPr>
                  <c15:dlblFieldTable/>
                  <c15:showDataLabelsRange val="0"/>
                </c:ext>
                <c:ext xmlns:c16="http://schemas.microsoft.com/office/drawing/2014/chart" uri="{C3380CC4-5D6E-409C-BE32-E72D297353CC}">
                  <c16:uniqueId val="{0000002E-8E9B-40CB-91B4-D23270D58636}"/>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extLst>
          </c:dLbls>
          <c:val>
            <c:numRef>
              <c:f>Burndown_Reports_District!$AN$42:$AO$42</c:f>
              <c:numCache>
                <c:formatCode>0%</c:formatCode>
                <c:ptCount val="2"/>
                <c:pt idx="0">
                  <c:v>1</c:v>
                </c:pt>
                <c:pt idx="1">
                  <c:v>0</c:v>
                </c:pt>
              </c:numCache>
            </c:numRef>
          </c:val>
          <c:extLst>
            <c:ext xmlns:c16="http://schemas.microsoft.com/office/drawing/2014/chart" uri="{C3380CC4-5D6E-409C-BE32-E72D297353CC}">
              <c16:uniqueId val="{00000031-8E9B-40CB-91B4-D23270D58636}"/>
            </c:ext>
          </c:extLst>
        </c:ser>
        <c:dLbls>
          <c:showLegendKey val="0"/>
          <c:showVal val="0"/>
          <c:showCatName val="0"/>
          <c:showSerName val="0"/>
          <c:showPercent val="0"/>
          <c:showBubbleSize val="0"/>
          <c:showLeaderLines val="1"/>
        </c:dLbls>
        <c:firstSliceAng val="0"/>
        <c:holeSize val="65"/>
      </c:doughnut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doughnutChart>
        <c:varyColors val="1"/>
        <c:ser>
          <c:idx val="0"/>
          <c:order val="0"/>
          <c:tx>
            <c:v>Complete</c:v>
          </c:tx>
          <c:spPr>
            <a:solidFill>
              <a:srgbClr val="7030A0"/>
            </a:solidFill>
          </c:spPr>
          <c:dPt>
            <c:idx val="0"/>
            <c:bubble3D val="0"/>
            <c:spPr>
              <a:solidFill>
                <a:srgbClr val="7030A0"/>
              </a:solidFill>
              <a:ln w="19050">
                <a:solidFill>
                  <a:schemeClr val="lt1"/>
                </a:solidFill>
              </a:ln>
              <a:effectLst/>
            </c:spPr>
            <c:extLst>
              <c:ext xmlns:c16="http://schemas.microsoft.com/office/drawing/2014/chart" uri="{C3380CC4-5D6E-409C-BE32-E72D297353CC}">
                <c16:uniqueId val="{00000001-1E8B-4A2E-8F8F-2E05866AF633}"/>
              </c:ext>
            </c:extLst>
          </c:dPt>
          <c:dPt>
            <c:idx val="1"/>
            <c:bubble3D val="0"/>
            <c:spPr>
              <a:solidFill>
                <a:srgbClr val="7030A0"/>
              </a:solidFill>
              <a:ln w="19050">
                <a:solidFill>
                  <a:schemeClr val="lt1"/>
                </a:solidFill>
              </a:ln>
              <a:effectLst/>
            </c:spPr>
            <c:extLst>
              <c:ext xmlns:c16="http://schemas.microsoft.com/office/drawing/2014/chart" uri="{C3380CC4-5D6E-409C-BE32-E72D297353CC}">
                <c16:uniqueId val="{00000003-1E8B-4A2E-8F8F-2E05866AF633}"/>
              </c:ext>
            </c:extLst>
          </c:dPt>
          <c:dPt>
            <c:idx val="2"/>
            <c:bubble3D val="0"/>
            <c:spPr>
              <a:solidFill>
                <a:srgbClr val="7030A0"/>
              </a:solidFill>
              <a:ln w="19050">
                <a:solidFill>
                  <a:schemeClr val="lt1"/>
                </a:solidFill>
              </a:ln>
              <a:effectLst/>
            </c:spPr>
            <c:extLst>
              <c:ext xmlns:c16="http://schemas.microsoft.com/office/drawing/2014/chart" uri="{C3380CC4-5D6E-409C-BE32-E72D297353CC}">
                <c16:uniqueId val="{00000005-1E8B-4A2E-8F8F-2E05866AF633}"/>
              </c:ext>
            </c:extLst>
          </c:dPt>
          <c:dPt>
            <c:idx val="3"/>
            <c:bubble3D val="0"/>
            <c:spPr>
              <a:solidFill>
                <a:srgbClr val="7030A0"/>
              </a:solidFill>
              <a:ln w="19050">
                <a:solidFill>
                  <a:schemeClr val="lt1"/>
                </a:solidFill>
              </a:ln>
              <a:effectLst/>
            </c:spPr>
            <c:extLst>
              <c:ext xmlns:c16="http://schemas.microsoft.com/office/drawing/2014/chart" uri="{C3380CC4-5D6E-409C-BE32-E72D297353CC}">
                <c16:uniqueId val="{00000007-1E8B-4A2E-8F8F-2E05866AF633}"/>
              </c:ext>
            </c:extLst>
          </c:dPt>
          <c:dPt>
            <c:idx val="4"/>
            <c:bubble3D val="0"/>
            <c:spPr>
              <a:solidFill>
                <a:srgbClr val="7030A0"/>
              </a:solidFill>
              <a:ln w="19050">
                <a:solidFill>
                  <a:schemeClr val="lt1"/>
                </a:solidFill>
              </a:ln>
              <a:effectLst/>
            </c:spPr>
            <c:extLst>
              <c:ext xmlns:c16="http://schemas.microsoft.com/office/drawing/2014/chart" uri="{C3380CC4-5D6E-409C-BE32-E72D297353CC}">
                <c16:uniqueId val="{00000009-1E8B-4A2E-8F8F-2E05866AF633}"/>
              </c:ext>
            </c:extLst>
          </c:dPt>
          <c:dPt>
            <c:idx val="5"/>
            <c:bubble3D val="0"/>
            <c:spPr>
              <a:solidFill>
                <a:srgbClr val="7030A0"/>
              </a:solidFill>
              <a:ln w="19050">
                <a:solidFill>
                  <a:schemeClr val="lt1"/>
                </a:solidFill>
              </a:ln>
              <a:effectLst/>
            </c:spPr>
            <c:extLst>
              <c:ext xmlns:c16="http://schemas.microsoft.com/office/drawing/2014/chart" uri="{C3380CC4-5D6E-409C-BE32-E72D297353CC}">
                <c16:uniqueId val="{0000000B-1E8B-4A2E-8F8F-2E05866AF633}"/>
              </c:ext>
            </c:extLst>
          </c:dPt>
          <c:dPt>
            <c:idx val="6"/>
            <c:bubble3D val="0"/>
            <c:spPr>
              <a:solidFill>
                <a:srgbClr val="7030A0"/>
              </a:solidFill>
              <a:ln w="19050">
                <a:solidFill>
                  <a:schemeClr val="lt1"/>
                </a:solidFill>
              </a:ln>
              <a:effectLst/>
            </c:spPr>
            <c:extLst>
              <c:ext xmlns:c16="http://schemas.microsoft.com/office/drawing/2014/chart" uri="{C3380CC4-5D6E-409C-BE32-E72D297353CC}">
                <c16:uniqueId val="{0000000D-1E8B-4A2E-8F8F-2E05866AF633}"/>
              </c:ext>
            </c:extLst>
          </c:dPt>
          <c:dPt>
            <c:idx val="7"/>
            <c:bubble3D val="0"/>
            <c:spPr>
              <a:solidFill>
                <a:srgbClr val="7030A0"/>
              </a:solidFill>
              <a:ln w="19050">
                <a:solidFill>
                  <a:schemeClr val="lt1"/>
                </a:solidFill>
              </a:ln>
              <a:effectLst/>
            </c:spPr>
            <c:extLst>
              <c:ext xmlns:c16="http://schemas.microsoft.com/office/drawing/2014/chart" uri="{C3380CC4-5D6E-409C-BE32-E72D297353CC}">
                <c16:uniqueId val="{0000000F-1E8B-4A2E-8F8F-2E05866AF633}"/>
              </c:ext>
            </c:extLst>
          </c:dPt>
          <c:dPt>
            <c:idx val="8"/>
            <c:bubble3D val="0"/>
            <c:spPr>
              <a:solidFill>
                <a:srgbClr val="7030A0"/>
              </a:solidFill>
              <a:ln w="19050">
                <a:solidFill>
                  <a:schemeClr val="lt1"/>
                </a:solidFill>
              </a:ln>
              <a:effectLst/>
            </c:spPr>
            <c:extLst>
              <c:ext xmlns:c16="http://schemas.microsoft.com/office/drawing/2014/chart" uri="{C3380CC4-5D6E-409C-BE32-E72D297353CC}">
                <c16:uniqueId val="{00000011-1E8B-4A2E-8F8F-2E05866AF633}"/>
              </c:ext>
            </c:extLst>
          </c:dPt>
          <c:dPt>
            <c:idx val="9"/>
            <c:bubble3D val="0"/>
            <c:spPr>
              <a:solidFill>
                <a:srgbClr val="7030A0"/>
              </a:solidFill>
              <a:ln w="19050">
                <a:solidFill>
                  <a:schemeClr val="lt1"/>
                </a:solidFill>
              </a:ln>
              <a:effectLst/>
            </c:spPr>
            <c:extLst>
              <c:ext xmlns:c16="http://schemas.microsoft.com/office/drawing/2014/chart" uri="{C3380CC4-5D6E-409C-BE32-E72D297353CC}">
                <c16:uniqueId val="{00000013-1E8B-4A2E-8F8F-2E05866AF633}"/>
              </c:ext>
            </c:extLst>
          </c:dPt>
          <c:dPt>
            <c:idx val="10"/>
            <c:bubble3D val="0"/>
            <c:spPr>
              <a:solidFill>
                <a:srgbClr val="7030A0"/>
              </a:solidFill>
              <a:ln w="19050">
                <a:solidFill>
                  <a:schemeClr val="lt1"/>
                </a:solidFill>
              </a:ln>
              <a:effectLst/>
            </c:spPr>
            <c:extLst>
              <c:ext xmlns:c16="http://schemas.microsoft.com/office/drawing/2014/chart" uri="{C3380CC4-5D6E-409C-BE32-E72D297353CC}">
                <c16:uniqueId val="{00000015-1E8B-4A2E-8F8F-2E05866AF633}"/>
              </c:ext>
            </c:extLst>
          </c:dPt>
          <c:dPt>
            <c:idx val="11"/>
            <c:bubble3D val="0"/>
            <c:spPr>
              <a:solidFill>
                <a:srgbClr val="7030A0"/>
              </a:solidFill>
              <a:ln w="19050">
                <a:solidFill>
                  <a:schemeClr val="lt1"/>
                </a:solidFill>
              </a:ln>
              <a:effectLst/>
            </c:spPr>
            <c:extLst>
              <c:ext xmlns:c16="http://schemas.microsoft.com/office/drawing/2014/chart" uri="{C3380CC4-5D6E-409C-BE32-E72D297353CC}">
                <c16:uniqueId val="{00000017-1E8B-4A2E-8F8F-2E05866AF633}"/>
              </c:ext>
            </c:extLst>
          </c:dPt>
          <c:dPt>
            <c:idx val="12"/>
            <c:bubble3D val="0"/>
            <c:spPr>
              <a:solidFill>
                <a:srgbClr val="7030A0"/>
              </a:solidFill>
              <a:ln w="19050">
                <a:solidFill>
                  <a:schemeClr val="lt1"/>
                </a:solidFill>
              </a:ln>
              <a:effectLst/>
            </c:spPr>
            <c:extLst>
              <c:ext xmlns:c16="http://schemas.microsoft.com/office/drawing/2014/chart" uri="{C3380CC4-5D6E-409C-BE32-E72D297353CC}">
                <c16:uniqueId val="{00000019-1E8B-4A2E-8F8F-2E05866AF633}"/>
              </c:ext>
            </c:extLst>
          </c:dPt>
          <c:dPt>
            <c:idx val="13"/>
            <c:bubble3D val="0"/>
            <c:spPr>
              <a:solidFill>
                <a:srgbClr val="7030A0"/>
              </a:solidFill>
              <a:ln w="19050">
                <a:solidFill>
                  <a:schemeClr val="lt1"/>
                </a:solidFill>
              </a:ln>
              <a:effectLst/>
            </c:spPr>
            <c:extLst>
              <c:ext xmlns:c16="http://schemas.microsoft.com/office/drawing/2014/chart" uri="{C3380CC4-5D6E-409C-BE32-E72D297353CC}">
                <c16:uniqueId val="{0000001B-1E8B-4A2E-8F8F-2E05866AF633}"/>
              </c:ext>
            </c:extLst>
          </c:dPt>
          <c:dPt>
            <c:idx val="14"/>
            <c:bubble3D val="0"/>
            <c:spPr>
              <a:solidFill>
                <a:srgbClr val="7030A0"/>
              </a:solidFill>
              <a:ln w="19050">
                <a:solidFill>
                  <a:schemeClr val="lt1"/>
                </a:solidFill>
              </a:ln>
              <a:effectLst/>
            </c:spPr>
            <c:extLst>
              <c:ext xmlns:c16="http://schemas.microsoft.com/office/drawing/2014/chart" uri="{C3380CC4-5D6E-409C-BE32-E72D297353CC}">
                <c16:uniqueId val="{0000001D-1E8B-4A2E-8F8F-2E05866AF633}"/>
              </c:ext>
            </c:extLst>
          </c:dPt>
          <c:dPt>
            <c:idx val="15"/>
            <c:bubble3D val="0"/>
            <c:spPr>
              <a:solidFill>
                <a:srgbClr val="7030A0"/>
              </a:solidFill>
              <a:ln w="19050">
                <a:solidFill>
                  <a:schemeClr val="lt1"/>
                </a:solidFill>
              </a:ln>
              <a:effectLst/>
            </c:spPr>
            <c:extLst>
              <c:ext xmlns:c16="http://schemas.microsoft.com/office/drawing/2014/chart" uri="{C3380CC4-5D6E-409C-BE32-E72D297353CC}">
                <c16:uniqueId val="{0000001F-1E8B-4A2E-8F8F-2E05866AF633}"/>
              </c:ext>
            </c:extLst>
          </c:dPt>
          <c:dPt>
            <c:idx val="16"/>
            <c:bubble3D val="0"/>
            <c:spPr>
              <a:solidFill>
                <a:srgbClr val="7030A0"/>
              </a:solidFill>
              <a:ln w="19050">
                <a:solidFill>
                  <a:schemeClr val="lt1"/>
                </a:solidFill>
              </a:ln>
              <a:effectLst/>
            </c:spPr>
            <c:extLst>
              <c:ext xmlns:c16="http://schemas.microsoft.com/office/drawing/2014/chart" uri="{C3380CC4-5D6E-409C-BE32-E72D297353CC}">
                <c16:uniqueId val="{00000021-1E8B-4A2E-8F8F-2E05866AF633}"/>
              </c:ext>
            </c:extLst>
          </c:dPt>
          <c:dPt>
            <c:idx val="17"/>
            <c:bubble3D val="0"/>
            <c:spPr>
              <a:solidFill>
                <a:srgbClr val="7030A0"/>
              </a:solidFill>
              <a:ln w="19050">
                <a:solidFill>
                  <a:schemeClr val="lt1"/>
                </a:solidFill>
              </a:ln>
              <a:effectLst/>
            </c:spPr>
            <c:extLst>
              <c:ext xmlns:c16="http://schemas.microsoft.com/office/drawing/2014/chart" uri="{C3380CC4-5D6E-409C-BE32-E72D297353CC}">
                <c16:uniqueId val="{00000023-1E8B-4A2E-8F8F-2E05866AF633}"/>
              </c:ext>
            </c:extLst>
          </c:dPt>
          <c:dPt>
            <c:idx val="18"/>
            <c:bubble3D val="0"/>
            <c:spPr>
              <a:solidFill>
                <a:srgbClr val="7030A0"/>
              </a:solidFill>
              <a:ln w="19050">
                <a:solidFill>
                  <a:schemeClr val="lt1"/>
                </a:solidFill>
              </a:ln>
              <a:effectLst/>
            </c:spPr>
            <c:extLst>
              <c:ext xmlns:c16="http://schemas.microsoft.com/office/drawing/2014/chart" uri="{C3380CC4-5D6E-409C-BE32-E72D297353CC}">
                <c16:uniqueId val="{00000025-1E8B-4A2E-8F8F-2E05866AF633}"/>
              </c:ext>
            </c:extLst>
          </c:dPt>
          <c:dPt>
            <c:idx val="19"/>
            <c:bubble3D val="0"/>
            <c:spPr>
              <a:solidFill>
                <a:srgbClr val="7030A0"/>
              </a:solidFill>
              <a:ln w="19050">
                <a:solidFill>
                  <a:schemeClr val="lt1"/>
                </a:solidFill>
              </a:ln>
              <a:effectLst/>
            </c:spPr>
            <c:extLst>
              <c:ext xmlns:c16="http://schemas.microsoft.com/office/drawing/2014/chart" uri="{C3380CC4-5D6E-409C-BE32-E72D297353CC}">
                <c16:uniqueId val="{00000027-1E8B-4A2E-8F8F-2E05866AF633}"/>
              </c:ext>
            </c:extLst>
          </c:dPt>
          <c:val>
            <c:numLit>
              <c:formatCode>General</c:formatCode>
              <c:ptCount val="20"/>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pt idx="19">
                <c:v>1</c:v>
              </c:pt>
            </c:numLit>
          </c:val>
          <c:extLst>
            <c:ext xmlns:c16="http://schemas.microsoft.com/office/drawing/2014/chart" uri="{C3380CC4-5D6E-409C-BE32-E72D297353CC}">
              <c16:uniqueId val="{00000028-1E8B-4A2E-8F8F-2E05866AF633}"/>
            </c:ext>
          </c:extLst>
        </c:ser>
        <c:dLbls>
          <c:showLegendKey val="0"/>
          <c:showVal val="0"/>
          <c:showCatName val="0"/>
          <c:showSerName val="0"/>
          <c:showPercent val="0"/>
          <c:showBubbleSize val="0"/>
          <c:showLeaderLines val="0"/>
        </c:dLbls>
        <c:firstSliceAng val="0"/>
        <c:holeSize val="65"/>
      </c:doughnutChart>
      <c:doughnutChart>
        <c:varyColors val="1"/>
        <c:ser>
          <c:idx val="2"/>
          <c:order val="1"/>
          <c:spPr>
            <a:ln>
              <a:solidFill>
                <a:schemeClr val="bg1"/>
              </a:solidFill>
            </a:ln>
          </c:spPr>
          <c:dPt>
            <c:idx val="0"/>
            <c:bubble3D val="0"/>
            <c:spPr>
              <a:solidFill>
                <a:schemeClr val="bg1">
                  <a:lumMod val="50000"/>
                </a:schemeClr>
              </a:solidFill>
              <a:ln>
                <a:solidFill>
                  <a:schemeClr val="bg1"/>
                </a:solidFill>
              </a:ln>
            </c:spPr>
            <c:extLst>
              <c:ext xmlns:c16="http://schemas.microsoft.com/office/drawing/2014/chart" uri="{C3380CC4-5D6E-409C-BE32-E72D297353CC}">
                <c16:uniqueId val="{0000002A-1E8B-4A2E-8F8F-2E05866AF633}"/>
              </c:ext>
            </c:extLst>
          </c:dPt>
          <c:dPt>
            <c:idx val="1"/>
            <c:bubble3D val="0"/>
            <c:spPr>
              <a:solidFill>
                <a:schemeClr val="bg1">
                  <a:lumMod val="85000"/>
                </a:schemeClr>
              </a:solidFill>
              <a:ln>
                <a:solidFill>
                  <a:schemeClr val="bg1"/>
                </a:solidFill>
              </a:ln>
            </c:spPr>
            <c:extLst>
              <c:ext xmlns:c16="http://schemas.microsoft.com/office/drawing/2014/chart" uri="{C3380CC4-5D6E-409C-BE32-E72D297353CC}">
                <c16:uniqueId val="{0000002C-1E8B-4A2E-8F8F-2E05866AF633}"/>
              </c:ext>
            </c:extLst>
          </c:dPt>
          <c:dLbls>
            <c:dLbl>
              <c:idx val="0"/>
              <c:layout>
                <c:manualLayout>
                  <c:x val="0.30780030322738994"/>
                  <c:y val="-0.48875091025951511"/>
                </c:manualLayout>
              </c:layout>
              <c:tx>
                <c:rich>
                  <a:bodyPr wrap="square" lIns="38100" tIns="19050" rIns="38100" bIns="19050" anchor="ctr">
                    <a:spAutoFit/>
                  </a:bodyPr>
                  <a:lstStyle/>
                  <a:p>
                    <a:pPr>
                      <a:defRPr/>
                    </a:pPr>
                    <a:r>
                      <a:rPr lang="en-US" baseline="0"/>
                      <a:t> </a:t>
                    </a:r>
                    <a:fld id="{49A44803-1A1D-4BDB-AB29-60AD561F9818}" type="PERCENTAGE">
                      <a:rPr lang="en-US" baseline="0"/>
                      <a:pPr>
                        <a:defRPr/>
                      </a:pPr>
                      <a:t>[PERCENTAGE]</a:t>
                    </a:fld>
                    <a:endParaRPr lang="en-US" baseline="0"/>
                  </a:p>
                </c:rich>
              </c:tx>
              <c:spPr>
                <a:solidFill>
                  <a:sysClr val="window" lastClr="FFFFFF"/>
                </a:solidFill>
                <a:ln w="9525" cap="flat" cmpd="sng" algn="ctr">
                  <a:solidFill>
                    <a:srgbClr val="4472C4"/>
                  </a:solidFill>
                  <a:prstDash val="solid"/>
                  <a:round/>
                  <a:headEnd type="none" w="med" len="med"/>
                  <a:tailEnd type="none" w="med" len="med"/>
                  <a:extLst>
                    <a:ext uri="{C807C97D-BFC1-408E-A445-0C87EB9F89A2}">
                      <ask:lineSketchStyleProps xmlns:ask="http://schemas.microsoft.com/office/drawing/2018/sketchyshapes" sd="0">
                        <a:custGeom>
                          <a:avLst/>
                          <a:gdLst/>
                          <a:ahLst/>
                          <a:cxnLst/>
                          <a:rect l="0" t="0" r="0" b="0"/>
                          <a:pathLst/>
                        </a:custGeom>
                        <ask:type/>
                      </ask:lineSketchStyleProps>
                    </a:ext>
                  </a:extLst>
                </a:ln>
                <a:effectLst/>
              </c:spPr>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wedgeRectCallout">
                      <a:avLst>
                        <a:gd name="adj1" fmla="val -80061"/>
                        <a:gd name="adj2" fmla="val 213483"/>
                      </a:avLst>
                    </a:prstGeom>
                  </c15:spPr>
                  <c15:dlblFieldTable/>
                  <c15:showDataLabelsRange val="0"/>
                </c:ext>
                <c:ext xmlns:c16="http://schemas.microsoft.com/office/drawing/2014/chart" uri="{C3380CC4-5D6E-409C-BE32-E72D297353CC}">
                  <c16:uniqueId val="{0000002A-1E8B-4A2E-8F8F-2E05866AF633}"/>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extLst>
          </c:dLbls>
          <c:val>
            <c:numRef>
              <c:f>Burndown_Reports_District!$AL$68:$AM$68</c:f>
              <c:numCache>
                <c:formatCode>0%</c:formatCode>
                <c:ptCount val="2"/>
                <c:pt idx="0">
                  <c:v>0.93766185719570838</c:v>
                </c:pt>
                <c:pt idx="1">
                  <c:v>6.2338142804291619E-2</c:v>
                </c:pt>
              </c:numCache>
            </c:numRef>
          </c:val>
          <c:extLst>
            <c:ext xmlns:c16="http://schemas.microsoft.com/office/drawing/2014/chart" uri="{C3380CC4-5D6E-409C-BE32-E72D297353CC}">
              <c16:uniqueId val="{0000002D-1E8B-4A2E-8F8F-2E05866AF633}"/>
            </c:ext>
          </c:extLst>
        </c:ser>
        <c:ser>
          <c:idx val="1"/>
          <c:order val="2"/>
          <c:dPt>
            <c:idx val="0"/>
            <c:bubble3D val="0"/>
            <c:spPr>
              <a:noFill/>
            </c:spPr>
            <c:extLst>
              <c:ext xmlns:c16="http://schemas.microsoft.com/office/drawing/2014/chart" uri="{C3380CC4-5D6E-409C-BE32-E72D297353CC}">
                <c16:uniqueId val="{0000002F-1E8B-4A2E-8F8F-2E05866AF633}"/>
              </c:ext>
            </c:extLst>
          </c:dPt>
          <c:dPt>
            <c:idx val="1"/>
            <c:bubble3D val="0"/>
            <c:spPr>
              <a:solidFill>
                <a:schemeClr val="bg1">
                  <a:alpha val="78000"/>
                </a:schemeClr>
              </a:solidFill>
            </c:spPr>
            <c:extLst>
              <c:ext xmlns:c16="http://schemas.microsoft.com/office/drawing/2014/chart" uri="{C3380CC4-5D6E-409C-BE32-E72D297353CC}">
                <c16:uniqueId val="{00000031-1E8B-4A2E-8F8F-2E05866AF633}"/>
              </c:ext>
            </c:extLst>
          </c:dPt>
          <c:dLbls>
            <c:dLbl>
              <c:idx val="0"/>
              <c:layout>
                <c:manualLayout>
                  <c:x val="0.3253659125816154"/>
                  <c:y val="-0.66048220919251077"/>
                </c:manualLayout>
              </c:layout>
              <c:tx>
                <c:rich>
                  <a:bodyPr wrap="square" lIns="38100" tIns="19050" rIns="38100" bIns="19050" anchor="ctr">
                    <a:spAutoFit/>
                  </a:bodyPr>
                  <a:lstStyle/>
                  <a:p>
                    <a:pPr>
                      <a:defRPr/>
                    </a:pPr>
                    <a:r>
                      <a:rPr lang="en-US" baseline="0"/>
                      <a:t> </a:t>
                    </a:r>
                    <a:fld id="{F7C826A7-180A-44F9-8FF0-58F6682B0333}" type="PERCENTAGE">
                      <a:rPr lang="en-US" baseline="0"/>
                      <a:pPr>
                        <a:defRPr/>
                      </a:pPr>
                      <a:t>[PERCENTAGE]</a:t>
                    </a:fld>
                    <a:endParaRPr lang="en-US" baseline="0"/>
                  </a:p>
                </c:rich>
              </c:tx>
              <c:spPr>
                <a:solidFill>
                  <a:sysClr val="window" lastClr="FFFFFF"/>
                </a:solidFill>
                <a:ln w="9525" cap="flat" cmpd="sng" algn="ctr">
                  <a:solidFill>
                    <a:srgbClr val="92D050"/>
                  </a:solidFill>
                  <a:prstDash val="solid"/>
                  <a:round/>
                  <a:headEnd type="none" w="med" len="med"/>
                  <a:tailEnd type="none" w="med" len="med"/>
                  <a:extLst>
                    <a:ext uri="{C807C97D-BFC1-408E-A445-0C87EB9F89A2}">
                      <ask:lineSketchStyleProps xmlns:ask="http://schemas.microsoft.com/office/drawing/2018/sketchyshapes" sd="0">
                        <a:custGeom>
                          <a:avLst/>
                          <a:gdLst/>
                          <a:ahLst/>
                          <a:cxnLst/>
                          <a:rect l="0" t="0" r="0" b="0"/>
                          <a:pathLst/>
                        </a:custGeom>
                        <ask:type/>
                      </ask:lineSketchStyleProps>
                    </a:ext>
                  </a:extLst>
                </a:ln>
                <a:effectLst/>
              </c:spPr>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wedgeRectCallout">
                      <a:avLst>
                        <a:gd name="adj1" fmla="val -35592"/>
                        <a:gd name="adj2" fmla="val 186075"/>
                      </a:avLst>
                    </a:prstGeom>
                  </c15:spPr>
                  <c15:dlblFieldTable/>
                  <c15:showDataLabelsRange val="0"/>
                </c:ext>
                <c:ext xmlns:c16="http://schemas.microsoft.com/office/drawing/2014/chart" uri="{C3380CC4-5D6E-409C-BE32-E72D297353CC}">
                  <c16:uniqueId val="{0000002F-1E8B-4A2E-8F8F-2E05866AF633}"/>
                </c:ext>
              </c:extLst>
            </c:dLbl>
            <c:spPr>
              <a:solidFill>
                <a:sysClr val="window" lastClr="FFFFFF"/>
              </a:solidFill>
              <a:ln>
                <a:solidFill>
                  <a:sysClr val="windowText" lastClr="000000">
                    <a:lumMod val="65000"/>
                    <a:lumOff val="35000"/>
                  </a:sysClr>
                </a:solidFill>
              </a:ln>
              <a:effectLst/>
            </c:spPr>
            <c:showLegendKey val="0"/>
            <c:showVal val="0"/>
            <c:showCatName val="0"/>
            <c:showSerName val="0"/>
            <c:showPercent val="0"/>
            <c:showBubbleSize val="0"/>
            <c:extLst>
              <c:ext xmlns:c15="http://schemas.microsoft.com/office/drawing/2012/chart" uri="{CE6537A1-D6FC-4f65-9D91-7224C49458BB}">
                <c15:spPr xmlns:c15="http://schemas.microsoft.com/office/drawing/2012/chart">
                  <a:prstGeom prst="wedgeRectCallout">
                    <a:avLst/>
                  </a:prstGeom>
                </c15:spPr>
              </c:ext>
            </c:extLst>
          </c:dLbls>
          <c:val>
            <c:numRef>
              <c:f>Burndown_Reports_District!$AN$68:$AO$68</c:f>
              <c:numCache>
                <c:formatCode>0%</c:formatCode>
                <c:ptCount val="2"/>
                <c:pt idx="0">
                  <c:v>0.99213836477987416</c:v>
                </c:pt>
                <c:pt idx="1">
                  <c:v>7.8616352201258399E-3</c:v>
                </c:pt>
              </c:numCache>
            </c:numRef>
          </c:val>
          <c:extLst>
            <c:ext xmlns:c16="http://schemas.microsoft.com/office/drawing/2014/chart" uri="{C3380CC4-5D6E-409C-BE32-E72D297353CC}">
              <c16:uniqueId val="{00000032-1E8B-4A2E-8F8F-2E05866AF633}"/>
            </c:ext>
          </c:extLst>
        </c:ser>
        <c:dLbls>
          <c:showLegendKey val="0"/>
          <c:showVal val="0"/>
          <c:showCatName val="0"/>
          <c:showSerName val="0"/>
          <c:showPercent val="0"/>
          <c:showBubbleSize val="0"/>
          <c:showLeaderLines val="1"/>
        </c:dLbls>
        <c:firstSliceAng val="0"/>
        <c:holeSize val="65"/>
      </c:doughnut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dk1"/>
                </a:solidFill>
                <a:latin typeface="Arial" panose="020B0604020202020204" pitchFamily="34" charset="0"/>
                <a:ea typeface="+mn-ea"/>
                <a:cs typeface="Arial" panose="020B0604020202020204" pitchFamily="34" charset="0"/>
              </a:defRPr>
            </a:pPr>
            <a:r>
              <a:rPr lang="en-US" sz="1600" b="1">
                <a:latin typeface="Arial" panose="020B0604020202020204" pitchFamily="34" charset="0"/>
                <a:cs typeface="Arial" panose="020B0604020202020204" pitchFamily="34" charset="0"/>
              </a:rPr>
              <a:t>Reports - Phase 1 Burndown Chart(Deloitte Owned) </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dk1"/>
              </a:solidFill>
              <a:latin typeface="Arial" panose="020B0604020202020204" pitchFamily="34" charset="0"/>
              <a:ea typeface="+mn-ea"/>
              <a:cs typeface="Arial" panose="020B0604020202020204" pitchFamily="34" charset="0"/>
            </a:defRPr>
          </a:pPr>
          <a:endParaRPr lang="en-US"/>
        </a:p>
      </c:txPr>
    </c:title>
    <c:autoTitleDeleted val="0"/>
    <c:plotArea>
      <c:layout>
        <c:manualLayout>
          <c:layoutTarget val="inner"/>
          <c:xMode val="edge"/>
          <c:yMode val="edge"/>
          <c:x val="8.328612197577609E-2"/>
          <c:y val="8.9462758051855412E-2"/>
          <c:w val="0.83643275361631519"/>
          <c:h val="0.59267470310418158"/>
        </c:manualLayout>
      </c:layout>
      <c:lineChart>
        <c:grouping val="standard"/>
        <c:varyColors val="0"/>
        <c:ser>
          <c:idx val="0"/>
          <c:order val="0"/>
          <c:tx>
            <c:v>Planned Remaining</c:v>
          </c:tx>
          <c:spPr>
            <a:ln w="31750" cap="rnd">
              <a:solidFill>
                <a:schemeClr val="accent1"/>
              </a:solidFill>
              <a:round/>
            </a:ln>
            <a:effectLst/>
          </c:spPr>
          <c:marker>
            <c:symbol val="none"/>
          </c:marker>
          <c:cat>
            <c:strRef>
              <c:f>Burndown_Reports_Deloitte!$AA$17:$AA$30</c:f>
              <c:strCache>
                <c:ptCount val="14"/>
                <c:pt idx="0">
                  <c:v>April 2021</c:v>
                </c:pt>
                <c:pt idx="1">
                  <c:v>May 2021</c:v>
                </c:pt>
                <c:pt idx="2">
                  <c:v>June 2021</c:v>
                </c:pt>
                <c:pt idx="3">
                  <c:v>July 2021</c:v>
                </c:pt>
                <c:pt idx="4">
                  <c:v>Aug 2021</c:v>
                </c:pt>
                <c:pt idx="5">
                  <c:v>Sept 2021</c:v>
                </c:pt>
                <c:pt idx="6">
                  <c:v>Oct 2021</c:v>
                </c:pt>
                <c:pt idx="7">
                  <c:v>Nov 2021</c:v>
                </c:pt>
                <c:pt idx="8">
                  <c:v>Dec 2021</c:v>
                </c:pt>
                <c:pt idx="9">
                  <c:v>Jan 2022</c:v>
                </c:pt>
                <c:pt idx="10">
                  <c:v>Feb 2022</c:v>
                </c:pt>
                <c:pt idx="11">
                  <c:v>Mar 2022</c:v>
                </c:pt>
                <c:pt idx="12">
                  <c:v>Apr 2022</c:v>
                </c:pt>
                <c:pt idx="13">
                  <c:v>May 2022</c:v>
                </c:pt>
              </c:strCache>
            </c:strRef>
          </c:cat>
          <c:val>
            <c:numRef>
              <c:f>Burndown_Reports_Deloitte!$AB$17:$AB$30</c:f>
              <c:numCache>
                <c:formatCode>General</c:formatCode>
                <c:ptCount val="14"/>
                <c:pt idx="0">
                  <c:v>170</c:v>
                </c:pt>
                <c:pt idx="1">
                  <c:v>168</c:v>
                </c:pt>
                <c:pt idx="2">
                  <c:v>166</c:v>
                </c:pt>
                <c:pt idx="3">
                  <c:v>153</c:v>
                </c:pt>
                <c:pt idx="4">
                  <c:v>136</c:v>
                </c:pt>
                <c:pt idx="5">
                  <c:v>116</c:v>
                </c:pt>
                <c:pt idx="6">
                  <c:v>95</c:v>
                </c:pt>
                <c:pt idx="7">
                  <c:v>71</c:v>
                </c:pt>
                <c:pt idx="8">
                  <c:v>49</c:v>
                </c:pt>
                <c:pt idx="9">
                  <c:v>33</c:v>
                </c:pt>
                <c:pt idx="10">
                  <c:v>17</c:v>
                </c:pt>
                <c:pt idx="11">
                  <c:v>7</c:v>
                </c:pt>
                <c:pt idx="12">
                  <c:v>3</c:v>
                </c:pt>
                <c:pt idx="13">
                  <c:v>0</c:v>
                </c:pt>
              </c:numCache>
            </c:numRef>
          </c:val>
          <c:smooth val="0"/>
          <c:extLst>
            <c:ext xmlns:c16="http://schemas.microsoft.com/office/drawing/2014/chart" uri="{C3380CC4-5D6E-409C-BE32-E72D297353CC}">
              <c16:uniqueId val="{00000000-2F2B-4630-9EFE-BB77E6BA0175}"/>
            </c:ext>
          </c:extLst>
        </c:ser>
        <c:ser>
          <c:idx val="1"/>
          <c:order val="1"/>
          <c:tx>
            <c:v>Actual Remaining</c:v>
          </c:tx>
          <c:spPr>
            <a:ln w="31750" cap="rnd">
              <a:solidFill>
                <a:srgbClr val="92D050"/>
              </a:solidFill>
              <a:round/>
            </a:ln>
            <a:effectLst/>
          </c:spPr>
          <c:marker>
            <c:symbol val="none"/>
          </c:marker>
          <c:cat>
            <c:strRef>
              <c:f>Burndown_Reports_Deloitte!$AA$17:$AA$30</c:f>
              <c:strCache>
                <c:ptCount val="14"/>
                <c:pt idx="0">
                  <c:v>April 2021</c:v>
                </c:pt>
                <c:pt idx="1">
                  <c:v>May 2021</c:v>
                </c:pt>
                <c:pt idx="2">
                  <c:v>June 2021</c:v>
                </c:pt>
                <c:pt idx="3">
                  <c:v>July 2021</c:v>
                </c:pt>
                <c:pt idx="4">
                  <c:v>Aug 2021</c:v>
                </c:pt>
                <c:pt idx="5">
                  <c:v>Sept 2021</c:v>
                </c:pt>
                <c:pt idx="6">
                  <c:v>Oct 2021</c:v>
                </c:pt>
                <c:pt idx="7">
                  <c:v>Nov 2021</c:v>
                </c:pt>
                <c:pt idx="8">
                  <c:v>Dec 2021</c:v>
                </c:pt>
                <c:pt idx="9">
                  <c:v>Jan 2022</c:v>
                </c:pt>
                <c:pt idx="10">
                  <c:v>Feb 2022</c:v>
                </c:pt>
                <c:pt idx="11">
                  <c:v>Mar 2022</c:v>
                </c:pt>
                <c:pt idx="12">
                  <c:v>Apr 2022</c:v>
                </c:pt>
                <c:pt idx="13">
                  <c:v>May 2022</c:v>
                </c:pt>
              </c:strCache>
            </c:strRef>
          </c:cat>
          <c:val>
            <c:numRef>
              <c:f>Burndown_Reports_Deloitte!$AC$17:$AC$30</c:f>
              <c:numCache>
                <c:formatCode>General</c:formatCode>
                <c:ptCount val="14"/>
                <c:pt idx="0">
                  <c:v>170</c:v>
                </c:pt>
                <c:pt idx="1">
                  <c:v>169</c:v>
                </c:pt>
                <c:pt idx="2">
                  <c:v>168</c:v>
                </c:pt>
                <c:pt idx="3">
                  <c:v>162</c:v>
                </c:pt>
                <c:pt idx="4">
                  <c:v>138</c:v>
                </c:pt>
                <c:pt idx="5">
                  <c:v>118</c:v>
                </c:pt>
                <c:pt idx="6">
                  <c:v>100</c:v>
                </c:pt>
                <c:pt idx="7">
                  <c:v>83</c:v>
                </c:pt>
                <c:pt idx="8">
                  <c:v>45</c:v>
                </c:pt>
                <c:pt idx="9">
                  <c:v>32</c:v>
                </c:pt>
                <c:pt idx="10">
                  <c:v>14</c:v>
                </c:pt>
              </c:numCache>
            </c:numRef>
          </c:val>
          <c:smooth val="0"/>
          <c:extLst>
            <c:ext xmlns:c16="http://schemas.microsoft.com/office/drawing/2014/chart" uri="{C3380CC4-5D6E-409C-BE32-E72D297353CC}">
              <c16:uniqueId val="{00000001-2F2B-4630-9EFE-BB77E6BA0175}"/>
            </c:ext>
          </c:extLst>
        </c:ser>
        <c:dLbls>
          <c:showLegendKey val="0"/>
          <c:showVal val="0"/>
          <c:showCatName val="0"/>
          <c:showSerName val="0"/>
          <c:showPercent val="0"/>
          <c:showBubbleSize val="0"/>
        </c:dLbls>
        <c:smooth val="0"/>
        <c:axId val="391818456"/>
        <c:axId val="391818784"/>
      </c:lineChart>
      <c:catAx>
        <c:axId val="391818456"/>
        <c:scaling>
          <c:orientation val="minMax"/>
        </c:scaling>
        <c:delete val="0"/>
        <c:axPos val="b"/>
        <c:numFmt formatCode="General" sourceLinked="1"/>
        <c:majorTickMark val="none"/>
        <c:minorTickMark val="none"/>
        <c:tickLblPos val="low"/>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dk1"/>
                </a:solidFill>
                <a:latin typeface="+mn-lt"/>
                <a:ea typeface="+mn-ea"/>
                <a:cs typeface="+mn-cs"/>
              </a:defRPr>
            </a:pPr>
            <a:endParaRPr lang="en-US"/>
          </a:p>
        </c:txPr>
        <c:crossAx val="391818784"/>
        <c:crosses val="autoZero"/>
        <c:auto val="1"/>
        <c:lblAlgn val="ctr"/>
        <c:lblOffset val="100"/>
        <c:noMultiLvlLbl val="1"/>
      </c:catAx>
      <c:valAx>
        <c:axId val="391818784"/>
        <c:scaling>
          <c:orientation val="minMax"/>
        </c:scaling>
        <c:delete val="0"/>
        <c:axPos val="l"/>
        <c:majorGridlines>
          <c:spPr>
            <a:ln w="9525" cap="flat" cmpd="sng" algn="ctr">
              <a:solidFill>
                <a:schemeClr val="tx2">
                  <a:lumMod val="15000"/>
                  <a:lumOff val="85000"/>
                </a:schemeClr>
              </a:solidFill>
              <a:round/>
            </a:ln>
            <a:effectLst/>
          </c:spPr>
        </c:majorGridlines>
        <c:title>
          <c:tx>
            <c:rich>
              <a:bodyPr rot="-5400000" spcFirstLastPara="1" vertOverflow="ellipsis" vert="horz" wrap="square" anchor="ctr" anchorCtr="1"/>
              <a:lstStyle/>
              <a:p>
                <a:pPr>
                  <a:defRPr sz="1200" b="1" i="0" u="none" strike="noStrike" kern="1200" baseline="0">
                    <a:solidFill>
                      <a:schemeClr val="dk1"/>
                    </a:solidFill>
                    <a:latin typeface="Arial" panose="020B0604020202020204" pitchFamily="34" charset="0"/>
                    <a:ea typeface="+mn-ea"/>
                    <a:cs typeface="Arial" panose="020B0604020202020204" pitchFamily="34" charset="0"/>
                  </a:defRPr>
                </a:pPr>
                <a:r>
                  <a:rPr lang="en-US" sz="1200" b="1">
                    <a:latin typeface="Arial" panose="020B0604020202020204" pitchFamily="34" charset="0"/>
                    <a:cs typeface="Arial" panose="020B0604020202020204" pitchFamily="34" charset="0"/>
                  </a:rPr>
                  <a:t>Number of Phase 1 Reports Activities</a:t>
                </a:r>
              </a:p>
            </c:rich>
          </c:tx>
          <c:layout>
            <c:manualLayout>
              <c:xMode val="edge"/>
              <c:yMode val="edge"/>
              <c:x val="3.2094140563734823E-2"/>
              <c:y val="0.1571077590505397"/>
            </c:manualLayout>
          </c:layout>
          <c:overlay val="0"/>
          <c:spPr>
            <a:noFill/>
            <a:ln>
              <a:noFill/>
            </a:ln>
            <a:effectLst/>
          </c:spPr>
          <c:txPr>
            <a:bodyPr rot="-5400000" spcFirstLastPara="1" vertOverflow="ellipsis" vert="horz" wrap="square" anchor="ctr" anchorCtr="1"/>
            <a:lstStyle/>
            <a:p>
              <a:pPr>
                <a:defRPr sz="1200" b="1" i="0" u="none" strike="noStrike" kern="1200" baseline="0">
                  <a:solidFill>
                    <a:schemeClr val="dk1"/>
                  </a:solidFill>
                  <a:latin typeface="Arial" panose="020B0604020202020204" pitchFamily="34" charset="0"/>
                  <a:ea typeface="+mn-ea"/>
                  <a:cs typeface="Arial" panose="020B0604020202020204" pitchFamily="34" charset="0"/>
                </a:defRPr>
              </a:pPr>
              <a:endParaRPr lang="en-US"/>
            </a:p>
          </c:txPr>
        </c:title>
        <c:numFmt formatCode="General" sourceLinked="1"/>
        <c:majorTickMark val="none"/>
        <c:minorTickMark val="none"/>
        <c:tickLblPos val="low"/>
        <c:spPr>
          <a:noFill/>
          <a:ln>
            <a:noFill/>
          </a:ln>
          <a:effectLst/>
        </c:spPr>
        <c:txPr>
          <a:bodyPr rot="-60000000" spcFirstLastPara="1" vertOverflow="ellipsis" vert="horz" wrap="square" anchor="ctr" anchorCtr="1"/>
          <a:lstStyle/>
          <a:p>
            <a:pPr>
              <a:defRPr sz="1100" b="1" i="0" u="none" strike="noStrike" kern="1200" baseline="0">
                <a:solidFill>
                  <a:schemeClr val="dk1"/>
                </a:solidFill>
                <a:latin typeface="Arial" panose="020B0604020202020204" pitchFamily="34" charset="0"/>
                <a:ea typeface="+mn-ea"/>
                <a:cs typeface="Arial" panose="020B0604020202020204" pitchFamily="34" charset="0"/>
              </a:defRPr>
            </a:pPr>
            <a:endParaRPr lang="en-US"/>
          </a:p>
        </c:txPr>
        <c:crossAx val="391818456"/>
        <c:crosses val="autoZero"/>
        <c:crossBetween val="midCat"/>
      </c:valAx>
      <c:dTable>
        <c:showHorzBorder val="1"/>
        <c:showVertBorder val="1"/>
        <c:showOutline val="1"/>
        <c:showKeys val="1"/>
        <c:spPr>
          <a:noFill/>
          <a:ln w="9525">
            <a:solidFill>
              <a:schemeClr val="tx2">
                <a:lumMod val="15000"/>
                <a:lumOff val="85000"/>
              </a:schemeClr>
            </a:solidFill>
          </a:ln>
          <a:effectLst/>
        </c:spPr>
        <c:txPr>
          <a:bodyPr rot="0" spcFirstLastPara="1" vertOverflow="ellipsis" vert="horz" wrap="square" anchor="ctr" anchorCtr="1"/>
          <a:lstStyle/>
          <a:p>
            <a:pPr rtl="0">
              <a:defRPr sz="1100" b="1" i="0" u="none" strike="noStrike" kern="1200" baseline="0">
                <a:solidFill>
                  <a:schemeClr val="dk1"/>
                </a:solidFill>
                <a:latin typeface="Arial" panose="020B0604020202020204" pitchFamily="34" charset="0"/>
                <a:ea typeface="+mn-ea"/>
                <a:cs typeface="Arial" panose="020B0604020202020204" pitchFamily="34" charset="0"/>
              </a:defRPr>
            </a:pPr>
            <a:endParaRPr lang="en-US"/>
          </a:p>
        </c:txPr>
      </c:dTable>
      <c:spPr>
        <a:noFill/>
        <a:ln>
          <a:noFill/>
        </a:ln>
        <a:effectLst/>
        <a:extLst>
          <a:ext uri="{91240B29-F687-4F45-9708-019B960494DF}">
            <a14:hiddenLine xmlns:a14="http://schemas.microsoft.com/office/drawing/2010/main">
              <a:noFill/>
            </a14:hiddenLine>
          </a:ext>
        </a:ex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lt1"/>
    </a:solidFill>
    <a:ln w="28575" cap="flat" cmpd="sng" algn="ctr">
      <a:solidFill>
        <a:srgbClr val="000000"/>
      </a:solidFill>
      <a:prstDash val="solid"/>
      <a:miter lim="800000"/>
    </a:ln>
    <a:effectLst/>
  </c:spPr>
  <c:txPr>
    <a:bodyPr/>
    <a:lstStyle/>
    <a:p>
      <a:pPr>
        <a:defRPr sz="1100">
          <a:solidFill>
            <a:schemeClr val="dk1"/>
          </a:solidFill>
          <a:latin typeface="+mn-lt"/>
          <a:ea typeface="+mn-ea"/>
          <a:cs typeface="+mn-cs"/>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5381354197858255"/>
          <c:y val="0.13654301863480031"/>
          <c:w val="0.75369958573670015"/>
          <c:h val="0.72691346734817186"/>
        </c:manualLayout>
      </c:layout>
      <c:doughnutChart>
        <c:varyColors val="1"/>
        <c:ser>
          <c:idx val="0"/>
          <c:order val="0"/>
          <c:tx>
            <c:v>Complete</c:v>
          </c:tx>
          <c:spPr>
            <a:solidFill>
              <a:srgbClr val="7030A0"/>
            </a:solidFill>
          </c:spPr>
          <c:dPt>
            <c:idx val="0"/>
            <c:bubble3D val="0"/>
            <c:spPr>
              <a:solidFill>
                <a:srgbClr val="7030A0"/>
              </a:solidFill>
              <a:ln w="19050">
                <a:solidFill>
                  <a:schemeClr val="lt1"/>
                </a:solidFill>
              </a:ln>
              <a:effectLst/>
            </c:spPr>
            <c:extLst>
              <c:ext xmlns:c16="http://schemas.microsoft.com/office/drawing/2014/chart" uri="{C3380CC4-5D6E-409C-BE32-E72D297353CC}">
                <c16:uniqueId val="{00000001-8998-453D-B502-00DD1EEA19C1}"/>
              </c:ext>
            </c:extLst>
          </c:dPt>
          <c:dPt>
            <c:idx val="1"/>
            <c:bubble3D val="0"/>
            <c:spPr>
              <a:solidFill>
                <a:srgbClr val="7030A0"/>
              </a:solidFill>
              <a:ln w="19050">
                <a:solidFill>
                  <a:schemeClr val="lt1"/>
                </a:solidFill>
              </a:ln>
              <a:effectLst/>
            </c:spPr>
            <c:extLst>
              <c:ext xmlns:c16="http://schemas.microsoft.com/office/drawing/2014/chart" uri="{C3380CC4-5D6E-409C-BE32-E72D297353CC}">
                <c16:uniqueId val="{00000003-8998-453D-B502-00DD1EEA19C1}"/>
              </c:ext>
            </c:extLst>
          </c:dPt>
          <c:dPt>
            <c:idx val="2"/>
            <c:bubble3D val="0"/>
            <c:spPr>
              <a:solidFill>
                <a:srgbClr val="7030A0"/>
              </a:solidFill>
              <a:ln w="19050">
                <a:solidFill>
                  <a:schemeClr val="lt1"/>
                </a:solidFill>
              </a:ln>
              <a:effectLst/>
            </c:spPr>
            <c:extLst>
              <c:ext xmlns:c16="http://schemas.microsoft.com/office/drawing/2014/chart" uri="{C3380CC4-5D6E-409C-BE32-E72D297353CC}">
                <c16:uniqueId val="{00000005-8998-453D-B502-00DD1EEA19C1}"/>
              </c:ext>
            </c:extLst>
          </c:dPt>
          <c:dPt>
            <c:idx val="3"/>
            <c:bubble3D val="0"/>
            <c:spPr>
              <a:solidFill>
                <a:srgbClr val="7030A0"/>
              </a:solidFill>
              <a:ln w="19050">
                <a:solidFill>
                  <a:schemeClr val="lt1"/>
                </a:solidFill>
              </a:ln>
              <a:effectLst/>
            </c:spPr>
            <c:extLst>
              <c:ext xmlns:c16="http://schemas.microsoft.com/office/drawing/2014/chart" uri="{C3380CC4-5D6E-409C-BE32-E72D297353CC}">
                <c16:uniqueId val="{00000007-8998-453D-B502-00DD1EEA19C1}"/>
              </c:ext>
            </c:extLst>
          </c:dPt>
          <c:dPt>
            <c:idx val="4"/>
            <c:bubble3D val="0"/>
            <c:spPr>
              <a:solidFill>
                <a:srgbClr val="7030A0"/>
              </a:solidFill>
              <a:ln w="19050">
                <a:solidFill>
                  <a:schemeClr val="lt1"/>
                </a:solidFill>
              </a:ln>
              <a:effectLst/>
            </c:spPr>
            <c:extLst>
              <c:ext xmlns:c16="http://schemas.microsoft.com/office/drawing/2014/chart" uri="{C3380CC4-5D6E-409C-BE32-E72D297353CC}">
                <c16:uniqueId val="{00000009-8998-453D-B502-00DD1EEA19C1}"/>
              </c:ext>
            </c:extLst>
          </c:dPt>
          <c:dPt>
            <c:idx val="5"/>
            <c:bubble3D val="0"/>
            <c:spPr>
              <a:solidFill>
                <a:srgbClr val="7030A0"/>
              </a:solidFill>
              <a:ln w="19050">
                <a:solidFill>
                  <a:schemeClr val="lt1"/>
                </a:solidFill>
              </a:ln>
              <a:effectLst/>
            </c:spPr>
            <c:extLst>
              <c:ext xmlns:c16="http://schemas.microsoft.com/office/drawing/2014/chart" uri="{C3380CC4-5D6E-409C-BE32-E72D297353CC}">
                <c16:uniqueId val="{0000000B-8998-453D-B502-00DD1EEA19C1}"/>
              </c:ext>
            </c:extLst>
          </c:dPt>
          <c:dPt>
            <c:idx val="6"/>
            <c:bubble3D val="0"/>
            <c:spPr>
              <a:solidFill>
                <a:srgbClr val="7030A0"/>
              </a:solidFill>
              <a:ln w="19050">
                <a:solidFill>
                  <a:schemeClr val="lt1"/>
                </a:solidFill>
              </a:ln>
              <a:effectLst/>
            </c:spPr>
            <c:extLst>
              <c:ext xmlns:c16="http://schemas.microsoft.com/office/drawing/2014/chart" uri="{C3380CC4-5D6E-409C-BE32-E72D297353CC}">
                <c16:uniqueId val="{0000000D-8998-453D-B502-00DD1EEA19C1}"/>
              </c:ext>
            </c:extLst>
          </c:dPt>
          <c:dPt>
            <c:idx val="7"/>
            <c:bubble3D val="0"/>
            <c:spPr>
              <a:solidFill>
                <a:srgbClr val="7030A0"/>
              </a:solidFill>
              <a:ln w="19050">
                <a:solidFill>
                  <a:schemeClr val="lt1"/>
                </a:solidFill>
              </a:ln>
              <a:effectLst/>
            </c:spPr>
            <c:extLst>
              <c:ext xmlns:c16="http://schemas.microsoft.com/office/drawing/2014/chart" uri="{C3380CC4-5D6E-409C-BE32-E72D297353CC}">
                <c16:uniqueId val="{0000000F-8998-453D-B502-00DD1EEA19C1}"/>
              </c:ext>
            </c:extLst>
          </c:dPt>
          <c:dPt>
            <c:idx val="8"/>
            <c:bubble3D val="0"/>
            <c:spPr>
              <a:solidFill>
                <a:srgbClr val="7030A0"/>
              </a:solidFill>
              <a:ln w="19050">
                <a:solidFill>
                  <a:schemeClr val="lt1"/>
                </a:solidFill>
              </a:ln>
              <a:effectLst/>
            </c:spPr>
            <c:extLst>
              <c:ext xmlns:c16="http://schemas.microsoft.com/office/drawing/2014/chart" uri="{C3380CC4-5D6E-409C-BE32-E72D297353CC}">
                <c16:uniqueId val="{00000011-8998-453D-B502-00DD1EEA19C1}"/>
              </c:ext>
            </c:extLst>
          </c:dPt>
          <c:dPt>
            <c:idx val="9"/>
            <c:bubble3D val="0"/>
            <c:spPr>
              <a:solidFill>
                <a:srgbClr val="7030A0"/>
              </a:solidFill>
              <a:ln w="19050">
                <a:solidFill>
                  <a:schemeClr val="lt1"/>
                </a:solidFill>
              </a:ln>
              <a:effectLst/>
            </c:spPr>
            <c:extLst>
              <c:ext xmlns:c16="http://schemas.microsoft.com/office/drawing/2014/chart" uri="{C3380CC4-5D6E-409C-BE32-E72D297353CC}">
                <c16:uniqueId val="{00000013-8998-453D-B502-00DD1EEA19C1}"/>
              </c:ext>
            </c:extLst>
          </c:dPt>
          <c:dPt>
            <c:idx val="10"/>
            <c:bubble3D val="0"/>
            <c:spPr>
              <a:solidFill>
                <a:srgbClr val="7030A0"/>
              </a:solidFill>
              <a:ln w="19050">
                <a:solidFill>
                  <a:schemeClr val="lt1"/>
                </a:solidFill>
              </a:ln>
              <a:effectLst/>
            </c:spPr>
            <c:extLst>
              <c:ext xmlns:c16="http://schemas.microsoft.com/office/drawing/2014/chart" uri="{C3380CC4-5D6E-409C-BE32-E72D297353CC}">
                <c16:uniqueId val="{00000015-8998-453D-B502-00DD1EEA19C1}"/>
              </c:ext>
            </c:extLst>
          </c:dPt>
          <c:dPt>
            <c:idx val="11"/>
            <c:bubble3D val="0"/>
            <c:spPr>
              <a:solidFill>
                <a:srgbClr val="7030A0"/>
              </a:solidFill>
              <a:ln w="19050">
                <a:solidFill>
                  <a:schemeClr val="lt1"/>
                </a:solidFill>
              </a:ln>
              <a:effectLst/>
            </c:spPr>
            <c:extLst>
              <c:ext xmlns:c16="http://schemas.microsoft.com/office/drawing/2014/chart" uri="{C3380CC4-5D6E-409C-BE32-E72D297353CC}">
                <c16:uniqueId val="{00000017-8998-453D-B502-00DD1EEA19C1}"/>
              </c:ext>
            </c:extLst>
          </c:dPt>
          <c:dPt>
            <c:idx val="12"/>
            <c:bubble3D val="0"/>
            <c:spPr>
              <a:solidFill>
                <a:srgbClr val="7030A0"/>
              </a:solidFill>
              <a:ln w="19050">
                <a:solidFill>
                  <a:schemeClr val="lt1"/>
                </a:solidFill>
              </a:ln>
              <a:effectLst/>
            </c:spPr>
            <c:extLst>
              <c:ext xmlns:c16="http://schemas.microsoft.com/office/drawing/2014/chart" uri="{C3380CC4-5D6E-409C-BE32-E72D297353CC}">
                <c16:uniqueId val="{00000019-8998-453D-B502-00DD1EEA19C1}"/>
              </c:ext>
            </c:extLst>
          </c:dPt>
          <c:dPt>
            <c:idx val="13"/>
            <c:bubble3D val="0"/>
            <c:spPr>
              <a:solidFill>
                <a:srgbClr val="7030A0"/>
              </a:solidFill>
              <a:ln w="19050">
                <a:solidFill>
                  <a:schemeClr val="lt1"/>
                </a:solidFill>
              </a:ln>
              <a:effectLst/>
            </c:spPr>
            <c:extLst>
              <c:ext xmlns:c16="http://schemas.microsoft.com/office/drawing/2014/chart" uri="{C3380CC4-5D6E-409C-BE32-E72D297353CC}">
                <c16:uniqueId val="{0000001B-8998-453D-B502-00DD1EEA19C1}"/>
              </c:ext>
            </c:extLst>
          </c:dPt>
          <c:dPt>
            <c:idx val="14"/>
            <c:bubble3D val="0"/>
            <c:spPr>
              <a:solidFill>
                <a:srgbClr val="7030A0"/>
              </a:solidFill>
              <a:ln w="19050">
                <a:solidFill>
                  <a:schemeClr val="lt1"/>
                </a:solidFill>
              </a:ln>
              <a:effectLst/>
            </c:spPr>
            <c:extLst>
              <c:ext xmlns:c16="http://schemas.microsoft.com/office/drawing/2014/chart" uri="{C3380CC4-5D6E-409C-BE32-E72D297353CC}">
                <c16:uniqueId val="{0000001D-8998-453D-B502-00DD1EEA19C1}"/>
              </c:ext>
            </c:extLst>
          </c:dPt>
          <c:dPt>
            <c:idx val="15"/>
            <c:bubble3D val="0"/>
            <c:spPr>
              <a:solidFill>
                <a:srgbClr val="7030A0"/>
              </a:solidFill>
              <a:ln w="19050">
                <a:solidFill>
                  <a:schemeClr val="lt1"/>
                </a:solidFill>
              </a:ln>
              <a:effectLst/>
            </c:spPr>
            <c:extLst>
              <c:ext xmlns:c16="http://schemas.microsoft.com/office/drawing/2014/chart" uri="{C3380CC4-5D6E-409C-BE32-E72D297353CC}">
                <c16:uniqueId val="{0000001F-8998-453D-B502-00DD1EEA19C1}"/>
              </c:ext>
            </c:extLst>
          </c:dPt>
          <c:dPt>
            <c:idx val="16"/>
            <c:bubble3D val="0"/>
            <c:spPr>
              <a:solidFill>
                <a:srgbClr val="7030A0"/>
              </a:solidFill>
              <a:ln w="19050">
                <a:solidFill>
                  <a:schemeClr val="lt1"/>
                </a:solidFill>
              </a:ln>
              <a:effectLst/>
            </c:spPr>
            <c:extLst>
              <c:ext xmlns:c16="http://schemas.microsoft.com/office/drawing/2014/chart" uri="{C3380CC4-5D6E-409C-BE32-E72D297353CC}">
                <c16:uniqueId val="{00000021-8998-453D-B502-00DD1EEA19C1}"/>
              </c:ext>
            </c:extLst>
          </c:dPt>
          <c:dPt>
            <c:idx val="17"/>
            <c:bubble3D val="0"/>
            <c:spPr>
              <a:solidFill>
                <a:srgbClr val="7030A0"/>
              </a:solidFill>
              <a:ln w="19050">
                <a:solidFill>
                  <a:schemeClr val="lt1"/>
                </a:solidFill>
              </a:ln>
              <a:effectLst/>
            </c:spPr>
            <c:extLst>
              <c:ext xmlns:c16="http://schemas.microsoft.com/office/drawing/2014/chart" uri="{C3380CC4-5D6E-409C-BE32-E72D297353CC}">
                <c16:uniqueId val="{00000023-8998-453D-B502-00DD1EEA19C1}"/>
              </c:ext>
            </c:extLst>
          </c:dPt>
          <c:dPt>
            <c:idx val="18"/>
            <c:bubble3D val="0"/>
            <c:spPr>
              <a:solidFill>
                <a:srgbClr val="7030A0"/>
              </a:solidFill>
              <a:ln w="19050">
                <a:solidFill>
                  <a:schemeClr val="lt1"/>
                </a:solidFill>
              </a:ln>
              <a:effectLst/>
            </c:spPr>
            <c:extLst>
              <c:ext xmlns:c16="http://schemas.microsoft.com/office/drawing/2014/chart" uri="{C3380CC4-5D6E-409C-BE32-E72D297353CC}">
                <c16:uniqueId val="{00000025-8998-453D-B502-00DD1EEA19C1}"/>
              </c:ext>
            </c:extLst>
          </c:dPt>
          <c:dPt>
            <c:idx val="19"/>
            <c:bubble3D val="0"/>
            <c:spPr>
              <a:solidFill>
                <a:srgbClr val="7030A0"/>
              </a:solidFill>
              <a:ln w="19050">
                <a:solidFill>
                  <a:schemeClr val="lt1"/>
                </a:solidFill>
              </a:ln>
              <a:effectLst/>
            </c:spPr>
            <c:extLst>
              <c:ext xmlns:c16="http://schemas.microsoft.com/office/drawing/2014/chart" uri="{C3380CC4-5D6E-409C-BE32-E72D297353CC}">
                <c16:uniqueId val="{00000027-8998-453D-B502-00DD1EEA19C1}"/>
              </c:ext>
            </c:extLst>
          </c:dPt>
          <c:val>
            <c:numLit>
              <c:formatCode>General</c:formatCode>
              <c:ptCount val="20"/>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pt idx="19">
                <c:v>1</c:v>
              </c:pt>
            </c:numLit>
          </c:val>
          <c:extLst>
            <c:ext xmlns:c16="http://schemas.microsoft.com/office/drawing/2014/chart" uri="{C3380CC4-5D6E-409C-BE32-E72D297353CC}">
              <c16:uniqueId val="{00000028-8998-453D-B502-00DD1EEA19C1}"/>
            </c:ext>
          </c:extLst>
        </c:ser>
        <c:dLbls>
          <c:showLegendKey val="0"/>
          <c:showVal val="0"/>
          <c:showCatName val="0"/>
          <c:showSerName val="0"/>
          <c:showPercent val="0"/>
          <c:showBubbleSize val="0"/>
          <c:showLeaderLines val="0"/>
        </c:dLbls>
        <c:firstSliceAng val="0"/>
        <c:holeSize val="65"/>
      </c:doughnutChart>
      <c:doughnutChart>
        <c:varyColors val="1"/>
        <c:ser>
          <c:idx val="2"/>
          <c:order val="1"/>
          <c:spPr>
            <a:ln>
              <a:solidFill>
                <a:schemeClr val="bg1"/>
              </a:solidFill>
            </a:ln>
          </c:spPr>
          <c:dPt>
            <c:idx val="0"/>
            <c:bubble3D val="0"/>
            <c:spPr>
              <a:solidFill>
                <a:schemeClr val="bg1">
                  <a:lumMod val="50000"/>
                </a:schemeClr>
              </a:solidFill>
              <a:ln>
                <a:solidFill>
                  <a:schemeClr val="bg1"/>
                </a:solidFill>
              </a:ln>
            </c:spPr>
            <c:extLst>
              <c:ext xmlns:c16="http://schemas.microsoft.com/office/drawing/2014/chart" uri="{C3380CC4-5D6E-409C-BE32-E72D297353CC}">
                <c16:uniqueId val="{0000002A-8998-453D-B502-00DD1EEA19C1}"/>
              </c:ext>
            </c:extLst>
          </c:dPt>
          <c:dPt>
            <c:idx val="1"/>
            <c:bubble3D val="0"/>
            <c:spPr>
              <a:solidFill>
                <a:schemeClr val="bg1">
                  <a:lumMod val="85000"/>
                </a:schemeClr>
              </a:solidFill>
              <a:ln>
                <a:solidFill>
                  <a:schemeClr val="bg1"/>
                </a:solidFill>
              </a:ln>
            </c:spPr>
            <c:extLst>
              <c:ext xmlns:c16="http://schemas.microsoft.com/office/drawing/2014/chart" uri="{C3380CC4-5D6E-409C-BE32-E72D297353CC}">
                <c16:uniqueId val="{0000002C-8998-453D-B502-00DD1EEA19C1}"/>
              </c:ext>
            </c:extLst>
          </c:dPt>
          <c:dLbls>
            <c:dLbl>
              <c:idx val="0"/>
              <c:layout>
                <c:manualLayout>
                  <c:x val="0.26137668259096519"/>
                  <c:y val="-0.46877574952870243"/>
                </c:manualLayout>
              </c:layout>
              <c:tx>
                <c:rich>
                  <a:bodyPr wrap="square" lIns="38100" tIns="19050" rIns="38100" bIns="19050" anchor="ctr">
                    <a:spAutoFit/>
                  </a:bodyPr>
                  <a:lstStyle/>
                  <a:p>
                    <a:pPr>
                      <a:defRPr/>
                    </a:pPr>
                    <a:r>
                      <a:rPr lang="en-US" baseline="0"/>
                      <a:t> </a:t>
                    </a:r>
                    <a:fld id="{35A0869A-34C6-464C-B94C-8AEF9E3F4BC0}" type="PERCENTAGE">
                      <a:rPr lang="en-US" baseline="0"/>
                      <a:pPr>
                        <a:defRPr/>
                      </a:pPr>
                      <a:t>[PERCENTAGE]</a:t>
                    </a:fld>
                    <a:endParaRPr lang="en-US" baseline="0"/>
                  </a:p>
                </c:rich>
              </c:tx>
              <c:spPr>
                <a:solidFill>
                  <a:sysClr val="window" lastClr="FFFFFF"/>
                </a:solidFill>
                <a:ln w="9525" cap="flat" cmpd="sng" algn="ctr">
                  <a:solidFill>
                    <a:srgbClr val="4472C4"/>
                  </a:solidFill>
                  <a:prstDash val="solid"/>
                  <a:round/>
                  <a:headEnd type="none" w="med" len="med"/>
                  <a:tailEnd type="none" w="med" len="med"/>
                  <a:extLst>
                    <a:ext uri="{C807C97D-BFC1-408E-A445-0C87EB9F89A2}">
                      <ask:lineSketchStyleProps xmlns:ask="http://schemas.microsoft.com/office/drawing/2018/sketchyshapes" sd="0">
                        <a:custGeom>
                          <a:avLst/>
                          <a:gdLst/>
                          <a:ahLst/>
                          <a:cxnLst/>
                          <a:rect l="0" t="0" r="0" b="0"/>
                          <a:pathLst/>
                        </a:custGeom>
                        <ask:type/>
                      </ask:lineSketchStyleProps>
                    </a:ext>
                  </a:extLst>
                </a:ln>
                <a:effectLst/>
              </c:spPr>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wedgeRectCallout">
                      <a:avLst>
                        <a:gd name="adj1" fmla="val -95654"/>
                        <a:gd name="adj2" fmla="val 232012"/>
                      </a:avLst>
                    </a:prstGeom>
                  </c15:spPr>
                  <c15:dlblFieldTable/>
                  <c15:showDataLabelsRange val="0"/>
                </c:ext>
                <c:ext xmlns:c16="http://schemas.microsoft.com/office/drawing/2014/chart" uri="{C3380CC4-5D6E-409C-BE32-E72D297353CC}">
                  <c16:uniqueId val="{0000002A-8998-453D-B502-00DD1EEA19C1}"/>
                </c:ext>
              </c:extLst>
            </c:dLbl>
            <c:spPr>
              <a:noFill/>
              <a:ln>
                <a:solidFill>
                  <a:schemeClr val="accent5"/>
                </a:solidFill>
              </a:ln>
              <a:effectLst/>
            </c:spPr>
            <c:showLegendKey val="0"/>
            <c:showVal val="0"/>
            <c:showCatName val="0"/>
            <c:showSerName val="0"/>
            <c:showPercent val="0"/>
            <c:showBubbleSize val="0"/>
            <c:extLst>
              <c:ext xmlns:c15="http://schemas.microsoft.com/office/drawing/2012/chart" uri="{CE6537A1-D6FC-4f65-9D91-7224C49458BB}"/>
            </c:extLst>
          </c:dLbls>
          <c:val>
            <c:numRef>
              <c:f>Burndown_Reports_Deloitte!$AL$19:$AM$19</c:f>
              <c:numCache>
                <c:formatCode>0%</c:formatCode>
                <c:ptCount val="2"/>
                <c:pt idx="0">
                  <c:v>0.86241222946577745</c:v>
                </c:pt>
                <c:pt idx="1">
                  <c:v>0.13758777053422255</c:v>
                </c:pt>
              </c:numCache>
            </c:numRef>
          </c:val>
          <c:extLst>
            <c:ext xmlns:c16="http://schemas.microsoft.com/office/drawing/2014/chart" uri="{C3380CC4-5D6E-409C-BE32-E72D297353CC}">
              <c16:uniqueId val="{0000002D-8998-453D-B502-00DD1EEA19C1}"/>
            </c:ext>
          </c:extLst>
        </c:ser>
        <c:ser>
          <c:idx val="1"/>
          <c:order val="2"/>
          <c:dPt>
            <c:idx val="0"/>
            <c:bubble3D val="0"/>
            <c:spPr>
              <a:noFill/>
            </c:spPr>
            <c:extLst>
              <c:ext xmlns:c16="http://schemas.microsoft.com/office/drawing/2014/chart" uri="{C3380CC4-5D6E-409C-BE32-E72D297353CC}">
                <c16:uniqueId val="{0000002F-8998-453D-B502-00DD1EEA19C1}"/>
              </c:ext>
            </c:extLst>
          </c:dPt>
          <c:dPt>
            <c:idx val="1"/>
            <c:bubble3D val="0"/>
            <c:spPr>
              <a:solidFill>
                <a:schemeClr val="bg1">
                  <a:lumMod val="95000"/>
                  <a:alpha val="78000"/>
                </a:schemeClr>
              </a:solidFill>
            </c:spPr>
            <c:extLst>
              <c:ext xmlns:c16="http://schemas.microsoft.com/office/drawing/2014/chart" uri="{C3380CC4-5D6E-409C-BE32-E72D297353CC}">
                <c16:uniqueId val="{00000031-8998-453D-B502-00DD1EEA19C1}"/>
              </c:ext>
            </c:extLst>
          </c:dPt>
          <c:dLbls>
            <c:dLbl>
              <c:idx val="0"/>
              <c:layout>
                <c:manualLayout>
                  <c:x val="0.21648814269130628"/>
                  <c:y val="-0.65208997110604261"/>
                </c:manualLayout>
              </c:layout>
              <c:tx>
                <c:rich>
                  <a:bodyPr wrap="square" lIns="38100" tIns="19050" rIns="38100" bIns="19050" anchor="ctr">
                    <a:noAutofit/>
                  </a:bodyPr>
                  <a:lstStyle/>
                  <a:p>
                    <a:pPr>
                      <a:defRPr/>
                    </a:pPr>
                    <a:fld id="{E7DEEB35-9DDD-4639-B775-FCCFD105F815}" type="PERCENTAGE">
                      <a:rPr lang="en-US" baseline="0"/>
                      <a:pPr>
                        <a:defRPr/>
                      </a:pPr>
                      <a:t>[PERCENTAGE]</a:t>
                    </a:fld>
                    <a:endParaRPr lang="en-US"/>
                  </a:p>
                </c:rich>
              </c:tx>
              <c:spPr>
                <a:xfrm>
                  <a:off x="1945245" y="300887"/>
                  <a:ext cx="397387" cy="244655"/>
                </a:xfrm>
                <a:solidFill>
                  <a:sysClr val="window" lastClr="FFFFFF"/>
                </a:solidFill>
                <a:ln w="9525" cap="flat" cmpd="sng" algn="ctr">
                  <a:solidFill>
                    <a:srgbClr val="92D050"/>
                  </a:solidFill>
                  <a:prstDash val="solid"/>
                  <a:round/>
                  <a:headEnd type="none" w="med" len="med"/>
                  <a:tailEnd type="none" w="med" len="med"/>
                  <a:extLst>
                    <a:ext uri="{C807C97D-BFC1-408E-A445-0C87EB9F89A2}">
                      <ask:lineSketchStyleProps xmlns:ask="http://schemas.microsoft.com/office/drawing/2018/sketchyshapes" sd="0">
                        <a:custGeom>
                          <a:avLst/>
                          <a:gdLst/>
                          <a:ahLst/>
                          <a:cxnLst/>
                          <a:rect l="0" t="0" r="0" b="0"/>
                          <a:pathLst/>
                        </a:custGeom>
                        <ask:type/>
                      </ask:lineSketchStyleProps>
                    </a:ext>
                  </a:extLst>
                </a:ln>
                <a:effectLst/>
              </c:spPr>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wedgeRectCallout">
                      <a:avLst>
                        <a:gd name="adj1" fmla="val -58265"/>
                        <a:gd name="adj2" fmla="val 114178"/>
                      </a:avLst>
                    </a:prstGeom>
                  </c15:spPr>
                  <c15:layout>
                    <c:manualLayout>
                      <c:w val="0.15960838707353101"/>
                      <c:h val="0.10277304277663538"/>
                    </c:manualLayout>
                  </c15:layout>
                  <c15:dlblFieldTable/>
                  <c15:showDataLabelsRange val="0"/>
                </c:ext>
                <c:ext xmlns:c16="http://schemas.microsoft.com/office/drawing/2014/chart" uri="{C3380CC4-5D6E-409C-BE32-E72D297353CC}">
                  <c16:uniqueId val="{0000002F-8998-453D-B502-00DD1EEA19C1}"/>
                </c:ext>
              </c:extLst>
            </c:dLbl>
            <c:spPr>
              <a:noFill/>
              <a:ln>
                <a:solidFill>
                  <a:srgbClr val="92D050"/>
                </a:solidFill>
              </a:ln>
              <a:effectLst/>
            </c:spPr>
            <c:showLegendKey val="0"/>
            <c:showVal val="0"/>
            <c:showCatName val="0"/>
            <c:showSerName val="0"/>
            <c:showPercent val="0"/>
            <c:showBubbleSize val="0"/>
            <c:extLst>
              <c:ext xmlns:c15="http://schemas.microsoft.com/office/drawing/2012/chart" uri="{CE6537A1-D6FC-4f65-9D91-7224C49458BB}"/>
            </c:extLst>
          </c:dLbls>
          <c:val>
            <c:numRef>
              <c:f>Burndown_Reports_Deloitte!$AN$19:$AO$19</c:f>
              <c:numCache>
                <c:formatCode>0%</c:formatCode>
                <c:ptCount val="2"/>
                <c:pt idx="0">
                  <c:v>0.93665919282511212</c:v>
                </c:pt>
                <c:pt idx="1">
                  <c:v>6.3340807174887881E-2</c:v>
                </c:pt>
              </c:numCache>
            </c:numRef>
          </c:val>
          <c:extLst>
            <c:ext xmlns:c16="http://schemas.microsoft.com/office/drawing/2014/chart" uri="{C3380CC4-5D6E-409C-BE32-E72D297353CC}">
              <c16:uniqueId val="{00000032-8998-453D-B502-00DD1EEA19C1}"/>
            </c:ext>
          </c:extLst>
        </c:ser>
        <c:dLbls>
          <c:showLegendKey val="0"/>
          <c:showVal val="0"/>
          <c:showCatName val="0"/>
          <c:showSerName val="0"/>
          <c:showPercent val="0"/>
          <c:showBubbleSize val="0"/>
          <c:showLeaderLines val="1"/>
        </c:dLbls>
        <c:firstSliceAng val="0"/>
        <c:holeSize val="65"/>
      </c:doughnut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dk1"/>
                </a:solidFill>
                <a:latin typeface="Arial" panose="020B0604020202020204" pitchFamily="34" charset="0"/>
                <a:ea typeface="+mn-ea"/>
                <a:cs typeface="Arial" panose="020B0604020202020204" pitchFamily="34" charset="0"/>
              </a:defRPr>
            </a:pPr>
            <a:r>
              <a:rPr lang="en-US" sz="1600" b="1">
                <a:latin typeface="Arial" panose="020B0604020202020204" pitchFamily="34" charset="0"/>
                <a:cs typeface="Arial" panose="020B0604020202020204" pitchFamily="34" charset="0"/>
              </a:rPr>
              <a:t>Reports - Phase 1 Lean Spec Burndown Chart(Deloitte Owned) </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dk1"/>
              </a:solidFill>
              <a:latin typeface="Arial" panose="020B0604020202020204" pitchFamily="34" charset="0"/>
              <a:ea typeface="+mn-ea"/>
              <a:cs typeface="Arial" panose="020B0604020202020204" pitchFamily="34" charset="0"/>
            </a:defRPr>
          </a:pPr>
          <a:endParaRPr lang="en-US"/>
        </a:p>
      </c:txPr>
    </c:title>
    <c:autoTitleDeleted val="0"/>
    <c:plotArea>
      <c:layout>
        <c:manualLayout>
          <c:layoutTarget val="inner"/>
          <c:xMode val="edge"/>
          <c:yMode val="edge"/>
          <c:x val="8.328612197577609E-2"/>
          <c:y val="8.9462758051855412E-2"/>
          <c:w val="0.83643275361631519"/>
          <c:h val="0.60566749138982134"/>
        </c:manualLayout>
      </c:layout>
      <c:lineChart>
        <c:grouping val="standard"/>
        <c:varyColors val="0"/>
        <c:ser>
          <c:idx val="0"/>
          <c:order val="0"/>
          <c:tx>
            <c:v>Planned Remaining</c:v>
          </c:tx>
          <c:spPr>
            <a:ln w="31750" cap="rnd">
              <a:solidFill>
                <a:schemeClr val="accent1"/>
              </a:solidFill>
              <a:round/>
            </a:ln>
            <a:effectLst/>
          </c:spPr>
          <c:marker>
            <c:symbol val="none"/>
          </c:marker>
          <c:cat>
            <c:strRef>
              <c:f>Burndown_Reports_Deloitte!$AA$40:$AA$53</c:f>
              <c:strCache>
                <c:ptCount val="14"/>
                <c:pt idx="0">
                  <c:v>April 2021</c:v>
                </c:pt>
                <c:pt idx="1">
                  <c:v>May 2021</c:v>
                </c:pt>
                <c:pt idx="2">
                  <c:v>June 2021</c:v>
                </c:pt>
                <c:pt idx="3">
                  <c:v>July 2021</c:v>
                </c:pt>
                <c:pt idx="4">
                  <c:v>Aug 2021</c:v>
                </c:pt>
                <c:pt idx="5">
                  <c:v>Sept 2021</c:v>
                </c:pt>
                <c:pt idx="6">
                  <c:v>Oct 2021</c:v>
                </c:pt>
                <c:pt idx="7">
                  <c:v>Nov 2021</c:v>
                </c:pt>
                <c:pt idx="8">
                  <c:v>Dec 2021</c:v>
                </c:pt>
                <c:pt idx="9">
                  <c:v>Jan 2022</c:v>
                </c:pt>
                <c:pt idx="10">
                  <c:v>Feb 2022</c:v>
                </c:pt>
                <c:pt idx="11">
                  <c:v>Mar 2022</c:v>
                </c:pt>
                <c:pt idx="12">
                  <c:v>Apr 2022</c:v>
                </c:pt>
                <c:pt idx="13">
                  <c:v>May 2022</c:v>
                </c:pt>
              </c:strCache>
            </c:strRef>
          </c:cat>
          <c:val>
            <c:numRef>
              <c:f>Burndown_Reports_Deloitte!$AB$40:$AB$53</c:f>
              <c:numCache>
                <c:formatCode>General</c:formatCode>
                <c:ptCount val="14"/>
                <c:pt idx="0">
                  <c:v>85</c:v>
                </c:pt>
                <c:pt idx="1">
                  <c:v>83</c:v>
                </c:pt>
                <c:pt idx="2">
                  <c:v>81</c:v>
                </c:pt>
                <c:pt idx="3">
                  <c:v>73</c:v>
                </c:pt>
                <c:pt idx="4">
                  <c:v>59</c:v>
                </c:pt>
                <c:pt idx="5">
                  <c:v>50</c:v>
                </c:pt>
                <c:pt idx="6">
                  <c:v>41</c:v>
                </c:pt>
                <c:pt idx="7">
                  <c:v>26</c:v>
                </c:pt>
                <c:pt idx="8">
                  <c:v>18</c:v>
                </c:pt>
                <c:pt idx="9">
                  <c:v>13</c:v>
                </c:pt>
                <c:pt idx="10">
                  <c:v>7</c:v>
                </c:pt>
                <c:pt idx="11">
                  <c:v>4</c:v>
                </c:pt>
                <c:pt idx="12">
                  <c:v>1</c:v>
                </c:pt>
                <c:pt idx="13">
                  <c:v>0</c:v>
                </c:pt>
              </c:numCache>
            </c:numRef>
          </c:val>
          <c:smooth val="0"/>
          <c:extLst>
            <c:ext xmlns:c16="http://schemas.microsoft.com/office/drawing/2014/chart" uri="{C3380CC4-5D6E-409C-BE32-E72D297353CC}">
              <c16:uniqueId val="{00000000-0D64-45A3-9EEF-0EA33BB5FA3F}"/>
            </c:ext>
          </c:extLst>
        </c:ser>
        <c:ser>
          <c:idx val="1"/>
          <c:order val="1"/>
          <c:tx>
            <c:v>Actual Remaining</c:v>
          </c:tx>
          <c:spPr>
            <a:ln w="31750" cap="rnd">
              <a:solidFill>
                <a:srgbClr val="92D050"/>
              </a:solidFill>
              <a:round/>
            </a:ln>
            <a:effectLst/>
          </c:spPr>
          <c:marker>
            <c:symbol val="none"/>
          </c:marker>
          <c:cat>
            <c:strRef>
              <c:f>Burndown_Reports_Deloitte!$AA$40:$AA$53</c:f>
              <c:strCache>
                <c:ptCount val="14"/>
                <c:pt idx="0">
                  <c:v>April 2021</c:v>
                </c:pt>
                <c:pt idx="1">
                  <c:v>May 2021</c:v>
                </c:pt>
                <c:pt idx="2">
                  <c:v>June 2021</c:v>
                </c:pt>
                <c:pt idx="3">
                  <c:v>July 2021</c:v>
                </c:pt>
                <c:pt idx="4">
                  <c:v>Aug 2021</c:v>
                </c:pt>
                <c:pt idx="5">
                  <c:v>Sept 2021</c:v>
                </c:pt>
                <c:pt idx="6">
                  <c:v>Oct 2021</c:v>
                </c:pt>
                <c:pt idx="7">
                  <c:v>Nov 2021</c:v>
                </c:pt>
                <c:pt idx="8">
                  <c:v>Dec 2021</c:v>
                </c:pt>
                <c:pt idx="9">
                  <c:v>Jan 2022</c:v>
                </c:pt>
                <c:pt idx="10">
                  <c:v>Feb 2022</c:v>
                </c:pt>
                <c:pt idx="11">
                  <c:v>Mar 2022</c:v>
                </c:pt>
                <c:pt idx="12">
                  <c:v>Apr 2022</c:v>
                </c:pt>
                <c:pt idx="13">
                  <c:v>May 2022</c:v>
                </c:pt>
              </c:strCache>
            </c:strRef>
          </c:cat>
          <c:val>
            <c:numRef>
              <c:f>Burndown_Reports_Deloitte!$AC$40:$AC$53</c:f>
              <c:numCache>
                <c:formatCode>General</c:formatCode>
                <c:ptCount val="14"/>
                <c:pt idx="0">
                  <c:v>85</c:v>
                </c:pt>
                <c:pt idx="1">
                  <c:v>84</c:v>
                </c:pt>
                <c:pt idx="2">
                  <c:v>83</c:v>
                </c:pt>
                <c:pt idx="3">
                  <c:v>79</c:v>
                </c:pt>
                <c:pt idx="4">
                  <c:v>58</c:v>
                </c:pt>
                <c:pt idx="5">
                  <c:v>51</c:v>
                </c:pt>
                <c:pt idx="6">
                  <c:v>41</c:v>
                </c:pt>
                <c:pt idx="7">
                  <c:v>32</c:v>
                </c:pt>
                <c:pt idx="8">
                  <c:v>15</c:v>
                </c:pt>
                <c:pt idx="9">
                  <c:v>9</c:v>
                </c:pt>
                <c:pt idx="10">
                  <c:v>4</c:v>
                </c:pt>
              </c:numCache>
            </c:numRef>
          </c:val>
          <c:smooth val="0"/>
          <c:extLst>
            <c:ext xmlns:c16="http://schemas.microsoft.com/office/drawing/2014/chart" uri="{C3380CC4-5D6E-409C-BE32-E72D297353CC}">
              <c16:uniqueId val="{00000001-0D64-45A3-9EEF-0EA33BB5FA3F}"/>
            </c:ext>
          </c:extLst>
        </c:ser>
        <c:dLbls>
          <c:showLegendKey val="0"/>
          <c:showVal val="0"/>
          <c:showCatName val="0"/>
          <c:showSerName val="0"/>
          <c:showPercent val="0"/>
          <c:showBubbleSize val="0"/>
        </c:dLbls>
        <c:smooth val="0"/>
        <c:axId val="391818456"/>
        <c:axId val="391818784"/>
      </c:lineChart>
      <c:catAx>
        <c:axId val="391818456"/>
        <c:scaling>
          <c:orientation val="minMax"/>
        </c:scaling>
        <c:delete val="0"/>
        <c:axPos val="b"/>
        <c:numFmt formatCode="General" sourceLinked="1"/>
        <c:majorTickMark val="none"/>
        <c:minorTickMark val="none"/>
        <c:tickLblPos val="low"/>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dk1"/>
                </a:solidFill>
                <a:latin typeface="+mn-lt"/>
                <a:ea typeface="+mn-ea"/>
                <a:cs typeface="+mn-cs"/>
              </a:defRPr>
            </a:pPr>
            <a:endParaRPr lang="en-US"/>
          </a:p>
        </c:txPr>
        <c:crossAx val="391818784"/>
        <c:crosses val="autoZero"/>
        <c:auto val="1"/>
        <c:lblAlgn val="ctr"/>
        <c:lblOffset val="100"/>
        <c:noMultiLvlLbl val="1"/>
      </c:catAx>
      <c:valAx>
        <c:axId val="391818784"/>
        <c:scaling>
          <c:orientation val="minMax"/>
        </c:scaling>
        <c:delete val="0"/>
        <c:axPos val="l"/>
        <c:majorGridlines>
          <c:spPr>
            <a:ln w="9525" cap="flat" cmpd="sng" algn="ctr">
              <a:solidFill>
                <a:schemeClr val="tx2">
                  <a:lumMod val="15000"/>
                  <a:lumOff val="85000"/>
                </a:schemeClr>
              </a:solidFill>
              <a:round/>
            </a:ln>
            <a:effectLst/>
          </c:spPr>
        </c:majorGridlines>
        <c:title>
          <c:tx>
            <c:rich>
              <a:bodyPr rot="-5400000" spcFirstLastPara="1" vertOverflow="ellipsis" vert="horz" wrap="square" anchor="ctr" anchorCtr="1"/>
              <a:lstStyle/>
              <a:p>
                <a:pPr>
                  <a:defRPr sz="1200" b="1" i="0" u="none" strike="noStrike" kern="1200" baseline="0">
                    <a:solidFill>
                      <a:schemeClr val="dk1"/>
                    </a:solidFill>
                    <a:latin typeface="Arial" panose="020B0604020202020204" pitchFamily="34" charset="0"/>
                    <a:ea typeface="+mn-ea"/>
                    <a:cs typeface="Arial" panose="020B0604020202020204" pitchFamily="34" charset="0"/>
                  </a:defRPr>
                </a:pPr>
                <a:r>
                  <a:rPr lang="en-US" sz="1200" b="1">
                    <a:latin typeface="Arial" panose="020B0604020202020204" pitchFamily="34" charset="0"/>
                    <a:cs typeface="Arial" panose="020B0604020202020204" pitchFamily="34" charset="0"/>
                  </a:rPr>
                  <a:t>Number of Phase 1 Reports Activities</a:t>
                </a:r>
              </a:p>
            </c:rich>
          </c:tx>
          <c:layout>
            <c:manualLayout>
              <c:xMode val="edge"/>
              <c:yMode val="edge"/>
              <c:x val="3.2094140563734823E-2"/>
              <c:y val="0.1571077590505397"/>
            </c:manualLayout>
          </c:layout>
          <c:overlay val="0"/>
          <c:spPr>
            <a:noFill/>
            <a:ln>
              <a:noFill/>
            </a:ln>
            <a:effectLst/>
          </c:spPr>
          <c:txPr>
            <a:bodyPr rot="-5400000" spcFirstLastPara="1" vertOverflow="ellipsis" vert="horz" wrap="square" anchor="ctr" anchorCtr="1"/>
            <a:lstStyle/>
            <a:p>
              <a:pPr>
                <a:defRPr sz="1200" b="1" i="0" u="none" strike="noStrike" kern="1200" baseline="0">
                  <a:solidFill>
                    <a:schemeClr val="dk1"/>
                  </a:solidFill>
                  <a:latin typeface="Arial" panose="020B0604020202020204" pitchFamily="34" charset="0"/>
                  <a:ea typeface="+mn-ea"/>
                  <a:cs typeface="Arial" panose="020B0604020202020204" pitchFamily="34" charset="0"/>
                </a:defRPr>
              </a:pPr>
              <a:endParaRPr lang="en-US"/>
            </a:p>
          </c:txPr>
        </c:title>
        <c:numFmt formatCode="General" sourceLinked="1"/>
        <c:majorTickMark val="none"/>
        <c:minorTickMark val="none"/>
        <c:tickLblPos val="low"/>
        <c:spPr>
          <a:noFill/>
          <a:ln>
            <a:noFill/>
          </a:ln>
          <a:effectLst/>
        </c:spPr>
        <c:txPr>
          <a:bodyPr rot="-60000000" spcFirstLastPara="1" vertOverflow="ellipsis" vert="horz" wrap="square" anchor="ctr" anchorCtr="1"/>
          <a:lstStyle/>
          <a:p>
            <a:pPr>
              <a:defRPr sz="1100" b="1" i="0" u="none" strike="noStrike" kern="1200" baseline="0">
                <a:solidFill>
                  <a:schemeClr val="dk1"/>
                </a:solidFill>
                <a:latin typeface="Arial" panose="020B0604020202020204" pitchFamily="34" charset="0"/>
                <a:ea typeface="+mn-ea"/>
                <a:cs typeface="Arial" panose="020B0604020202020204" pitchFamily="34" charset="0"/>
              </a:defRPr>
            </a:pPr>
            <a:endParaRPr lang="en-US"/>
          </a:p>
        </c:txPr>
        <c:crossAx val="391818456"/>
        <c:crosses val="autoZero"/>
        <c:crossBetween val="midCat"/>
      </c:valAx>
      <c:dTable>
        <c:showHorzBorder val="1"/>
        <c:showVertBorder val="1"/>
        <c:showOutline val="1"/>
        <c:showKeys val="1"/>
        <c:spPr>
          <a:noFill/>
          <a:ln w="9525">
            <a:solidFill>
              <a:schemeClr val="tx2">
                <a:lumMod val="15000"/>
                <a:lumOff val="85000"/>
              </a:schemeClr>
            </a:solidFill>
          </a:ln>
          <a:effectLst/>
        </c:spPr>
        <c:txPr>
          <a:bodyPr rot="0" spcFirstLastPara="1" vertOverflow="ellipsis" vert="horz" wrap="square" anchor="ctr" anchorCtr="1"/>
          <a:lstStyle/>
          <a:p>
            <a:pPr rtl="0">
              <a:defRPr sz="1100" b="1" i="0" u="none" strike="noStrike" kern="1200" baseline="0">
                <a:solidFill>
                  <a:schemeClr val="dk1"/>
                </a:solidFill>
                <a:latin typeface="Arial" panose="020B0604020202020204" pitchFamily="34" charset="0"/>
                <a:ea typeface="+mn-ea"/>
                <a:cs typeface="Arial" panose="020B0604020202020204" pitchFamily="34" charset="0"/>
              </a:defRPr>
            </a:pPr>
            <a:endParaRPr lang="en-US"/>
          </a:p>
        </c:txPr>
      </c:dTable>
      <c:spPr>
        <a:noFill/>
        <a:ln>
          <a:noFill/>
        </a:ln>
        <a:effectLst/>
        <a:extLst>
          <a:ext uri="{91240B29-F687-4F45-9708-019B960494DF}">
            <a14:hiddenLine xmlns:a14="http://schemas.microsoft.com/office/drawing/2010/main">
              <a:noFill/>
            </a14:hiddenLine>
          </a:ext>
        </a:ex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lt1"/>
    </a:solidFill>
    <a:ln w="12700" cap="flat" cmpd="sng" algn="ctr">
      <a:solidFill>
        <a:srgbClr val="000000"/>
      </a:solidFill>
      <a:prstDash val="solid"/>
      <a:miter lim="800000"/>
    </a:ln>
    <a:effectLst/>
  </c:spPr>
  <c:txPr>
    <a:bodyPr/>
    <a:lstStyle/>
    <a:p>
      <a:pPr>
        <a:defRPr sz="1100">
          <a:solidFill>
            <a:schemeClr val="dk1"/>
          </a:solidFill>
          <a:latin typeface="+mn-lt"/>
          <a:ea typeface="+mn-ea"/>
          <a:cs typeface="+mn-cs"/>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dk1"/>
                </a:solidFill>
                <a:latin typeface="Arial" panose="020B0604020202020204" pitchFamily="34" charset="0"/>
                <a:ea typeface="+mn-ea"/>
                <a:cs typeface="Arial" panose="020B0604020202020204" pitchFamily="34" charset="0"/>
              </a:defRPr>
            </a:pPr>
            <a:r>
              <a:rPr lang="en-US" sz="1600" b="1" i="0">
                <a:latin typeface="Arial" panose="020B0604020202020204" pitchFamily="34" charset="0"/>
                <a:cs typeface="Arial" panose="020B0604020202020204" pitchFamily="34" charset="0"/>
              </a:rPr>
              <a:t>Reports - Phase 1 Build/Unit</a:t>
            </a:r>
            <a:r>
              <a:rPr lang="en-US" sz="1600" b="1" i="0" baseline="0">
                <a:latin typeface="Arial" panose="020B0604020202020204" pitchFamily="34" charset="0"/>
                <a:cs typeface="Arial" panose="020B0604020202020204" pitchFamily="34" charset="0"/>
              </a:rPr>
              <a:t> Test </a:t>
            </a:r>
            <a:r>
              <a:rPr lang="en-US" sz="1600" b="1" i="0">
                <a:latin typeface="Arial" panose="020B0604020202020204" pitchFamily="34" charset="0"/>
                <a:cs typeface="Arial" panose="020B0604020202020204" pitchFamily="34" charset="0"/>
              </a:rPr>
              <a:t>Burndown Chart(Deloitte Owned)</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dk1"/>
              </a:solidFill>
              <a:latin typeface="Arial" panose="020B0604020202020204" pitchFamily="34" charset="0"/>
              <a:ea typeface="+mn-ea"/>
              <a:cs typeface="Arial" panose="020B0604020202020204" pitchFamily="34" charset="0"/>
            </a:defRPr>
          </a:pPr>
          <a:endParaRPr lang="en-US"/>
        </a:p>
      </c:txPr>
    </c:title>
    <c:autoTitleDeleted val="0"/>
    <c:plotArea>
      <c:layout>
        <c:manualLayout>
          <c:layoutTarget val="inner"/>
          <c:xMode val="edge"/>
          <c:yMode val="edge"/>
          <c:x val="8.328612197577609E-2"/>
          <c:y val="8.9462758051855412E-2"/>
          <c:w val="0.83643275361631519"/>
          <c:h val="0.60194824649098633"/>
        </c:manualLayout>
      </c:layout>
      <c:lineChart>
        <c:grouping val="standard"/>
        <c:varyColors val="0"/>
        <c:ser>
          <c:idx val="0"/>
          <c:order val="0"/>
          <c:tx>
            <c:v>Planned Remaining</c:v>
          </c:tx>
          <c:spPr>
            <a:ln w="31750" cap="rnd">
              <a:solidFill>
                <a:schemeClr val="accent1"/>
              </a:solidFill>
              <a:round/>
            </a:ln>
            <a:effectLst/>
          </c:spPr>
          <c:marker>
            <c:symbol val="none"/>
          </c:marker>
          <c:cat>
            <c:strRef>
              <c:f>Burndown_Reports_Deloitte!$AA$66:$AA$79</c:f>
              <c:strCache>
                <c:ptCount val="14"/>
                <c:pt idx="0">
                  <c:v>April 2021</c:v>
                </c:pt>
                <c:pt idx="1">
                  <c:v>May 2021</c:v>
                </c:pt>
                <c:pt idx="2">
                  <c:v>June 2021</c:v>
                </c:pt>
                <c:pt idx="3">
                  <c:v>July 2021</c:v>
                </c:pt>
                <c:pt idx="4">
                  <c:v>Aug 2021</c:v>
                </c:pt>
                <c:pt idx="5">
                  <c:v>Sept 2021</c:v>
                </c:pt>
                <c:pt idx="6">
                  <c:v>Oct 2021</c:v>
                </c:pt>
                <c:pt idx="7">
                  <c:v>Nov 2021</c:v>
                </c:pt>
                <c:pt idx="8">
                  <c:v>Dec 2021</c:v>
                </c:pt>
                <c:pt idx="9">
                  <c:v>Jan 2022</c:v>
                </c:pt>
                <c:pt idx="10">
                  <c:v>Feb 2022</c:v>
                </c:pt>
                <c:pt idx="11">
                  <c:v>Mar 2022</c:v>
                </c:pt>
                <c:pt idx="12">
                  <c:v>Apr 2022</c:v>
                </c:pt>
                <c:pt idx="13">
                  <c:v>May 2022</c:v>
                </c:pt>
              </c:strCache>
            </c:strRef>
          </c:cat>
          <c:val>
            <c:numRef>
              <c:f>Burndown_Reports_Deloitte!$AB$66:$AB$79</c:f>
              <c:numCache>
                <c:formatCode>General</c:formatCode>
                <c:ptCount val="14"/>
                <c:pt idx="0">
                  <c:v>85</c:v>
                </c:pt>
                <c:pt idx="1">
                  <c:v>85</c:v>
                </c:pt>
                <c:pt idx="2">
                  <c:v>85</c:v>
                </c:pt>
                <c:pt idx="3">
                  <c:v>80</c:v>
                </c:pt>
                <c:pt idx="4">
                  <c:v>77</c:v>
                </c:pt>
                <c:pt idx="5">
                  <c:v>66</c:v>
                </c:pt>
                <c:pt idx="6">
                  <c:v>54</c:v>
                </c:pt>
                <c:pt idx="7">
                  <c:v>45</c:v>
                </c:pt>
                <c:pt idx="8">
                  <c:v>31</c:v>
                </c:pt>
                <c:pt idx="9">
                  <c:v>20</c:v>
                </c:pt>
                <c:pt idx="10">
                  <c:v>10</c:v>
                </c:pt>
                <c:pt idx="11">
                  <c:v>3</c:v>
                </c:pt>
                <c:pt idx="12">
                  <c:v>2</c:v>
                </c:pt>
                <c:pt idx="13">
                  <c:v>0</c:v>
                </c:pt>
              </c:numCache>
            </c:numRef>
          </c:val>
          <c:smooth val="0"/>
          <c:extLst>
            <c:ext xmlns:c16="http://schemas.microsoft.com/office/drawing/2014/chart" uri="{C3380CC4-5D6E-409C-BE32-E72D297353CC}">
              <c16:uniqueId val="{00000000-AC4C-40A1-A290-98D44F276F8B}"/>
            </c:ext>
          </c:extLst>
        </c:ser>
        <c:ser>
          <c:idx val="1"/>
          <c:order val="1"/>
          <c:tx>
            <c:v>Actual Remaining</c:v>
          </c:tx>
          <c:spPr>
            <a:ln w="31750" cap="rnd">
              <a:solidFill>
                <a:srgbClr val="92D050"/>
              </a:solidFill>
              <a:round/>
            </a:ln>
            <a:effectLst/>
          </c:spPr>
          <c:marker>
            <c:symbol val="none"/>
          </c:marker>
          <c:cat>
            <c:strRef>
              <c:f>Burndown_Reports_Deloitte!$AA$66:$AA$79</c:f>
              <c:strCache>
                <c:ptCount val="14"/>
                <c:pt idx="0">
                  <c:v>April 2021</c:v>
                </c:pt>
                <c:pt idx="1">
                  <c:v>May 2021</c:v>
                </c:pt>
                <c:pt idx="2">
                  <c:v>June 2021</c:v>
                </c:pt>
                <c:pt idx="3">
                  <c:v>July 2021</c:v>
                </c:pt>
                <c:pt idx="4">
                  <c:v>Aug 2021</c:v>
                </c:pt>
                <c:pt idx="5">
                  <c:v>Sept 2021</c:v>
                </c:pt>
                <c:pt idx="6">
                  <c:v>Oct 2021</c:v>
                </c:pt>
                <c:pt idx="7">
                  <c:v>Nov 2021</c:v>
                </c:pt>
                <c:pt idx="8">
                  <c:v>Dec 2021</c:v>
                </c:pt>
                <c:pt idx="9">
                  <c:v>Jan 2022</c:v>
                </c:pt>
                <c:pt idx="10">
                  <c:v>Feb 2022</c:v>
                </c:pt>
                <c:pt idx="11">
                  <c:v>Mar 2022</c:v>
                </c:pt>
                <c:pt idx="12">
                  <c:v>Apr 2022</c:v>
                </c:pt>
                <c:pt idx="13">
                  <c:v>May 2022</c:v>
                </c:pt>
              </c:strCache>
            </c:strRef>
          </c:cat>
          <c:val>
            <c:numRef>
              <c:f>Burndown_Reports_Deloitte!$AC$66:$AC$79</c:f>
              <c:numCache>
                <c:formatCode>General</c:formatCode>
                <c:ptCount val="14"/>
                <c:pt idx="0">
                  <c:v>85</c:v>
                </c:pt>
                <c:pt idx="1">
                  <c:v>85</c:v>
                </c:pt>
                <c:pt idx="2">
                  <c:v>85</c:v>
                </c:pt>
                <c:pt idx="3">
                  <c:v>83</c:v>
                </c:pt>
                <c:pt idx="4">
                  <c:v>80</c:v>
                </c:pt>
                <c:pt idx="5">
                  <c:v>67</c:v>
                </c:pt>
                <c:pt idx="6" formatCode="0">
                  <c:v>59</c:v>
                </c:pt>
                <c:pt idx="7">
                  <c:v>51</c:v>
                </c:pt>
                <c:pt idx="8">
                  <c:v>30</c:v>
                </c:pt>
                <c:pt idx="9">
                  <c:v>23</c:v>
                </c:pt>
                <c:pt idx="10">
                  <c:v>10</c:v>
                </c:pt>
              </c:numCache>
            </c:numRef>
          </c:val>
          <c:smooth val="0"/>
          <c:extLst>
            <c:ext xmlns:c16="http://schemas.microsoft.com/office/drawing/2014/chart" uri="{C3380CC4-5D6E-409C-BE32-E72D297353CC}">
              <c16:uniqueId val="{00000001-AC4C-40A1-A290-98D44F276F8B}"/>
            </c:ext>
          </c:extLst>
        </c:ser>
        <c:dLbls>
          <c:showLegendKey val="0"/>
          <c:showVal val="0"/>
          <c:showCatName val="0"/>
          <c:showSerName val="0"/>
          <c:showPercent val="0"/>
          <c:showBubbleSize val="0"/>
        </c:dLbls>
        <c:smooth val="0"/>
        <c:axId val="391818456"/>
        <c:axId val="391818784"/>
      </c:lineChart>
      <c:catAx>
        <c:axId val="391818456"/>
        <c:scaling>
          <c:orientation val="minMax"/>
        </c:scaling>
        <c:delete val="0"/>
        <c:axPos val="b"/>
        <c:numFmt formatCode="General" sourceLinked="1"/>
        <c:majorTickMark val="none"/>
        <c:minorTickMark val="none"/>
        <c:tickLblPos val="low"/>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dk1"/>
                </a:solidFill>
                <a:latin typeface="+mn-lt"/>
                <a:ea typeface="+mn-ea"/>
                <a:cs typeface="+mn-cs"/>
              </a:defRPr>
            </a:pPr>
            <a:endParaRPr lang="en-US"/>
          </a:p>
        </c:txPr>
        <c:crossAx val="391818784"/>
        <c:crosses val="autoZero"/>
        <c:auto val="1"/>
        <c:lblAlgn val="ctr"/>
        <c:lblOffset val="100"/>
        <c:noMultiLvlLbl val="1"/>
      </c:catAx>
      <c:valAx>
        <c:axId val="391818784"/>
        <c:scaling>
          <c:orientation val="minMax"/>
        </c:scaling>
        <c:delete val="0"/>
        <c:axPos val="l"/>
        <c:majorGridlines>
          <c:spPr>
            <a:ln w="9525" cap="flat" cmpd="sng" algn="ctr">
              <a:solidFill>
                <a:schemeClr val="tx2">
                  <a:lumMod val="15000"/>
                  <a:lumOff val="85000"/>
                </a:schemeClr>
              </a:solidFill>
              <a:round/>
            </a:ln>
            <a:effectLst/>
          </c:spPr>
        </c:majorGridlines>
        <c:title>
          <c:tx>
            <c:rich>
              <a:bodyPr rot="-5400000" spcFirstLastPara="1" vertOverflow="ellipsis" vert="horz" wrap="square" anchor="ctr" anchorCtr="1"/>
              <a:lstStyle/>
              <a:p>
                <a:pPr>
                  <a:defRPr sz="1200" b="1" i="0" u="none" strike="noStrike" kern="1200" baseline="0">
                    <a:solidFill>
                      <a:schemeClr val="dk1"/>
                    </a:solidFill>
                    <a:latin typeface="Arial" panose="020B0604020202020204" pitchFamily="34" charset="0"/>
                    <a:ea typeface="+mn-ea"/>
                    <a:cs typeface="Arial" panose="020B0604020202020204" pitchFamily="34" charset="0"/>
                  </a:defRPr>
                </a:pPr>
                <a:r>
                  <a:rPr lang="en-US" sz="1200" b="1">
                    <a:latin typeface="Arial" panose="020B0604020202020204" pitchFamily="34" charset="0"/>
                    <a:cs typeface="Arial" panose="020B0604020202020204" pitchFamily="34" charset="0"/>
                  </a:rPr>
                  <a:t>Number of Phase 1 Reports Activities</a:t>
                </a:r>
              </a:p>
            </c:rich>
          </c:tx>
          <c:layout>
            <c:manualLayout>
              <c:xMode val="edge"/>
              <c:yMode val="edge"/>
              <c:x val="3.2094140563734823E-2"/>
              <c:y val="0.1571077590505397"/>
            </c:manualLayout>
          </c:layout>
          <c:overlay val="0"/>
          <c:spPr>
            <a:noFill/>
            <a:ln>
              <a:noFill/>
            </a:ln>
            <a:effectLst/>
          </c:spPr>
          <c:txPr>
            <a:bodyPr rot="-5400000" spcFirstLastPara="1" vertOverflow="ellipsis" vert="horz" wrap="square" anchor="ctr" anchorCtr="1"/>
            <a:lstStyle/>
            <a:p>
              <a:pPr>
                <a:defRPr sz="1200" b="1" i="0" u="none" strike="noStrike" kern="1200" baseline="0">
                  <a:solidFill>
                    <a:schemeClr val="dk1"/>
                  </a:solidFill>
                  <a:latin typeface="Arial" panose="020B0604020202020204" pitchFamily="34" charset="0"/>
                  <a:ea typeface="+mn-ea"/>
                  <a:cs typeface="Arial" panose="020B0604020202020204" pitchFamily="34" charset="0"/>
                </a:defRPr>
              </a:pPr>
              <a:endParaRPr lang="en-US"/>
            </a:p>
          </c:txPr>
        </c:title>
        <c:numFmt formatCode="General" sourceLinked="1"/>
        <c:majorTickMark val="none"/>
        <c:minorTickMark val="none"/>
        <c:tickLblPos val="low"/>
        <c:spPr>
          <a:noFill/>
          <a:ln>
            <a:noFill/>
          </a:ln>
          <a:effectLst/>
        </c:spPr>
        <c:txPr>
          <a:bodyPr rot="-60000000" spcFirstLastPara="1" vertOverflow="ellipsis" vert="horz" wrap="square" anchor="ctr" anchorCtr="1"/>
          <a:lstStyle/>
          <a:p>
            <a:pPr>
              <a:defRPr sz="1100" b="1" i="0" u="none" strike="noStrike" kern="1200" baseline="0">
                <a:solidFill>
                  <a:schemeClr val="dk1"/>
                </a:solidFill>
                <a:latin typeface="Arial" panose="020B0604020202020204" pitchFamily="34" charset="0"/>
                <a:ea typeface="+mn-ea"/>
                <a:cs typeface="Arial" panose="020B0604020202020204" pitchFamily="34" charset="0"/>
              </a:defRPr>
            </a:pPr>
            <a:endParaRPr lang="en-US"/>
          </a:p>
        </c:txPr>
        <c:crossAx val="391818456"/>
        <c:crosses val="autoZero"/>
        <c:crossBetween val="midCat"/>
      </c:valAx>
      <c:dTable>
        <c:showHorzBorder val="1"/>
        <c:showVertBorder val="1"/>
        <c:showOutline val="1"/>
        <c:showKeys val="1"/>
        <c:spPr>
          <a:noFill/>
          <a:ln w="9525">
            <a:solidFill>
              <a:schemeClr val="tx2">
                <a:lumMod val="15000"/>
                <a:lumOff val="85000"/>
              </a:schemeClr>
            </a:solidFill>
          </a:ln>
          <a:effectLst/>
        </c:spPr>
        <c:txPr>
          <a:bodyPr rot="0" spcFirstLastPara="1" vertOverflow="ellipsis" vert="horz" wrap="square" anchor="ctr" anchorCtr="1"/>
          <a:lstStyle/>
          <a:p>
            <a:pPr rtl="0">
              <a:defRPr sz="1100" b="1" i="0" u="none" strike="noStrike" kern="1200" baseline="0">
                <a:solidFill>
                  <a:schemeClr val="dk1"/>
                </a:solidFill>
                <a:latin typeface="Arial" panose="020B0604020202020204" pitchFamily="34" charset="0"/>
                <a:ea typeface="+mn-ea"/>
                <a:cs typeface="Arial" panose="020B0604020202020204" pitchFamily="34" charset="0"/>
              </a:defRPr>
            </a:pPr>
            <a:endParaRPr lang="en-US"/>
          </a:p>
        </c:txPr>
      </c:dTable>
      <c:spPr>
        <a:noFill/>
        <a:ln>
          <a:noFill/>
        </a:ln>
        <a:effectLst/>
        <a:extLst>
          <a:ext uri="{91240B29-F687-4F45-9708-019B960494DF}">
            <a14:hiddenLine xmlns:a14="http://schemas.microsoft.com/office/drawing/2010/main">
              <a:noFill/>
            </a14:hiddenLine>
          </a:ext>
        </a:ex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lt1"/>
    </a:solidFill>
    <a:ln w="19050" cap="flat" cmpd="sng" algn="ctr">
      <a:solidFill>
        <a:srgbClr val="000000"/>
      </a:solidFill>
      <a:prstDash val="solid"/>
      <a:miter lim="800000"/>
    </a:ln>
    <a:effectLst/>
  </c:spPr>
  <c:txPr>
    <a:bodyPr/>
    <a:lstStyle/>
    <a:p>
      <a:pPr>
        <a:defRPr sz="1100">
          <a:solidFill>
            <a:schemeClr val="dk1"/>
          </a:solidFill>
          <a:latin typeface="+mn-lt"/>
          <a:ea typeface="+mn-ea"/>
          <a:cs typeface="+mn-cs"/>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doughnutChart>
        <c:varyColors val="1"/>
        <c:ser>
          <c:idx val="0"/>
          <c:order val="0"/>
          <c:tx>
            <c:v>Complete</c:v>
          </c:tx>
          <c:spPr>
            <a:solidFill>
              <a:srgbClr val="7030A0"/>
            </a:solidFill>
          </c:spPr>
          <c:dPt>
            <c:idx val="0"/>
            <c:bubble3D val="0"/>
            <c:spPr>
              <a:solidFill>
                <a:srgbClr val="7030A0"/>
              </a:solidFill>
              <a:ln w="19050">
                <a:solidFill>
                  <a:schemeClr val="lt1"/>
                </a:solidFill>
              </a:ln>
              <a:effectLst/>
            </c:spPr>
            <c:extLst>
              <c:ext xmlns:c16="http://schemas.microsoft.com/office/drawing/2014/chart" uri="{C3380CC4-5D6E-409C-BE32-E72D297353CC}">
                <c16:uniqueId val="{00000001-EF95-4D92-A951-6952E5E3AFC9}"/>
              </c:ext>
            </c:extLst>
          </c:dPt>
          <c:dPt>
            <c:idx val="1"/>
            <c:bubble3D val="0"/>
            <c:spPr>
              <a:solidFill>
                <a:srgbClr val="7030A0"/>
              </a:solidFill>
              <a:ln w="19050">
                <a:solidFill>
                  <a:schemeClr val="lt1"/>
                </a:solidFill>
              </a:ln>
              <a:effectLst/>
            </c:spPr>
            <c:extLst>
              <c:ext xmlns:c16="http://schemas.microsoft.com/office/drawing/2014/chart" uri="{C3380CC4-5D6E-409C-BE32-E72D297353CC}">
                <c16:uniqueId val="{00000003-EF95-4D92-A951-6952E5E3AFC9}"/>
              </c:ext>
            </c:extLst>
          </c:dPt>
          <c:dPt>
            <c:idx val="2"/>
            <c:bubble3D val="0"/>
            <c:spPr>
              <a:solidFill>
                <a:srgbClr val="7030A0"/>
              </a:solidFill>
              <a:ln w="19050">
                <a:solidFill>
                  <a:schemeClr val="lt1"/>
                </a:solidFill>
              </a:ln>
              <a:effectLst/>
            </c:spPr>
            <c:extLst>
              <c:ext xmlns:c16="http://schemas.microsoft.com/office/drawing/2014/chart" uri="{C3380CC4-5D6E-409C-BE32-E72D297353CC}">
                <c16:uniqueId val="{00000005-EF95-4D92-A951-6952E5E3AFC9}"/>
              </c:ext>
            </c:extLst>
          </c:dPt>
          <c:dPt>
            <c:idx val="3"/>
            <c:bubble3D val="0"/>
            <c:spPr>
              <a:solidFill>
                <a:srgbClr val="7030A0"/>
              </a:solidFill>
              <a:ln w="19050">
                <a:solidFill>
                  <a:schemeClr val="lt1"/>
                </a:solidFill>
              </a:ln>
              <a:effectLst/>
            </c:spPr>
            <c:extLst>
              <c:ext xmlns:c16="http://schemas.microsoft.com/office/drawing/2014/chart" uri="{C3380CC4-5D6E-409C-BE32-E72D297353CC}">
                <c16:uniqueId val="{00000007-EF95-4D92-A951-6952E5E3AFC9}"/>
              </c:ext>
            </c:extLst>
          </c:dPt>
          <c:dPt>
            <c:idx val="4"/>
            <c:bubble3D val="0"/>
            <c:spPr>
              <a:solidFill>
                <a:srgbClr val="7030A0"/>
              </a:solidFill>
              <a:ln w="19050">
                <a:solidFill>
                  <a:schemeClr val="lt1"/>
                </a:solidFill>
              </a:ln>
              <a:effectLst/>
            </c:spPr>
            <c:extLst>
              <c:ext xmlns:c16="http://schemas.microsoft.com/office/drawing/2014/chart" uri="{C3380CC4-5D6E-409C-BE32-E72D297353CC}">
                <c16:uniqueId val="{00000009-EF95-4D92-A951-6952E5E3AFC9}"/>
              </c:ext>
            </c:extLst>
          </c:dPt>
          <c:dPt>
            <c:idx val="5"/>
            <c:bubble3D val="0"/>
            <c:spPr>
              <a:solidFill>
                <a:srgbClr val="7030A0"/>
              </a:solidFill>
              <a:ln w="19050">
                <a:solidFill>
                  <a:schemeClr val="lt1"/>
                </a:solidFill>
              </a:ln>
              <a:effectLst/>
            </c:spPr>
            <c:extLst>
              <c:ext xmlns:c16="http://schemas.microsoft.com/office/drawing/2014/chart" uri="{C3380CC4-5D6E-409C-BE32-E72D297353CC}">
                <c16:uniqueId val="{0000000B-EF95-4D92-A951-6952E5E3AFC9}"/>
              </c:ext>
            </c:extLst>
          </c:dPt>
          <c:dPt>
            <c:idx val="6"/>
            <c:bubble3D val="0"/>
            <c:spPr>
              <a:solidFill>
                <a:srgbClr val="7030A0"/>
              </a:solidFill>
              <a:ln w="19050">
                <a:solidFill>
                  <a:schemeClr val="lt1"/>
                </a:solidFill>
              </a:ln>
              <a:effectLst/>
            </c:spPr>
            <c:extLst>
              <c:ext xmlns:c16="http://schemas.microsoft.com/office/drawing/2014/chart" uri="{C3380CC4-5D6E-409C-BE32-E72D297353CC}">
                <c16:uniqueId val="{0000000D-EF95-4D92-A951-6952E5E3AFC9}"/>
              </c:ext>
            </c:extLst>
          </c:dPt>
          <c:dPt>
            <c:idx val="7"/>
            <c:bubble3D val="0"/>
            <c:spPr>
              <a:solidFill>
                <a:srgbClr val="7030A0"/>
              </a:solidFill>
              <a:ln w="19050">
                <a:solidFill>
                  <a:schemeClr val="lt1"/>
                </a:solidFill>
              </a:ln>
              <a:effectLst/>
            </c:spPr>
            <c:extLst>
              <c:ext xmlns:c16="http://schemas.microsoft.com/office/drawing/2014/chart" uri="{C3380CC4-5D6E-409C-BE32-E72D297353CC}">
                <c16:uniqueId val="{0000000F-EF95-4D92-A951-6952E5E3AFC9}"/>
              </c:ext>
            </c:extLst>
          </c:dPt>
          <c:dPt>
            <c:idx val="8"/>
            <c:bubble3D val="0"/>
            <c:spPr>
              <a:solidFill>
                <a:srgbClr val="7030A0"/>
              </a:solidFill>
              <a:ln w="19050">
                <a:solidFill>
                  <a:schemeClr val="lt1"/>
                </a:solidFill>
              </a:ln>
              <a:effectLst/>
            </c:spPr>
            <c:extLst>
              <c:ext xmlns:c16="http://schemas.microsoft.com/office/drawing/2014/chart" uri="{C3380CC4-5D6E-409C-BE32-E72D297353CC}">
                <c16:uniqueId val="{00000011-EF95-4D92-A951-6952E5E3AFC9}"/>
              </c:ext>
            </c:extLst>
          </c:dPt>
          <c:dPt>
            <c:idx val="9"/>
            <c:bubble3D val="0"/>
            <c:spPr>
              <a:solidFill>
                <a:srgbClr val="7030A0"/>
              </a:solidFill>
              <a:ln w="19050">
                <a:solidFill>
                  <a:schemeClr val="lt1"/>
                </a:solidFill>
              </a:ln>
              <a:effectLst/>
            </c:spPr>
            <c:extLst>
              <c:ext xmlns:c16="http://schemas.microsoft.com/office/drawing/2014/chart" uri="{C3380CC4-5D6E-409C-BE32-E72D297353CC}">
                <c16:uniqueId val="{00000013-EF95-4D92-A951-6952E5E3AFC9}"/>
              </c:ext>
            </c:extLst>
          </c:dPt>
          <c:dPt>
            <c:idx val="10"/>
            <c:bubble3D val="0"/>
            <c:spPr>
              <a:solidFill>
                <a:srgbClr val="7030A0"/>
              </a:solidFill>
              <a:ln w="19050">
                <a:solidFill>
                  <a:schemeClr val="lt1"/>
                </a:solidFill>
              </a:ln>
              <a:effectLst/>
            </c:spPr>
            <c:extLst>
              <c:ext xmlns:c16="http://schemas.microsoft.com/office/drawing/2014/chart" uri="{C3380CC4-5D6E-409C-BE32-E72D297353CC}">
                <c16:uniqueId val="{00000015-EF95-4D92-A951-6952E5E3AFC9}"/>
              </c:ext>
            </c:extLst>
          </c:dPt>
          <c:dPt>
            <c:idx val="11"/>
            <c:bubble3D val="0"/>
            <c:spPr>
              <a:solidFill>
                <a:srgbClr val="7030A0"/>
              </a:solidFill>
              <a:ln w="19050">
                <a:solidFill>
                  <a:schemeClr val="lt1"/>
                </a:solidFill>
              </a:ln>
              <a:effectLst/>
            </c:spPr>
            <c:extLst>
              <c:ext xmlns:c16="http://schemas.microsoft.com/office/drawing/2014/chart" uri="{C3380CC4-5D6E-409C-BE32-E72D297353CC}">
                <c16:uniqueId val="{00000017-EF95-4D92-A951-6952E5E3AFC9}"/>
              </c:ext>
            </c:extLst>
          </c:dPt>
          <c:dPt>
            <c:idx val="12"/>
            <c:bubble3D val="0"/>
            <c:spPr>
              <a:solidFill>
                <a:srgbClr val="7030A0"/>
              </a:solidFill>
              <a:ln w="19050">
                <a:solidFill>
                  <a:schemeClr val="lt1"/>
                </a:solidFill>
              </a:ln>
              <a:effectLst/>
            </c:spPr>
            <c:extLst>
              <c:ext xmlns:c16="http://schemas.microsoft.com/office/drawing/2014/chart" uri="{C3380CC4-5D6E-409C-BE32-E72D297353CC}">
                <c16:uniqueId val="{00000019-EF95-4D92-A951-6952E5E3AFC9}"/>
              </c:ext>
            </c:extLst>
          </c:dPt>
          <c:dPt>
            <c:idx val="13"/>
            <c:bubble3D val="0"/>
            <c:spPr>
              <a:solidFill>
                <a:srgbClr val="7030A0"/>
              </a:solidFill>
              <a:ln w="19050">
                <a:solidFill>
                  <a:schemeClr val="lt1"/>
                </a:solidFill>
              </a:ln>
              <a:effectLst/>
            </c:spPr>
            <c:extLst>
              <c:ext xmlns:c16="http://schemas.microsoft.com/office/drawing/2014/chart" uri="{C3380CC4-5D6E-409C-BE32-E72D297353CC}">
                <c16:uniqueId val="{0000001B-EF95-4D92-A951-6952E5E3AFC9}"/>
              </c:ext>
            </c:extLst>
          </c:dPt>
          <c:dPt>
            <c:idx val="14"/>
            <c:bubble3D val="0"/>
            <c:spPr>
              <a:solidFill>
                <a:srgbClr val="7030A0"/>
              </a:solidFill>
              <a:ln w="19050">
                <a:solidFill>
                  <a:schemeClr val="lt1"/>
                </a:solidFill>
              </a:ln>
              <a:effectLst/>
            </c:spPr>
            <c:extLst>
              <c:ext xmlns:c16="http://schemas.microsoft.com/office/drawing/2014/chart" uri="{C3380CC4-5D6E-409C-BE32-E72D297353CC}">
                <c16:uniqueId val="{0000001D-EF95-4D92-A951-6952E5E3AFC9}"/>
              </c:ext>
            </c:extLst>
          </c:dPt>
          <c:dPt>
            <c:idx val="15"/>
            <c:bubble3D val="0"/>
            <c:spPr>
              <a:solidFill>
                <a:srgbClr val="7030A0"/>
              </a:solidFill>
              <a:ln w="19050">
                <a:solidFill>
                  <a:schemeClr val="lt1"/>
                </a:solidFill>
              </a:ln>
              <a:effectLst/>
            </c:spPr>
            <c:extLst>
              <c:ext xmlns:c16="http://schemas.microsoft.com/office/drawing/2014/chart" uri="{C3380CC4-5D6E-409C-BE32-E72D297353CC}">
                <c16:uniqueId val="{0000001F-EF95-4D92-A951-6952E5E3AFC9}"/>
              </c:ext>
            </c:extLst>
          </c:dPt>
          <c:dPt>
            <c:idx val="16"/>
            <c:bubble3D val="0"/>
            <c:spPr>
              <a:solidFill>
                <a:srgbClr val="7030A0"/>
              </a:solidFill>
              <a:ln w="19050">
                <a:solidFill>
                  <a:schemeClr val="lt1"/>
                </a:solidFill>
              </a:ln>
              <a:effectLst/>
            </c:spPr>
            <c:extLst>
              <c:ext xmlns:c16="http://schemas.microsoft.com/office/drawing/2014/chart" uri="{C3380CC4-5D6E-409C-BE32-E72D297353CC}">
                <c16:uniqueId val="{00000021-EF95-4D92-A951-6952E5E3AFC9}"/>
              </c:ext>
            </c:extLst>
          </c:dPt>
          <c:dPt>
            <c:idx val="17"/>
            <c:bubble3D val="0"/>
            <c:spPr>
              <a:solidFill>
                <a:srgbClr val="7030A0"/>
              </a:solidFill>
              <a:ln w="19050">
                <a:solidFill>
                  <a:schemeClr val="lt1"/>
                </a:solidFill>
              </a:ln>
              <a:effectLst/>
            </c:spPr>
            <c:extLst>
              <c:ext xmlns:c16="http://schemas.microsoft.com/office/drawing/2014/chart" uri="{C3380CC4-5D6E-409C-BE32-E72D297353CC}">
                <c16:uniqueId val="{00000023-EF95-4D92-A951-6952E5E3AFC9}"/>
              </c:ext>
            </c:extLst>
          </c:dPt>
          <c:dPt>
            <c:idx val="18"/>
            <c:bubble3D val="0"/>
            <c:spPr>
              <a:solidFill>
                <a:srgbClr val="7030A0"/>
              </a:solidFill>
              <a:ln w="19050">
                <a:solidFill>
                  <a:schemeClr val="lt1"/>
                </a:solidFill>
              </a:ln>
              <a:effectLst/>
            </c:spPr>
            <c:extLst>
              <c:ext xmlns:c16="http://schemas.microsoft.com/office/drawing/2014/chart" uri="{C3380CC4-5D6E-409C-BE32-E72D297353CC}">
                <c16:uniqueId val="{00000025-EF95-4D92-A951-6952E5E3AFC9}"/>
              </c:ext>
            </c:extLst>
          </c:dPt>
          <c:dPt>
            <c:idx val="19"/>
            <c:bubble3D val="0"/>
            <c:spPr>
              <a:solidFill>
                <a:srgbClr val="7030A0"/>
              </a:solidFill>
              <a:ln w="19050">
                <a:solidFill>
                  <a:schemeClr val="lt1"/>
                </a:solidFill>
              </a:ln>
              <a:effectLst/>
            </c:spPr>
            <c:extLst>
              <c:ext xmlns:c16="http://schemas.microsoft.com/office/drawing/2014/chart" uri="{C3380CC4-5D6E-409C-BE32-E72D297353CC}">
                <c16:uniqueId val="{00000027-EF95-4D92-A951-6952E5E3AFC9}"/>
              </c:ext>
            </c:extLst>
          </c:dPt>
          <c:val>
            <c:numLit>
              <c:formatCode>General</c:formatCode>
              <c:ptCount val="20"/>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pt idx="19">
                <c:v>1</c:v>
              </c:pt>
            </c:numLit>
          </c:val>
          <c:extLst>
            <c:ext xmlns:c16="http://schemas.microsoft.com/office/drawing/2014/chart" uri="{C3380CC4-5D6E-409C-BE32-E72D297353CC}">
              <c16:uniqueId val="{00000028-EF95-4D92-A951-6952E5E3AFC9}"/>
            </c:ext>
          </c:extLst>
        </c:ser>
        <c:dLbls>
          <c:showLegendKey val="0"/>
          <c:showVal val="0"/>
          <c:showCatName val="0"/>
          <c:showSerName val="0"/>
          <c:showPercent val="0"/>
          <c:showBubbleSize val="0"/>
          <c:showLeaderLines val="0"/>
        </c:dLbls>
        <c:firstSliceAng val="0"/>
        <c:holeSize val="65"/>
      </c:doughnutChart>
      <c:doughnutChart>
        <c:varyColors val="1"/>
        <c:ser>
          <c:idx val="2"/>
          <c:order val="1"/>
          <c:spPr>
            <a:solidFill>
              <a:schemeClr val="bg1">
                <a:lumMod val="50000"/>
              </a:schemeClr>
            </a:solidFill>
            <a:ln>
              <a:solidFill>
                <a:schemeClr val="bg1"/>
              </a:solidFill>
            </a:ln>
          </c:spPr>
          <c:dPt>
            <c:idx val="1"/>
            <c:bubble3D val="0"/>
            <c:spPr>
              <a:solidFill>
                <a:schemeClr val="bg1">
                  <a:lumMod val="85000"/>
                </a:schemeClr>
              </a:solidFill>
              <a:ln>
                <a:solidFill>
                  <a:schemeClr val="bg1"/>
                </a:solidFill>
              </a:ln>
            </c:spPr>
            <c:extLst>
              <c:ext xmlns:c16="http://schemas.microsoft.com/office/drawing/2014/chart" uri="{C3380CC4-5D6E-409C-BE32-E72D297353CC}">
                <c16:uniqueId val="{0000002A-EF95-4D92-A951-6952E5E3AFC9}"/>
              </c:ext>
            </c:extLst>
          </c:dPt>
          <c:dLbls>
            <c:dLbl>
              <c:idx val="0"/>
              <c:layout>
                <c:manualLayout>
                  <c:x val="0.31330301831914648"/>
                  <c:y val="-0.45996355647185"/>
                </c:manualLayout>
              </c:layout>
              <c:tx>
                <c:rich>
                  <a:bodyPr wrap="square" lIns="38100" tIns="19050" rIns="38100" bIns="19050" anchor="ctr">
                    <a:spAutoFit/>
                  </a:bodyPr>
                  <a:lstStyle/>
                  <a:p>
                    <a:pPr>
                      <a:defRPr/>
                    </a:pPr>
                    <a:fld id="{62A22CB7-8B24-4472-BD63-ED86CB048C55}" type="PERCENTAGE">
                      <a:rPr lang="en-US" baseline="0"/>
                      <a:pPr>
                        <a:defRPr/>
                      </a:pPr>
                      <a:t>[PERCENTAGE]</a:t>
                    </a:fld>
                    <a:endParaRPr lang="en-US"/>
                  </a:p>
                </c:rich>
              </c:tx>
              <c:spPr>
                <a:solidFill>
                  <a:sysClr val="window" lastClr="FFFFFF"/>
                </a:solidFill>
                <a:ln w="9525" cap="flat" cmpd="sng" algn="ctr">
                  <a:solidFill>
                    <a:srgbClr val="4472C4"/>
                  </a:solidFill>
                  <a:prstDash val="solid"/>
                  <a:round/>
                  <a:headEnd type="none" w="med" len="med"/>
                  <a:tailEnd type="none" w="med" len="med"/>
                  <a:extLst>
                    <a:ext uri="{C807C97D-BFC1-408E-A445-0C87EB9F89A2}">
                      <ask:lineSketchStyleProps xmlns:ask="http://schemas.microsoft.com/office/drawing/2018/sketchyshapes" sd="0">
                        <a:custGeom>
                          <a:avLst/>
                          <a:gdLst/>
                          <a:ahLst/>
                          <a:cxnLst/>
                          <a:rect l="0" t="0" r="0" b="0"/>
                          <a:pathLst/>
                        </a:custGeom>
                        <ask:type/>
                      </ask:lineSketchStyleProps>
                    </a:ext>
                  </a:extLst>
                </a:ln>
                <a:effectLst/>
              </c:spPr>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wedgeRectCallout">
                      <a:avLst>
                        <a:gd name="adj1" fmla="val -106487"/>
                        <a:gd name="adj2" fmla="val 155245"/>
                      </a:avLst>
                    </a:prstGeom>
                  </c15:spPr>
                  <c15:dlblFieldTable/>
                  <c15:showDataLabelsRange val="0"/>
                </c:ext>
                <c:ext xmlns:c16="http://schemas.microsoft.com/office/drawing/2014/chart" uri="{C3380CC4-5D6E-409C-BE32-E72D297353CC}">
                  <c16:uniqueId val="{0000002B-EF95-4D92-A951-6952E5E3AFC9}"/>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extLst>
          </c:dLbls>
          <c:val>
            <c:numRef>
              <c:f>Burndown_Reports_Deloitte!$AL$42:$AM$42</c:f>
              <c:numCache>
                <c:formatCode>0%</c:formatCode>
                <c:ptCount val="2"/>
                <c:pt idx="0">
                  <c:v>0.87992831541218641</c:v>
                </c:pt>
                <c:pt idx="1">
                  <c:v>0.12007168458781359</c:v>
                </c:pt>
              </c:numCache>
            </c:numRef>
          </c:val>
          <c:extLst>
            <c:ext xmlns:c16="http://schemas.microsoft.com/office/drawing/2014/chart" uri="{C3380CC4-5D6E-409C-BE32-E72D297353CC}">
              <c16:uniqueId val="{0000002C-EF95-4D92-A951-6952E5E3AFC9}"/>
            </c:ext>
          </c:extLst>
        </c:ser>
        <c:ser>
          <c:idx val="1"/>
          <c:order val="2"/>
          <c:dPt>
            <c:idx val="0"/>
            <c:bubble3D val="0"/>
            <c:spPr>
              <a:noFill/>
            </c:spPr>
            <c:extLst>
              <c:ext xmlns:c16="http://schemas.microsoft.com/office/drawing/2014/chart" uri="{C3380CC4-5D6E-409C-BE32-E72D297353CC}">
                <c16:uniqueId val="{0000002E-EF95-4D92-A951-6952E5E3AFC9}"/>
              </c:ext>
            </c:extLst>
          </c:dPt>
          <c:dPt>
            <c:idx val="1"/>
            <c:bubble3D val="0"/>
            <c:spPr>
              <a:solidFill>
                <a:schemeClr val="bg1">
                  <a:alpha val="78000"/>
                </a:schemeClr>
              </a:solidFill>
            </c:spPr>
            <c:extLst>
              <c:ext xmlns:c16="http://schemas.microsoft.com/office/drawing/2014/chart" uri="{C3380CC4-5D6E-409C-BE32-E72D297353CC}">
                <c16:uniqueId val="{00000030-EF95-4D92-A951-6952E5E3AFC9}"/>
              </c:ext>
            </c:extLst>
          </c:dPt>
          <c:dLbls>
            <c:dLbl>
              <c:idx val="0"/>
              <c:layout>
                <c:manualLayout>
                  <c:x val="0.27901184340808471"/>
                  <c:y val="-0.64674101146409269"/>
                </c:manualLayout>
              </c:layout>
              <c:tx>
                <c:rich>
                  <a:bodyPr wrap="square" lIns="38100" tIns="19050" rIns="38100" bIns="19050" anchor="ctr">
                    <a:spAutoFit/>
                  </a:bodyPr>
                  <a:lstStyle/>
                  <a:p>
                    <a:pPr>
                      <a:defRPr/>
                    </a:pPr>
                    <a:fld id="{C5272E52-82D9-4D38-976D-A5CD4E408637}" type="PERCENTAGE">
                      <a:rPr lang="en-US" baseline="0"/>
                      <a:pPr>
                        <a:defRPr/>
                      </a:pPr>
                      <a:t>[PERCENTAGE]</a:t>
                    </a:fld>
                    <a:endParaRPr lang="en-US"/>
                  </a:p>
                </c:rich>
              </c:tx>
              <c:spPr>
                <a:solidFill>
                  <a:sysClr val="window" lastClr="FFFFFF"/>
                </a:solidFill>
                <a:ln w="9525" cap="flat" cmpd="sng" algn="ctr">
                  <a:solidFill>
                    <a:srgbClr val="92D050"/>
                  </a:solidFill>
                  <a:prstDash val="solid"/>
                  <a:round/>
                  <a:headEnd type="none" w="med" len="med"/>
                  <a:tailEnd type="none" w="med" len="med"/>
                  <a:extLst>
                    <a:ext uri="{C807C97D-BFC1-408E-A445-0C87EB9F89A2}">
                      <ask:lineSketchStyleProps xmlns:ask="http://schemas.microsoft.com/office/drawing/2018/sketchyshapes" sd="0">
                        <a:custGeom>
                          <a:avLst/>
                          <a:gdLst/>
                          <a:ahLst/>
                          <a:cxnLst/>
                          <a:rect l="0" t="0" r="0" b="0"/>
                          <a:pathLst/>
                        </a:custGeom>
                        <ask:type/>
                      </ask:lineSketchStyleProps>
                    </a:ext>
                  </a:extLst>
                </a:ln>
                <a:effectLst/>
              </c:spPr>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wedgeRectCallout">
                      <a:avLst>
                        <a:gd name="adj1" fmla="val -61607"/>
                        <a:gd name="adj2" fmla="val 154693"/>
                      </a:avLst>
                    </a:prstGeom>
                  </c15:spPr>
                  <c15:dlblFieldTable/>
                  <c15:showDataLabelsRange val="0"/>
                </c:ext>
                <c:ext xmlns:c16="http://schemas.microsoft.com/office/drawing/2014/chart" uri="{C3380CC4-5D6E-409C-BE32-E72D297353CC}">
                  <c16:uniqueId val="{0000002E-EF95-4D92-A951-6952E5E3AFC9}"/>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extLst>
          </c:dLbls>
          <c:val>
            <c:numRef>
              <c:f>Burndown_Reports_Deloitte!$AN$42:$AO$42</c:f>
              <c:numCache>
                <c:formatCode>0%</c:formatCode>
                <c:ptCount val="2"/>
                <c:pt idx="0">
                  <c:v>0.95026881720430112</c:v>
                </c:pt>
                <c:pt idx="1">
                  <c:v>4.9731182795698881E-2</c:v>
                </c:pt>
              </c:numCache>
            </c:numRef>
          </c:val>
          <c:extLst>
            <c:ext xmlns:c16="http://schemas.microsoft.com/office/drawing/2014/chart" uri="{C3380CC4-5D6E-409C-BE32-E72D297353CC}">
              <c16:uniqueId val="{00000031-EF95-4D92-A951-6952E5E3AFC9}"/>
            </c:ext>
          </c:extLst>
        </c:ser>
        <c:dLbls>
          <c:showLegendKey val="0"/>
          <c:showVal val="0"/>
          <c:showCatName val="0"/>
          <c:showSerName val="0"/>
          <c:showPercent val="0"/>
          <c:showBubbleSize val="0"/>
          <c:showLeaderLines val="1"/>
        </c:dLbls>
        <c:firstSliceAng val="0"/>
        <c:holeSize val="65"/>
      </c:doughnut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doughnutChart>
        <c:varyColors val="1"/>
        <c:ser>
          <c:idx val="0"/>
          <c:order val="0"/>
          <c:tx>
            <c:v>Complete</c:v>
          </c:tx>
          <c:spPr>
            <a:solidFill>
              <a:srgbClr val="7030A0"/>
            </a:solidFill>
          </c:spPr>
          <c:dPt>
            <c:idx val="0"/>
            <c:bubble3D val="0"/>
            <c:spPr>
              <a:solidFill>
                <a:srgbClr val="7030A0"/>
              </a:solidFill>
              <a:ln w="19050">
                <a:solidFill>
                  <a:schemeClr val="lt1"/>
                </a:solidFill>
              </a:ln>
              <a:effectLst/>
            </c:spPr>
            <c:extLst>
              <c:ext xmlns:c16="http://schemas.microsoft.com/office/drawing/2014/chart" uri="{C3380CC4-5D6E-409C-BE32-E72D297353CC}">
                <c16:uniqueId val="{00000001-801C-479A-A2B6-65FDE7719B7E}"/>
              </c:ext>
            </c:extLst>
          </c:dPt>
          <c:dPt>
            <c:idx val="1"/>
            <c:bubble3D val="0"/>
            <c:spPr>
              <a:solidFill>
                <a:srgbClr val="7030A0"/>
              </a:solidFill>
              <a:ln w="19050">
                <a:solidFill>
                  <a:schemeClr val="lt1"/>
                </a:solidFill>
              </a:ln>
              <a:effectLst/>
            </c:spPr>
            <c:extLst>
              <c:ext xmlns:c16="http://schemas.microsoft.com/office/drawing/2014/chart" uri="{C3380CC4-5D6E-409C-BE32-E72D297353CC}">
                <c16:uniqueId val="{00000003-801C-479A-A2B6-65FDE7719B7E}"/>
              </c:ext>
            </c:extLst>
          </c:dPt>
          <c:dPt>
            <c:idx val="2"/>
            <c:bubble3D val="0"/>
            <c:spPr>
              <a:solidFill>
                <a:srgbClr val="7030A0"/>
              </a:solidFill>
              <a:ln w="19050">
                <a:solidFill>
                  <a:schemeClr val="lt1"/>
                </a:solidFill>
              </a:ln>
              <a:effectLst/>
            </c:spPr>
            <c:extLst>
              <c:ext xmlns:c16="http://schemas.microsoft.com/office/drawing/2014/chart" uri="{C3380CC4-5D6E-409C-BE32-E72D297353CC}">
                <c16:uniqueId val="{00000005-801C-479A-A2B6-65FDE7719B7E}"/>
              </c:ext>
            </c:extLst>
          </c:dPt>
          <c:dPt>
            <c:idx val="3"/>
            <c:bubble3D val="0"/>
            <c:spPr>
              <a:solidFill>
                <a:srgbClr val="7030A0"/>
              </a:solidFill>
              <a:ln w="19050">
                <a:solidFill>
                  <a:schemeClr val="lt1"/>
                </a:solidFill>
              </a:ln>
              <a:effectLst/>
            </c:spPr>
            <c:extLst>
              <c:ext xmlns:c16="http://schemas.microsoft.com/office/drawing/2014/chart" uri="{C3380CC4-5D6E-409C-BE32-E72D297353CC}">
                <c16:uniqueId val="{00000007-801C-479A-A2B6-65FDE7719B7E}"/>
              </c:ext>
            </c:extLst>
          </c:dPt>
          <c:dPt>
            <c:idx val="4"/>
            <c:bubble3D val="0"/>
            <c:spPr>
              <a:solidFill>
                <a:srgbClr val="7030A0"/>
              </a:solidFill>
              <a:ln w="19050">
                <a:solidFill>
                  <a:schemeClr val="lt1"/>
                </a:solidFill>
              </a:ln>
              <a:effectLst/>
            </c:spPr>
            <c:extLst>
              <c:ext xmlns:c16="http://schemas.microsoft.com/office/drawing/2014/chart" uri="{C3380CC4-5D6E-409C-BE32-E72D297353CC}">
                <c16:uniqueId val="{00000009-801C-479A-A2B6-65FDE7719B7E}"/>
              </c:ext>
            </c:extLst>
          </c:dPt>
          <c:dPt>
            <c:idx val="5"/>
            <c:bubble3D val="0"/>
            <c:spPr>
              <a:solidFill>
                <a:srgbClr val="7030A0"/>
              </a:solidFill>
              <a:ln w="19050">
                <a:solidFill>
                  <a:schemeClr val="lt1"/>
                </a:solidFill>
              </a:ln>
              <a:effectLst/>
            </c:spPr>
            <c:extLst>
              <c:ext xmlns:c16="http://schemas.microsoft.com/office/drawing/2014/chart" uri="{C3380CC4-5D6E-409C-BE32-E72D297353CC}">
                <c16:uniqueId val="{0000000B-801C-479A-A2B6-65FDE7719B7E}"/>
              </c:ext>
            </c:extLst>
          </c:dPt>
          <c:dPt>
            <c:idx val="6"/>
            <c:bubble3D val="0"/>
            <c:spPr>
              <a:solidFill>
                <a:srgbClr val="7030A0"/>
              </a:solidFill>
              <a:ln w="19050">
                <a:solidFill>
                  <a:schemeClr val="lt1"/>
                </a:solidFill>
              </a:ln>
              <a:effectLst/>
            </c:spPr>
            <c:extLst>
              <c:ext xmlns:c16="http://schemas.microsoft.com/office/drawing/2014/chart" uri="{C3380CC4-5D6E-409C-BE32-E72D297353CC}">
                <c16:uniqueId val="{0000000D-801C-479A-A2B6-65FDE7719B7E}"/>
              </c:ext>
            </c:extLst>
          </c:dPt>
          <c:dPt>
            <c:idx val="7"/>
            <c:bubble3D val="0"/>
            <c:spPr>
              <a:solidFill>
                <a:srgbClr val="7030A0"/>
              </a:solidFill>
              <a:ln w="19050">
                <a:solidFill>
                  <a:schemeClr val="lt1"/>
                </a:solidFill>
              </a:ln>
              <a:effectLst/>
            </c:spPr>
            <c:extLst>
              <c:ext xmlns:c16="http://schemas.microsoft.com/office/drawing/2014/chart" uri="{C3380CC4-5D6E-409C-BE32-E72D297353CC}">
                <c16:uniqueId val="{0000000F-801C-479A-A2B6-65FDE7719B7E}"/>
              </c:ext>
            </c:extLst>
          </c:dPt>
          <c:dPt>
            <c:idx val="8"/>
            <c:bubble3D val="0"/>
            <c:spPr>
              <a:solidFill>
                <a:srgbClr val="7030A0"/>
              </a:solidFill>
              <a:ln w="19050">
                <a:solidFill>
                  <a:schemeClr val="lt1"/>
                </a:solidFill>
              </a:ln>
              <a:effectLst/>
            </c:spPr>
            <c:extLst>
              <c:ext xmlns:c16="http://schemas.microsoft.com/office/drawing/2014/chart" uri="{C3380CC4-5D6E-409C-BE32-E72D297353CC}">
                <c16:uniqueId val="{00000011-801C-479A-A2B6-65FDE7719B7E}"/>
              </c:ext>
            </c:extLst>
          </c:dPt>
          <c:dPt>
            <c:idx val="9"/>
            <c:bubble3D val="0"/>
            <c:spPr>
              <a:solidFill>
                <a:srgbClr val="7030A0"/>
              </a:solidFill>
              <a:ln w="19050">
                <a:solidFill>
                  <a:schemeClr val="lt1"/>
                </a:solidFill>
              </a:ln>
              <a:effectLst/>
            </c:spPr>
            <c:extLst>
              <c:ext xmlns:c16="http://schemas.microsoft.com/office/drawing/2014/chart" uri="{C3380CC4-5D6E-409C-BE32-E72D297353CC}">
                <c16:uniqueId val="{00000013-801C-479A-A2B6-65FDE7719B7E}"/>
              </c:ext>
            </c:extLst>
          </c:dPt>
          <c:dPt>
            <c:idx val="10"/>
            <c:bubble3D val="0"/>
            <c:spPr>
              <a:solidFill>
                <a:srgbClr val="7030A0"/>
              </a:solidFill>
              <a:ln w="19050">
                <a:solidFill>
                  <a:schemeClr val="lt1"/>
                </a:solidFill>
              </a:ln>
              <a:effectLst/>
            </c:spPr>
            <c:extLst>
              <c:ext xmlns:c16="http://schemas.microsoft.com/office/drawing/2014/chart" uri="{C3380CC4-5D6E-409C-BE32-E72D297353CC}">
                <c16:uniqueId val="{00000015-801C-479A-A2B6-65FDE7719B7E}"/>
              </c:ext>
            </c:extLst>
          </c:dPt>
          <c:dPt>
            <c:idx val="11"/>
            <c:bubble3D val="0"/>
            <c:spPr>
              <a:solidFill>
                <a:srgbClr val="7030A0"/>
              </a:solidFill>
              <a:ln w="19050">
                <a:solidFill>
                  <a:schemeClr val="lt1"/>
                </a:solidFill>
              </a:ln>
              <a:effectLst/>
            </c:spPr>
            <c:extLst>
              <c:ext xmlns:c16="http://schemas.microsoft.com/office/drawing/2014/chart" uri="{C3380CC4-5D6E-409C-BE32-E72D297353CC}">
                <c16:uniqueId val="{00000017-801C-479A-A2B6-65FDE7719B7E}"/>
              </c:ext>
            </c:extLst>
          </c:dPt>
          <c:dPt>
            <c:idx val="12"/>
            <c:bubble3D val="0"/>
            <c:spPr>
              <a:solidFill>
                <a:srgbClr val="7030A0"/>
              </a:solidFill>
              <a:ln w="19050">
                <a:solidFill>
                  <a:schemeClr val="lt1"/>
                </a:solidFill>
              </a:ln>
              <a:effectLst/>
            </c:spPr>
            <c:extLst>
              <c:ext xmlns:c16="http://schemas.microsoft.com/office/drawing/2014/chart" uri="{C3380CC4-5D6E-409C-BE32-E72D297353CC}">
                <c16:uniqueId val="{00000019-801C-479A-A2B6-65FDE7719B7E}"/>
              </c:ext>
            </c:extLst>
          </c:dPt>
          <c:dPt>
            <c:idx val="13"/>
            <c:bubble3D val="0"/>
            <c:spPr>
              <a:solidFill>
                <a:srgbClr val="7030A0"/>
              </a:solidFill>
              <a:ln w="19050">
                <a:solidFill>
                  <a:schemeClr val="lt1"/>
                </a:solidFill>
              </a:ln>
              <a:effectLst/>
            </c:spPr>
            <c:extLst>
              <c:ext xmlns:c16="http://schemas.microsoft.com/office/drawing/2014/chart" uri="{C3380CC4-5D6E-409C-BE32-E72D297353CC}">
                <c16:uniqueId val="{0000001B-801C-479A-A2B6-65FDE7719B7E}"/>
              </c:ext>
            </c:extLst>
          </c:dPt>
          <c:dPt>
            <c:idx val="14"/>
            <c:bubble3D val="0"/>
            <c:spPr>
              <a:solidFill>
                <a:srgbClr val="7030A0"/>
              </a:solidFill>
              <a:ln w="19050">
                <a:solidFill>
                  <a:schemeClr val="lt1"/>
                </a:solidFill>
              </a:ln>
              <a:effectLst/>
            </c:spPr>
            <c:extLst>
              <c:ext xmlns:c16="http://schemas.microsoft.com/office/drawing/2014/chart" uri="{C3380CC4-5D6E-409C-BE32-E72D297353CC}">
                <c16:uniqueId val="{0000001D-801C-479A-A2B6-65FDE7719B7E}"/>
              </c:ext>
            </c:extLst>
          </c:dPt>
          <c:dPt>
            <c:idx val="15"/>
            <c:bubble3D val="0"/>
            <c:spPr>
              <a:solidFill>
                <a:srgbClr val="7030A0"/>
              </a:solidFill>
              <a:ln w="19050">
                <a:solidFill>
                  <a:schemeClr val="lt1"/>
                </a:solidFill>
              </a:ln>
              <a:effectLst/>
            </c:spPr>
            <c:extLst>
              <c:ext xmlns:c16="http://schemas.microsoft.com/office/drawing/2014/chart" uri="{C3380CC4-5D6E-409C-BE32-E72D297353CC}">
                <c16:uniqueId val="{0000001F-801C-479A-A2B6-65FDE7719B7E}"/>
              </c:ext>
            </c:extLst>
          </c:dPt>
          <c:dPt>
            <c:idx val="16"/>
            <c:bubble3D val="0"/>
            <c:spPr>
              <a:solidFill>
                <a:srgbClr val="7030A0"/>
              </a:solidFill>
              <a:ln w="19050">
                <a:solidFill>
                  <a:schemeClr val="lt1"/>
                </a:solidFill>
              </a:ln>
              <a:effectLst/>
            </c:spPr>
            <c:extLst>
              <c:ext xmlns:c16="http://schemas.microsoft.com/office/drawing/2014/chart" uri="{C3380CC4-5D6E-409C-BE32-E72D297353CC}">
                <c16:uniqueId val="{00000021-801C-479A-A2B6-65FDE7719B7E}"/>
              </c:ext>
            </c:extLst>
          </c:dPt>
          <c:dPt>
            <c:idx val="17"/>
            <c:bubble3D val="0"/>
            <c:spPr>
              <a:solidFill>
                <a:srgbClr val="7030A0"/>
              </a:solidFill>
              <a:ln w="19050">
                <a:solidFill>
                  <a:schemeClr val="lt1"/>
                </a:solidFill>
              </a:ln>
              <a:effectLst/>
            </c:spPr>
            <c:extLst>
              <c:ext xmlns:c16="http://schemas.microsoft.com/office/drawing/2014/chart" uri="{C3380CC4-5D6E-409C-BE32-E72D297353CC}">
                <c16:uniqueId val="{00000023-801C-479A-A2B6-65FDE7719B7E}"/>
              </c:ext>
            </c:extLst>
          </c:dPt>
          <c:dPt>
            <c:idx val="18"/>
            <c:bubble3D val="0"/>
            <c:spPr>
              <a:solidFill>
                <a:srgbClr val="7030A0"/>
              </a:solidFill>
              <a:ln w="19050">
                <a:solidFill>
                  <a:schemeClr val="lt1"/>
                </a:solidFill>
              </a:ln>
              <a:effectLst/>
            </c:spPr>
            <c:extLst>
              <c:ext xmlns:c16="http://schemas.microsoft.com/office/drawing/2014/chart" uri="{C3380CC4-5D6E-409C-BE32-E72D297353CC}">
                <c16:uniqueId val="{00000025-801C-479A-A2B6-65FDE7719B7E}"/>
              </c:ext>
            </c:extLst>
          </c:dPt>
          <c:dPt>
            <c:idx val="19"/>
            <c:bubble3D val="0"/>
            <c:spPr>
              <a:solidFill>
                <a:srgbClr val="7030A0"/>
              </a:solidFill>
              <a:ln w="19050">
                <a:solidFill>
                  <a:schemeClr val="lt1"/>
                </a:solidFill>
              </a:ln>
              <a:effectLst/>
            </c:spPr>
            <c:extLst>
              <c:ext xmlns:c16="http://schemas.microsoft.com/office/drawing/2014/chart" uri="{C3380CC4-5D6E-409C-BE32-E72D297353CC}">
                <c16:uniqueId val="{00000027-801C-479A-A2B6-65FDE7719B7E}"/>
              </c:ext>
            </c:extLst>
          </c:dPt>
          <c:val>
            <c:numLit>
              <c:formatCode>General</c:formatCode>
              <c:ptCount val="20"/>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pt idx="19">
                <c:v>1</c:v>
              </c:pt>
            </c:numLit>
          </c:val>
          <c:extLst>
            <c:ext xmlns:c16="http://schemas.microsoft.com/office/drawing/2014/chart" uri="{C3380CC4-5D6E-409C-BE32-E72D297353CC}">
              <c16:uniqueId val="{00000028-801C-479A-A2B6-65FDE7719B7E}"/>
            </c:ext>
          </c:extLst>
        </c:ser>
        <c:dLbls>
          <c:showLegendKey val="0"/>
          <c:showVal val="0"/>
          <c:showCatName val="0"/>
          <c:showSerName val="0"/>
          <c:showPercent val="0"/>
          <c:showBubbleSize val="0"/>
          <c:showLeaderLines val="0"/>
        </c:dLbls>
        <c:firstSliceAng val="0"/>
        <c:holeSize val="65"/>
      </c:doughnutChart>
      <c:doughnutChart>
        <c:varyColors val="1"/>
        <c:ser>
          <c:idx val="2"/>
          <c:order val="1"/>
          <c:spPr>
            <a:ln>
              <a:solidFill>
                <a:schemeClr val="bg1"/>
              </a:solidFill>
            </a:ln>
          </c:spPr>
          <c:dPt>
            <c:idx val="0"/>
            <c:bubble3D val="0"/>
            <c:spPr>
              <a:solidFill>
                <a:schemeClr val="bg1">
                  <a:lumMod val="50000"/>
                </a:schemeClr>
              </a:solidFill>
              <a:ln>
                <a:solidFill>
                  <a:schemeClr val="bg1"/>
                </a:solidFill>
              </a:ln>
            </c:spPr>
            <c:extLst>
              <c:ext xmlns:c16="http://schemas.microsoft.com/office/drawing/2014/chart" uri="{C3380CC4-5D6E-409C-BE32-E72D297353CC}">
                <c16:uniqueId val="{0000002A-801C-479A-A2B6-65FDE7719B7E}"/>
              </c:ext>
            </c:extLst>
          </c:dPt>
          <c:dPt>
            <c:idx val="1"/>
            <c:bubble3D val="0"/>
            <c:spPr>
              <a:solidFill>
                <a:schemeClr val="bg1">
                  <a:lumMod val="85000"/>
                </a:schemeClr>
              </a:solidFill>
              <a:ln>
                <a:solidFill>
                  <a:schemeClr val="bg1"/>
                </a:solidFill>
              </a:ln>
            </c:spPr>
            <c:extLst>
              <c:ext xmlns:c16="http://schemas.microsoft.com/office/drawing/2014/chart" uri="{C3380CC4-5D6E-409C-BE32-E72D297353CC}">
                <c16:uniqueId val="{0000002C-801C-479A-A2B6-65FDE7719B7E}"/>
              </c:ext>
            </c:extLst>
          </c:dPt>
          <c:dLbls>
            <c:dLbl>
              <c:idx val="0"/>
              <c:layout>
                <c:manualLayout>
                  <c:x val="0.27519514317195937"/>
                  <c:y val="-0.39857404459099749"/>
                </c:manualLayout>
              </c:layout>
              <c:tx>
                <c:rich>
                  <a:bodyPr wrap="square" lIns="38100" tIns="19050" rIns="38100" bIns="19050" anchor="ctr">
                    <a:spAutoFit/>
                  </a:bodyPr>
                  <a:lstStyle/>
                  <a:p>
                    <a:pPr>
                      <a:defRPr/>
                    </a:pPr>
                    <a:r>
                      <a:rPr lang="en-US" baseline="0"/>
                      <a:t> </a:t>
                    </a:r>
                    <a:fld id="{49A44803-1A1D-4BDB-AB29-60AD561F9818}" type="PERCENTAGE">
                      <a:rPr lang="en-US" baseline="0"/>
                      <a:pPr>
                        <a:defRPr/>
                      </a:pPr>
                      <a:t>[PERCENTAGE]</a:t>
                    </a:fld>
                    <a:endParaRPr lang="en-US" baseline="0"/>
                  </a:p>
                </c:rich>
              </c:tx>
              <c:spPr>
                <a:solidFill>
                  <a:sysClr val="window" lastClr="FFFFFF"/>
                </a:solidFill>
                <a:ln w="9525" cap="flat" cmpd="sng" algn="ctr">
                  <a:solidFill>
                    <a:srgbClr val="4472C4"/>
                  </a:solidFill>
                  <a:prstDash val="solid"/>
                  <a:round/>
                  <a:headEnd type="none" w="med" len="med"/>
                  <a:tailEnd type="none" w="med" len="med"/>
                  <a:extLst>
                    <a:ext uri="{C807C97D-BFC1-408E-A445-0C87EB9F89A2}">
                      <ask:lineSketchStyleProps xmlns:ask="http://schemas.microsoft.com/office/drawing/2018/sketchyshapes" sd="0">
                        <a:custGeom>
                          <a:avLst/>
                          <a:gdLst/>
                          <a:ahLst/>
                          <a:cxnLst/>
                          <a:rect l="0" t="0" r="0" b="0"/>
                          <a:pathLst/>
                        </a:custGeom>
                        <ask:type/>
                      </ask:lineSketchStyleProps>
                    </a:ext>
                  </a:extLst>
                </a:ln>
                <a:effectLst/>
              </c:spPr>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wedgeRectCallout">
                      <a:avLst>
                        <a:gd name="adj1" fmla="val -114059"/>
                        <a:gd name="adj2" fmla="val 208734"/>
                      </a:avLst>
                    </a:prstGeom>
                  </c15:spPr>
                  <c15:dlblFieldTable/>
                  <c15:showDataLabelsRange val="0"/>
                </c:ext>
                <c:ext xmlns:c16="http://schemas.microsoft.com/office/drawing/2014/chart" uri="{C3380CC4-5D6E-409C-BE32-E72D297353CC}">
                  <c16:uniqueId val="{0000002A-801C-479A-A2B6-65FDE7719B7E}"/>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extLst>
          </c:dLbls>
          <c:val>
            <c:numRef>
              <c:f>Burndown_Reports_Deloitte!$AL$68:$AM$68</c:f>
              <c:numCache>
                <c:formatCode>0%</c:formatCode>
                <c:ptCount val="2"/>
                <c:pt idx="0">
                  <c:v>0.83912349750026594</c:v>
                </c:pt>
                <c:pt idx="1">
                  <c:v>0.16087650249973406</c:v>
                </c:pt>
              </c:numCache>
            </c:numRef>
          </c:val>
          <c:extLst>
            <c:ext xmlns:c16="http://schemas.microsoft.com/office/drawing/2014/chart" uri="{C3380CC4-5D6E-409C-BE32-E72D297353CC}">
              <c16:uniqueId val="{0000002D-801C-479A-A2B6-65FDE7719B7E}"/>
            </c:ext>
          </c:extLst>
        </c:ser>
        <c:ser>
          <c:idx val="1"/>
          <c:order val="2"/>
          <c:dPt>
            <c:idx val="0"/>
            <c:bubble3D val="0"/>
            <c:spPr>
              <a:noFill/>
            </c:spPr>
            <c:extLst>
              <c:ext xmlns:c16="http://schemas.microsoft.com/office/drawing/2014/chart" uri="{C3380CC4-5D6E-409C-BE32-E72D297353CC}">
                <c16:uniqueId val="{0000002F-801C-479A-A2B6-65FDE7719B7E}"/>
              </c:ext>
            </c:extLst>
          </c:dPt>
          <c:dPt>
            <c:idx val="1"/>
            <c:bubble3D val="0"/>
            <c:spPr>
              <a:solidFill>
                <a:schemeClr val="bg1">
                  <a:alpha val="78000"/>
                </a:schemeClr>
              </a:solidFill>
            </c:spPr>
            <c:extLst>
              <c:ext xmlns:c16="http://schemas.microsoft.com/office/drawing/2014/chart" uri="{C3380CC4-5D6E-409C-BE32-E72D297353CC}">
                <c16:uniqueId val="{00000031-801C-479A-A2B6-65FDE7719B7E}"/>
              </c:ext>
            </c:extLst>
          </c:dPt>
          <c:dLbls>
            <c:dLbl>
              <c:idx val="0"/>
              <c:layout>
                <c:manualLayout>
                  <c:x val="0.19554942300358"/>
                  <c:y val="-0.6552630411360959"/>
                </c:manualLayout>
              </c:layout>
              <c:tx>
                <c:rich>
                  <a:bodyPr wrap="square" lIns="38100" tIns="19050" rIns="38100" bIns="19050" anchor="ctr">
                    <a:spAutoFit/>
                  </a:bodyPr>
                  <a:lstStyle/>
                  <a:p>
                    <a:pPr>
                      <a:defRPr/>
                    </a:pPr>
                    <a:r>
                      <a:rPr lang="en-US" baseline="0"/>
                      <a:t> </a:t>
                    </a:r>
                    <a:fld id="{F7C826A7-180A-44F9-8FF0-58F6682B0333}" type="PERCENTAGE">
                      <a:rPr lang="en-US" baseline="0"/>
                      <a:pPr>
                        <a:defRPr/>
                      </a:pPr>
                      <a:t>[PERCENTAGE]</a:t>
                    </a:fld>
                    <a:endParaRPr lang="en-US" baseline="0"/>
                  </a:p>
                </c:rich>
              </c:tx>
              <c:spPr>
                <a:solidFill>
                  <a:sysClr val="window" lastClr="FFFFFF"/>
                </a:solidFill>
                <a:ln w="9525" cap="flat" cmpd="sng" algn="ctr">
                  <a:solidFill>
                    <a:srgbClr val="92D050"/>
                  </a:solidFill>
                  <a:prstDash val="solid"/>
                  <a:round/>
                  <a:headEnd type="none" w="med" len="med"/>
                  <a:tailEnd type="none" w="med" len="med"/>
                  <a:extLst>
                    <a:ext uri="{C807C97D-BFC1-408E-A445-0C87EB9F89A2}">
                      <ask:lineSketchStyleProps xmlns:ask="http://schemas.microsoft.com/office/drawing/2018/sketchyshapes" sd="0">
                        <a:custGeom>
                          <a:avLst/>
                          <a:gdLst/>
                          <a:ahLst/>
                          <a:cxnLst/>
                          <a:rect l="0" t="0" r="0" b="0"/>
                          <a:pathLst/>
                        </a:custGeom>
                        <ask:type/>
                      </ask:lineSketchStyleProps>
                    </a:ext>
                  </a:extLst>
                </a:ln>
                <a:effectLst/>
              </c:spPr>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wedgeRectCallout">
                      <a:avLst>
                        <a:gd name="adj1" fmla="val -58765"/>
                        <a:gd name="adj2" fmla="val 171146"/>
                      </a:avLst>
                    </a:prstGeom>
                  </c15:spPr>
                  <c15:dlblFieldTable/>
                  <c15:showDataLabelsRange val="0"/>
                </c:ext>
                <c:ext xmlns:c16="http://schemas.microsoft.com/office/drawing/2014/chart" uri="{C3380CC4-5D6E-409C-BE32-E72D297353CC}">
                  <c16:uniqueId val="{0000002F-801C-479A-A2B6-65FDE7719B7E}"/>
                </c:ext>
              </c:extLst>
            </c:dLbl>
            <c:spPr>
              <a:solidFill>
                <a:sysClr val="window" lastClr="FFFFFF"/>
              </a:solidFill>
              <a:ln>
                <a:solidFill>
                  <a:sysClr val="windowText" lastClr="000000">
                    <a:lumMod val="65000"/>
                    <a:lumOff val="35000"/>
                  </a:sysClr>
                </a:solidFill>
              </a:ln>
              <a:effectLst/>
            </c:spPr>
            <c:showLegendKey val="0"/>
            <c:showVal val="0"/>
            <c:showCatName val="0"/>
            <c:showSerName val="0"/>
            <c:showPercent val="0"/>
            <c:showBubbleSize val="0"/>
            <c:extLst>
              <c:ext xmlns:c15="http://schemas.microsoft.com/office/drawing/2012/chart" uri="{CE6537A1-D6FC-4f65-9D91-7224C49458BB}">
                <c15:spPr xmlns:c15="http://schemas.microsoft.com/office/drawing/2012/chart">
                  <a:prstGeom prst="wedgeRectCallout">
                    <a:avLst/>
                  </a:prstGeom>
                </c15:spPr>
              </c:ext>
            </c:extLst>
          </c:dLbls>
          <c:val>
            <c:numRef>
              <c:f>Burndown_Reports_Deloitte!$AN$68:$AO$68</c:f>
              <c:numCache>
                <c:formatCode>0%</c:formatCode>
                <c:ptCount val="2"/>
                <c:pt idx="0">
                  <c:v>0.91518987341772151</c:v>
                </c:pt>
                <c:pt idx="1">
                  <c:v>8.4810126582278489E-2</c:v>
                </c:pt>
              </c:numCache>
            </c:numRef>
          </c:val>
          <c:extLst>
            <c:ext xmlns:c16="http://schemas.microsoft.com/office/drawing/2014/chart" uri="{C3380CC4-5D6E-409C-BE32-E72D297353CC}">
              <c16:uniqueId val="{00000032-801C-479A-A2B6-65FDE7719B7E}"/>
            </c:ext>
          </c:extLst>
        </c:ser>
        <c:dLbls>
          <c:showLegendKey val="0"/>
          <c:showVal val="0"/>
          <c:showCatName val="0"/>
          <c:showSerName val="0"/>
          <c:showPercent val="0"/>
          <c:showBubbleSize val="0"/>
          <c:showLeaderLines val="1"/>
        </c:dLbls>
        <c:firstSliceAng val="0"/>
        <c:holeSize val="65"/>
      </c:doughnut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dk1"/>
                </a:solidFill>
                <a:latin typeface="Arial" panose="020B0604020202020204" pitchFamily="34" charset="0"/>
                <a:ea typeface="+mn-ea"/>
                <a:cs typeface="Arial" panose="020B0604020202020204" pitchFamily="34" charset="0"/>
              </a:defRPr>
            </a:pPr>
            <a:r>
              <a:rPr lang="en-US" sz="1600" b="1">
                <a:latin typeface="Arial" panose="020B0604020202020204" pitchFamily="34" charset="0"/>
                <a:cs typeface="Arial" panose="020B0604020202020204" pitchFamily="34" charset="0"/>
              </a:rPr>
              <a:t>Conversion - Phase 1 Burndown Chart</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dk1"/>
              </a:solidFill>
              <a:latin typeface="Arial" panose="020B0604020202020204" pitchFamily="34" charset="0"/>
              <a:ea typeface="+mn-ea"/>
              <a:cs typeface="Arial" panose="020B0604020202020204" pitchFamily="34" charset="0"/>
            </a:defRPr>
          </a:pPr>
          <a:endParaRPr lang="en-US"/>
        </a:p>
      </c:txPr>
    </c:title>
    <c:autoTitleDeleted val="0"/>
    <c:plotArea>
      <c:layout>
        <c:manualLayout>
          <c:layoutTarget val="inner"/>
          <c:xMode val="edge"/>
          <c:yMode val="edge"/>
          <c:x val="8.328612197577609E-2"/>
          <c:y val="8.9462758051855412E-2"/>
          <c:w val="0.83643275361631519"/>
          <c:h val="0.65170652530155371"/>
        </c:manualLayout>
      </c:layout>
      <c:lineChart>
        <c:grouping val="standard"/>
        <c:varyColors val="0"/>
        <c:ser>
          <c:idx val="0"/>
          <c:order val="0"/>
          <c:spPr>
            <a:ln w="31750" cap="rnd">
              <a:solidFill>
                <a:schemeClr val="accent1"/>
              </a:solidFill>
              <a:round/>
            </a:ln>
            <a:effectLst/>
          </c:spPr>
          <c:marker>
            <c:symbol val="none"/>
          </c:marker>
          <c:cat>
            <c:strRef>
              <c:f>Burndown_Conversions!$AO$18:$AO$34</c:f>
              <c:strCache>
                <c:ptCount val="17"/>
                <c:pt idx="0">
                  <c:v>Sept 2020</c:v>
                </c:pt>
                <c:pt idx="1">
                  <c:v>Oct 2020</c:v>
                </c:pt>
                <c:pt idx="2">
                  <c:v>Nov 2020</c:v>
                </c:pt>
                <c:pt idx="3">
                  <c:v>Dec 2020</c:v>
                </c:pt>
                <c:pt idx="4">
                  <c:v>Jan 2021</c:v>
                </c:pt>
                <c:pt idx="5">
                  <c:v>Feb 2021</c:v>
                </c:pt>
                <c:pt idx="6">
                  <c:v>March 2021</c:v>
                </c:pt>
                <c:pt idx="7">
                  <c:v>April 2021</c:v>
                </c:pt>
                <c:pt idx="8">
                  <c:v>May 2021</c:v>
                </c:pt>
                <c:pt idx="9">
                  <c:v>June 2021</c:v>
                </c:pt>
                <c:pt idx="10">
                  <c:v>July 2021</c:v>
                </c:pt>
                <c:pt idx="11">
                  <c:v>Aug 2021</c:v>
                </c:pt>
                <c:pt idx="12">
                  <c:v>Sept 2021</c:v>
                </c:pt>
                <c:pt idx="13">
                  <c:v>Oct 2021</c:v>
                </c:pt>
                <c:pt idx="14">
                  <c:v>Nov 2021</c:v>
                </c:pt>
                <c:pt idx="15">
                  <c:v>Dec 2021</c:v>
                </c:pt>
                <c:pt idx="16">
                  <c:v>Jan 2022</c:v>
                </c:pt>
              </c:strCache>
            </c:strRef>
          </c:cat>
          <c:val>
            <c:numRef>
              <c:f>Burndown_Conversions!$AP$18:$AP$34</c:f>
              <c:numCache>
                <c:formatCode>General</c:formatCode>
                <c:ptCount val="17"/>
                <c:pt idx="0">
                  <c:v>76</c:v>
                </c:pt>
                <c:pt idx="1">
                  <c:v>66</c:v>
                </c:pt>
                <c:pt idx="2">
                  <c:v>59</c:v>
                </c:pt>
                <c:pt idx="3">
                  <c:v>53</c:v>
                </c:pt>
                <c:pt idx="4">
                  <c:v>52</c:v>
                </c:pt>
                <c:pt idx="5">
                  <c:v>47</c:v>
                </c:pt>
                <c:pt idx="6">
                  <c:v>42</c:v>
                </c:pt>
                <c:pt idx="7">
                  <c:v>32</c:v>
                </c:pt>
                <c:pt idx="8">
                  <c:v>24</c:v>
                </c:pt>
                <c:pt idx="9">
                  <c:v>17</c:v>
                </c:pt>
                <c:pt idx="10">
                  <c:v>11</c:v>
                </c:pt>
                <c:pt idx="11">
                  <c:v>2</c:v>
                </c:pt>
                <c:pt idx="12" formatCode="0">
                  <c:v>1</c:v>
                </c:pt>
                <c:pt idx="13" formatCode="0">
                  <c:v>0</c:v>
                </c:pt>
                <c:pt idx="14" formatCode="0">
                  <c:v>0</c:v>
                </c:pt>
                <c:pt idx="15" formatCode="0">
                  <c:v>0</c:v>
                </c:pt>
                <c:pt idx="16" formatCode="0">
                  <c:v>0</c:v>
                </c:pt>
              </c:numCache>
            </c:numRef>
          </c:val>
          <c:smooth val="0"/>
          <c:extLst>
            <c:ext xmlns:c16="http://schemas.microsoft.com/office/drawing/2014/chart" uri="{C3380CC4-5D6E-409C-BE32-E72D297353CC}">
              <c16:uniqueId val="{00000000-75B6-4942-8A4E-44C80A3C66BB}"/>
            </c:ext>
          </c:extLst>
        </c:ser>
        <c:ser>
          <c:idx val="1"/>
          <c:order val="1"/>
          <c:spPr>
            <a:ln w="31750" cap="rnd">
              <a:solidFill>
                <a:srgbClr val="92D050"/>
              </a:solidFill>
              <a:round/>
            </a:ln>
            <a:effectLst/>
          </c:spPr>
          <c:marker>
            <c:symbol val="none"/>
          </c:marker>
          <c:cat>
            <c:strRef>
              <c:f>Burndown_Conversions!$AO$18:$AO$34</c:f>
              <c:strCache>
                <c:ptCount val="17"/>
                <c:pt idx="0">
                  <c:v>Sept 2020</c:v>
                </c:pt>
                <c:pt idx="1">
                  <c:v>Oct 2020</c:v>
                </c:pt>
                <c:pt idx="2">
                  <c:v>Nov 2020</c:v>
                </c:pt>
                <c:pt idx="3">
                  <c:v>Dec 2020</c:v>
                </c:pt>
                <c:pt idx="4">
                  <c:v>Jan 2021</c:v>
                </c:pt>
                <c:pt idx="5">
                  <c:v>Feb 2021</c:v>
                </c:pt>
                <c:pt idx="6">
                  <c:v>March 2021</c:v>
                </c:pt>
                <c:pt idx="7">
                  <c:v>April 2021</c:v>
                </c:pt>
                <c:pt idx="8">
                  <c:v>May 2021</c:v>
                </c:pt>
                <c:pt idx="9">
                  <c:v>June 2021</c:v>
                </c:pt>
                <c:pt idx="10">
                  <c:v>July 2021</c:v>
                </c:pt>
                <c:pt idx="11">
                  <c:v>Aug 2021</c:v>
                </c:pt>
                <c:pt idx="12">
                  <c:v>Sept 2021</c:v>
                </c:pt>
                <c:pt idx="13">
                  <c:v>Oct 2021</c:v>
                </c:pt>
                <c:pt idx="14">
                  <c:v>Nov 2021</c:v>
                </c:pt>
                <c:pt idx="15">
                  <c:v>Dec 2021</c:v>
                </c:pt>
                <c:pt idx="16">
                  <c:v>Jan 2022</c:v>
                </c:pt>
              </c:strCache>
            </c:strRef>
          </c:cat>
          <c:val>
            <c:numRef>
              <c:f>Burndown_Conversions!$AQ$18:$AQ$34</c:f>
              <c:numCache>
                <c:formatCode>General</c:formatCode>
                <c:ptCount val="17"/>
                <c:pt idx="0">
                  <c:v>76</c:v>
                </c:pt>
                <c:pt idx="1">
                  <c:v>66</c:v>
                </c:pt>
                <c:pt idx="2">
                  <c:v>61</c:v>
                </c:pt>
                <c:pt idx="3">
                  <c:v>60</c:v>
                </c:pt>
                <c:pt idx="4">
                  <c:v>56</c:v>
                </c:pt>
                <c:pt idx="5">
                  <c:v>46</c:v>
                </c:pt>
                <c:pt idx="6" formatCode="0">
                  <c:v>41</c:v>
                </c:pt>
                <c:pt idx="7" formatCode="0">
                  <c:v>36</c:v>
                </c:pt>
                <c:pt idx="8">
                  <c:v>26</c:v>
                </c:pt>
                <c:pt idx="9" formatCode="0">
                  <c:v>18</c:v>
                </c:pt>
                <c:pt idx="10">
                  <c:v>14</c:v>
                </c:pt>
                <c:pt idx="11">
                  <c:v>8</c:v>
                </c:pt>
                <c:pt idx="12" formatCode="0">
                  <c:v>5</c:v>
                </c:pt>
                <c:pt idx="13" formatCode="0">
                  <c:v>4</c:v>
                </c:pt>
                <c:pt idx="14" formatCode="0">
                  <c:v>3</c:v>
                </c:pt>
                <c:pt idx="15" formatCode="0">
                  <c:v>2</c:v>
                </c:pt>
                <c:pt idx="16" formatCode="0">
                  <c:v>0</c:v>
                </c:pt>
              </c:numCache>
            </c:numRef>
          </c:val>
          <c:smooth val="0"/>
          <c:extLst>
            <c:ext xmlns:c16="http://schemas.microsoft.com/office/drawing/2014/chart" uri="{C3380CC4-5D6E-409C-BE32-E72D297353CC}">
              <c16:uniqueId val="{00000001-75B6-4942-8A4E-44C80A3C66BB}"/>
            </c:ext>
          </c:extLst>
        </c:ser>
        <c:dLbls>
          <c:showLegendKey val="0"/>
          <c:showVal val="0"/>
          <c:showCatName val="0"/>
          <c:showSerName val="0"/>
          <c:showPercent val="0"/>
          <c:showBubbleSize val="0"/>
        </c:dLbls>
        <c:smooth val="0"/>
        <c:axId val="391818456"/>
        <c:axId val="391818784"/>
      </c:lineChart>
      <c:catAx>
        <c:axId val="391818456"/>
        <c:scaling>
          <c:orientation val="minMax"/>
        </c:scaling>
        <c:delete val="0"/>
        <c:axPos val="b"/>
        <c:numFmt formatCode="General" sourceLinked="1"/>
        <c:majorTickMark val="none"/>
        <c:minorTickMark val="none"/>
        <c:tickLblPos val="low"/>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dk1"/>
                </a:solidFill>
                <a:latin typeface="+mn-lt"/>
                <a:ea typeface="+mn-ea"/>
                <a:cs typeface="+mn-cs"/>
              </a:defRPr>
            </a:pPr>
            <a:endParaRPr lang="en-US"/>
          </a:p>
        </c:txPr>
        <c:crossAx val="391818784"/>
        <c:crosses val="autoZero"/>
        <c:auto val="1"/>
        <c:lblAlgn val="ctr"/>
        <c:lblOffset val="100"/>
        <c:noMultiLvlLbl val="1"/>
      </c:catAx>
      <c:valAx>
        <c:axId val="391818784"/>
        <c:scaling>
          <c:orientation val="minMax"/>
        </c:scaling>
        <c:delete val="0"/>
        <c:axPos val="l"/>
        <c:majorGridlines>
          <c:spPr>
            <a:ln w="9525" cap="flat" cmpd="sng" algn="ctr">
              <a:solidFill>
                <a:schemeClr val="tx2">
                  <a:lumMod val="15000"/>
                  <a:lumOff val="85000"/>
                </a:schemeClr>
              </a:solidFill>
              <a:round/>
            </a:ln>
            <a:effectLst/>
          </c:spPr>
        </c:majorGridlines>
        <c:title>
          <c:tx>
            <c:rich>
              <a:bodyPr rot="-5400000" spcFirstLastPara="1" vertOverflow="ellipsis" vert="horz" wrap="square" anchor="ctr" anchorCtr="1"/>
              <a:lstStyle/>
              <a:p>
                <a:pPr>
                  <a:defRPr sz="1200" b="1" i="0" u="none" strike="noStrike" kern="1200" baseline="0">
                    <a:solidFill>
                      <a:schemeClr val="dk1"/>
                    </a:solidFill>
                    <a:latin typeface="Arial" panose="020B0604020202020204" pitchFamily="34" charset="0"/>
                    <a:ea typeface="+mn-ea"/>
                    <a:cs typeface="Arial" panose="020B0604020202020204" pitchFamily="34" charset="0"/>
                  </a:defRPr>
                </a:pPr>
                <a:r>
                  <a:rPr lang="en-US" sz="1200" b="1">
                    <a:latin typeface="Arial" panose="020B0604020202020204" pitchFamily="34" charset="0"/>
                    <a:cs typeface="Arial" panose="020B0604020202020204" pitchFamily="34" charset="0"/>
                  </a:rPr>
                  <a:t>Number of Phase 1 Conversion Objects</a:t>
                </a:r>
              </a:p>
            </c:rich>
          </c:tx>
          <c:layout>
            <c:manualLayout>
              <c:xMode val="edge"/>
              <c:yMode val="edge"/>
              <c:x val="2.9037455207895423E-2"/>
              <c:y val="0.11532398587587046"/>
            </c:manualLayout>
          </c:layout>
          <c:overlay val="0"/>
          <c:spPr>
            <a:noFill/>
            <a:ln>
              <a:noFill/>
            </a:ln>
            <a:effectLst/>
          </c:spPr>
          <c:txPr>
            <a:bodyPr rot="-5400000" spcFirstLastPara="1" vertOverflow="ellipsis" vert="horz" wrap="square" anchor="ctr" anchorCtr="1"/>
            <a:lstStyle/>
            <a:p>
              <a:pPr>
                <a:defRPr sz="1200" b="1" i="0" u="none" strike="noStrike" kern="1200" baseline="0">
                  <a:solidFill>
                    <a:schemeClr val="dk1"/>
                  </a:solidFill>
                  <a:latin typeface="Arial" panose="020B0604020202020204" pitchFamily="34" charset="0"/>
                  <a:ea typeface="+mn-ea"/>
                  <a:cs typeface="Arial" panose="020B0604020202020204" pitchFamily="34" charset="0"/>
                </a:defRPr>
              </a:pPr>
              <a:endParaRPr lang="en-US"/>
            </a:p>
          </c:txPr>
        </c:title>
        <c:numFmt formatCode="General" sourceLinked="1"/>
        <c:majorTickMark val="none"/>
        <c:minorTickMark val="none"/>
        <c:tickLblPos val="low"/>
        <c:spPr>
          <a:noFill/>
          <a:ln>
            <a:noFill/>
          </a:ln>
          <a:effectLst/>
        </c:spPr>
        <c:txPr>
          <a:bodyPr rot="-60000000" spcFirstLastPara="1" vertOverflow="ellipsis" vert="horz" wrap="square" anchor="ctr" anchorCtr="1"/>
          <a:lstStyle/>
          <a:p>
            <a:pPr>
              <a:defRPr sz="1100" b="1" i="0" u="none" strike="noStrike" kern="1200" baseline="0">
                <a:solidFill>
                  <a:schemeClr val="dk1"/>
                </a:solidFill>
                <a:latin typeface="Arial" panose="020B0604020202020204" pitchFamily="34" charset="0"/>
                <a:ea typeface="+mn-ea"/>
                <a:cs typeface="Arial" panose="020B0604020202020204" pitchFamily="34" charset="0"/>
              </a:defRPr>
            </a:pPr>
            <a:endParaRPr lang="en-US"/>
          </a:p>
        </c:txPr>
        <c:crossAx val="391818456"/>
        <c:crosses val="autoZero"/>
        <c:crossBetween val="midCat"/>
      </c:valAx>
      <c:dTable>
        <c:showHorzBorder val="1"/>
        <c:showVertBorder val="1"/>
        <c:showOutline val="1"/>
        <c:showKeys val="1"/>
        <c:spPr>
          <a:noFill/>
          <a:ln w="9525">
            <a:solidFill>
              <a:schemeClr val="tx2">
                <a:lumMod val="15000"/>
                <a:lumOff val="85000"/>
              </a:schemeClr>
            </a:solidFill>
          </a:ln>
          <a:effectLst/>
        </c:spPr>
        <c:txPr>
          <a:bodyPr rot="0" spcFirstLastPara="1" vertOverflow="ellipsis" vert="horz" wrap="square" anchor="ctr" anchorCtr="1"/>
          <a:lstStyle/>
          <a:p>
            <a:pPr rtl="0">
              <a:defRPr sz="1100" b="0" i="0" u="none" strike="noStrike" kern="1200" baseline="0">
                <a:solidFill>
                  <a:schemeClr val="dk1"/>
                </a:solidFill>
                <a:latin typeface="+mn-lt"/>
                <a:ea typeface="+mn-ea"/>
                <a:cs typeface="+mn-cs"/>
              </a:defRPr>
            </a:pPr>
            <a:endParaRPr lang="en-US"/>
          </a:p>
        </c:txPr>
      </c:dTable>
      <c:spPr>
        <a:noFill/>
        <a:ln>
          <a:noFill/>
        </a:ln>
        <a:effectLst/>
        <a:extLst>
          <a:ext uri="{91240B29-F687-4F45-9708-019B960494DF}">
            <a14:hiddenLine xmlns:a14="http://schemas.microsoft.com/office/drawing/2010/main">
              <a:noFill/>
            </a14:hiddenLine>
          </a:ext>
        </a:ex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lt1"/>
    </a:solidFill>
    <a:ln w="12700" cap="flat" cmpd="sng" algn="ctr">
      <a:solidFill>
        <a:schemeClr val="accent3"/>
      </a:solidFill>
      <a:prstDash val="solid"/>
      <a:miter lim="800000"/>
    </a:ln>
    <a:effectLst/>
  </c:spPr>
  <c:txPr>
    <a:bodyPr/>
    <a:lstStyle/>
    <a:p>
      <a:pPr>
        <a:defRPr sz="1100">
          <a:solidFill>
            <a:schemeClr val="dk1"/>
          </a:solidFill>
          <a:latin typeface="+mn-lt"/>
          <a:ea typeface="+mn-ea"/>
          <a:cs typeface="+mn-cs"/>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doughnutChart>
        <c:varyColors val="1"/>
        <c:ser>
          <c:idx val="0"/>
          <c:order val="0"/>
          <c:tx>
            <c:v>Complete</c:v>
          </c:tx>
          <c:spPr>
            <a:solidFill>
              <a:srgbClr val="7030A0"/>
            </a:solidFill>
          </c:spPr>
          <c:dPt>
            <c:idx val="0"/>
            <c:bubble3D val="0"/>
            <c:spPr>
              <a:solidFill>
                <a:srgbClr val="7030A0"/>
              </a:solidFill>
              <a:ln w="19050">
                <a:solidFill>
                  <a:schemeClr val="lt1"/>
                </a:solidFill>
              </a:ln>
              <a:effectLst/>
            </c:spPr>
            <c:extLst>
              <c:ext xmlns:c16="http://schemas.microsoft.com/office/drawing/2014/chart" uri="{C3380CC4-5D6E-409C-BE32-E72D297353CC}">
                <c16:uniqueId val="{00000001-FB0A-427B-BB04-3ADDEC02464A}"/>
              </c:ext>
            </c:extLst>
          </c:dPt>
          <c:dPt>
            <c:idx val="1"/>
            <c:bubble3D val="0"/>
            <c:spPr>
              <a:solidFill>
                <a:srgbClr val="7030A0"/>
              </a:solidFill>
              <a:ln w="19050">
                <a:solidFill>
                  <a:schemeClr val="lt1"/>
                </a:solidFill>
              </a:ln>
              <a:effectLst/>
            </c:spPr>
            <c:extLst>
              <c:ext xmlns:c16="http://schemas.microsoft.com/office/drawing/2014/chart" uri="{C3380CC4-5D6E-409C-BE32-E72D297353CC}">
                <c16:uniqueId val="{00000003-FB0A-427B-BB04-3ADDEC02464A}"/>
              </c:ext>
            </c:extLst>
          </c:dPt>
          <c:dPt>
            <c:idx val="2"/>
            <c:bubble3D val="0"/>
            <c:spPr>
              <a:solidFill>
                <a:srgbClr val="7030A0"/>
              </a:solidFill>
              <a:ln w="19050">
                <a:solidFill>
                  <a:schemeClr val="lt1"/>
                </a:solidFill>
              </a:ln>
              <a:effectLst/>
            </c:spPr>
            <c:extLst>
              <c:ext xmlns:c16="http://schemas.microsoft.com/office/drawing/2014/chart" uri="{C3380CC4-5D6E-409C-BE32-E72D297353CC}">
                <c16:uniqueId val="{00000005-FB0A-427B-BB04-3ADDEC02464A}"/>
              </c:ext>
            </c:extLst>
          </c:dPt>
          <c:dPt>
            <c:idx val="3"/>
            <c:bubble3D val="0"/>
            <c:spPr>
              <a:solidFill>
                <a:srgbClr val="7030A0"/>
              </a:solidFill>
              <a:ln w="19050">
                <a:solidFill>
                  <a:schemeClr val="lt1"/>
                </a:solidFill>
              </a:ln>
              <a:effectLst/>
            </c:spPr>
            <c:extLst>
              <c:ext xmlns:c16="http://schemas.microsoft.com/office/drawing/2014/chart" uri="{C3380CC4-5D6E-409C-BE32-E72D297353CC}">
                <c16:uniqueId val="{00000007-FB0A-427B-BB04-3ADDEC02464A}"/>
              </c:ext>
            </c:extLst>
          </c:dPt>
          <c:dPt>
            <c:idx val="4"/>
            <c:bubble3D val="0"/>
            <c:spPr>
              <a:solidFill>
                <a:srgbClr val="7030A0"/>
              </a:solidFill>
              <a:ln w="19050">
                <a:solidFill>
                  <a:schemeClr val="lt1"/>
                </a:solidFill>
              </a:ln>
              <a:effectLst/>
            </c:spPr>
            <c:extLst>
              <c:ext xmlns:c16="http://schemas.microsoft.com/office/drawing/2014/chart" uri="{C3380CC4-5D6E-409C-BE32-E72D297353CC}">
                <c16:uniqueId val="{00000009-FB0A-427B-BB04-3ADDEC02464A}"/>
              </c:ext>
            </c:extLst>
          </c:dPt>
          <c:dPt>
            <c:idx val="5"/>
            <c:bubble3D val="0"/>
            <c:spPr>
              <a:solidFill>
                <a:srgbClr val="7030A0"/>
              </a:solidFill>
              <a:ln w="19050">
                <a:solidFill>
                  <a:schemeClr val="lt1"/>
                </a:solidFill>
              </a:ln>
              <a:effectLst/>
            </c:spPr>
            <c:extLst>
              <c:ext xmlns:c16="http://schemas.microsoft.com/office/drawing/2014/chart" uri="{C3380CC4-5D6E-409C-BE32-E72D297353CC}">
                <c16:uniqueId val="{0000000B-FB0A-427B-BB04-3ADDEC02464A}"/>
              </c:ext>
            </c:extLst>
          </c:dPt>
          <c:dPt>
            <c:idx val="6"/>
            <c:bubble3D val="0"/>
            <c:spPr>
              <a:solidFill>
                <a:srgbClr val="7030A0"/>
              </a:solidFill>
              <a:ln w="19050">
                <a:solidFill>
                  <a:schemeClr val="lt1"/>
                </a:solidFill>
              </a:ln>
              <a:effectLst/>
            </c:spPr>
            <c:extLst>
              <c:ext xmlns:c16="http://schemas.microsoft.com/office/drawing/2014/chart" uri="{C3380CC4-5D6E-409C-BE32-E72D297353CC}">
                <c16:uniqueId val="{0000000D-FB0A-427B-BB04-3ADDEC02464A}"/>
              </c:ext>
            </c:extLst>
          </c:dPt>
          <c:dPt>
            <c:idx val="7"/>
            <c:bubble3D val="0"/>
            <c:spPr>
              <a:solidFill>
                <a:srgbClr val="7030A0"/>
              </a:solidFill>
              <a:ln w="19050">
                <a:solidFill>
                  <a:schemeClr val="lt1"/>
                </a:solidFill>
              </a:ln>
              <a:effectLst/>
            </c:spPr>
            <c:extLst>
              <c:ext xmlns:c16="http://schemas.microsoft.com/office/drawing/2014/chart" uri="{C3380CC4-5D6E-409C-BE32-E72D297353CC}">
                <c16:uniqueId val="{0000000F-FB0A-427B-BB04-3ADDEC02464A}"/>
              </c:ext>
            </c:extLst>
          </c:dPt>
          <c:dPt>
            <c:idx val="8"/>
            <c:bubble3D val="0"/>
            <c:spPr>
              <a:solidFill>
                <a:srgbClr val="7030A0"/>
              </a:solidFill>
              <a:ln w="19050">
                <a:solidFill>
                  <a:schemeClr val="lt1"/>
                </a:solidFill>
              </a:ln>
              <a:effectLst/>
            </c:spPr>
            <c:extLst>
              <c:ext xmlns:c16="http://schemas.microsoft.com/office/drawing/2014/chart" uri="{C3380CC4-5D6E-409C-BE32-E72D297353CC}">
                <c16:uniqueId val="{00000011-FB0A-427B-BB04-3ADDEC02464A}"/>
              </c:ext>
            </c:extLst>
          </c:dPt>
          <c:dPt>
            <c:idx val="9"/>
            <c:bubble3D val="0"/>
            <c:spPr>
              <a:solidFill>
                <a:srgbClr val="7030A0"/>
              </a:solidFill>
              <a:ln w="19050">
                <a:solidFill>
                  <a:schemeClr val="lt1"/>
                </a:solidFill>
              </a:ln>
              <a:effectLst/>
            </c:spPr>
            <c:extLst>
              <c:ext xmlns:c16="http://schemas.microsoft.com/office/drawing/2014/chart" uri="{C3380CC4-5D6E-409C-BE32-E72D297353CC}">
                <c16:uniqueId val="{00000013-FB0A-427B-BB04-3ADDEC02464A}"/>
              </c:ext>
            </c:extLst>
          </c:dPt>
          <c:dPt>
            <c:idx val="10"/>
            <c:bubble3D val="0"/>
            <c:spPr>
              <a:solidFill>
                <a:srgbClr val="7030A0"/>
              </a:solidFill>
              <a:ln w="19050">
                <a:solidFill>
                  <a:schemeClr val="lt1"/>
                </a:solidFill>
              </a:ln>
              <a:effectLst/>
            </c:spPr>
            <c:extLst>
              <c:ext xmlns:c16="http://schemas.microsoft.com/office/drawing/2014/chart" uri="{C3380CC4-5D6E-409C-BE32-E72D297353CC}">
                <c16:uniqueId val="{00000015-FB0A-427B-BB04-3ADDEC02464A}"/>
              </c:ext>
            </c:extLst>
          </c:dPt>
          <c:dPt>
            <c:idx val="11"/>
            <c:bubble3D val="0"/>
            <c:spPr>
              <a:solidFill>
                <a:srgbClr val="7030A0"/>
              </a:solidFill>
              <a:ln w="19050">
                <a:solidFill>
                  <a:schemeClr val="lt1"/>
                </a:solidFill>
              </a:ln>
              <a:effectLst/>
            </c:spPr>
            <c:extLst>
              <c:ext xmlns:c16="http://schemas.microsoft.com/office/drawing/2014/chart" uri="{C3380CC4-5D6E-409C-BE32-E72D297353CC}">
                <c16:uniqueId val="{00000017-FB0A-427B-BB04-3ADDEC02464A}"/>
              </c:ext>
            </c:extLst>
          </c:dPt>
          <c:dPt>
            <c:idx val="12"/>
            <c:bubble3D val="0"/>
            <c:spPr>
              <a:solidFill>
                <a:srgbClr val="7030A0"/>
              </a:solidFill>
              <a:ln w="19050">
                <a:solidFill>
                  <a:schemeClr val="lt1"/>
                </a:solidFill>
              </a:ln>
              <a:effectLst/>
            </c:spPr>
            <c:extLst>
              <c:ext xmlns:c16="http://schemas.microsoft.com/office/drawing/2014/chart" uri="{C3380CC4-5D6E-409C-BE32-E72D297353CC}">
                <c16:uniqueId val="{00000019-FB0A-427B-BB04-3ADDEC02464A}"/>
              </c:ext>
            </c:extLst>
          </c:dPt>
          <c:dPt>
            <c:idx val="13"/>
            <c:bubble3D val="0"/>
            <c:spPr>
              <a:solidFill>
                <a:srgbClr val="7030A0"/>
              </a:solidFill>
              <a:ln w="19050">
                <a:solidFill>
                  <a:schemeClr val="lt1"/>
                </a:solidFill>
              </a:ln>
              <a:effectLst/>
            </c:spPr>
            <c:extLst>
              <c:ext xmlns:c16="http://schemas.microsoft.com/office/drawing/2014/chart" uri="{C3380CC4-5D6E-409C-BE32-E72D297353CC}">
                <c16:uniqueId val="{0000001B-FB0A-427B-BB04-3ADDEC02464A}"/>
              </c:ext>
            </c:extLst>
          </c:dPt>
          <c:dPt>
            <c:idx val="14"/>
            <c:bubble3D val="0"/>
            <c:spPr>
              <a:solidFill>
                <a:srgbClr val="7030A0"/>
              </a:solidFill>
              <a:ln w="19050">
                <a:solidFill>
                  <a:schemeClr val="lt1"/>
                </a:solidFill>
              </a:ln>
              <a:effectLst/>
            </c:spPr>
            <c:extLst>
              <c:ext xmlns:c16="http://schemas.microsoft.com/office/drawing/2014/chart" uri="{C3380CC4-5D6E-409C-BE32-E72D297353CC}">
                <c16:uniqueId val="{0000001D-FB0A-427B-BB04-3ADDEC02464A}"/>
              </c:ext>
            </c:extLst>
          </c:dPt>
          <c:dPt>
            <c:idx val="15"/>
            <c:bubble3D val="0"/>
            <c:spPr>
              <a:solidFill>
                <a:srgbClr val="7030A0"/>
              </a:solidFill>
              <a:ln w="19050">
                <a:solidFill>
                  <a:schemeClr val="lt1"/>
                </a:solidFill>
              </a:ln>
              <a:effectLst/>
            </c:spPr>
            <c:extLst>
              <c:ext xmlns:c16="http://schemas.microsoft.com/office/drawing/2014/chart" uri="{C3380CC4-5D6E-409C-BE32-E72D297353CC}">
                <c16:uniqueId val="{0000001F-FB0A-427B-BB04-3ADDEC02464A}"/>
              </c:ext>
            </c:extLst>
          </c:dPt>
          <c:dPt>
            <c:idx val="16"/>
            <c:bubble3D val="0"/>
            <c:spPr>
              <a:solidFill>
                <a:srgbClr val="7030A0"/>
              </a:solidFill>
              <a:ln w="19050">
                <a:solidFill>
                  <a:schemeClr val="lt1"/>
                </a:solidFill>
              </a:ln>
              <a:effectLst/>
            </c:spPr>
            <c:extLst>
              <c:ext xmlns:c16="http://schemas.microsoft.com/office/drawing/2014/chart" uri="{C3380CC4-5D6E-409C-BE32-E72D297353CC}">
                <c16:uniqueId val="{00000021-FB0A-427B-BB04-3ADDEC02464A}"/>
              </c:ext>
            </c:extLst>
          </c:dPt>
          <c:dPt>
            <c:idx val="17"/>
            <c:bubble3D val="0"/>
            <c:spPr>
              <a:solidFill>
                <a:srgbClr val="7030A0"/>
              </a:solidFill>
              <a:ln w="19050">
                <a:solidFill>
                  <a:schemeClr val="lt1"/>
                </a:solidFill>
              </a:ln>
              <a:effectLst/>
            </c:spPr>
            <c:extLst>
              <c:ext xmlns:c16="http://schemas.microsoft.com/office/drawing/2014/chart" uri="{C3380CC4-5D6E-409C-BE32-E72D297353CC}">
                <c16:uniqueId val="{00000023-FB0A-427B-BB04-3ADDEC02464A}"/>
              </c:ext>
            </c:extLst>
          </c:dPt>
          <c:dPt>
            <c:idx val="18"/>
            <c:bubble3D val="0"/>
            <c:spPr>
              <a:solidFill>
                <a:srgbClr val="7030A0"/>
              </a:solidFill>
              <a:ln w="19050">
                <a:solidFill>
                  <a:schemeClr val="lt1"/>
                </a:solidFill>
              </a:ln>
              <a:effectLst/>
            </c:spPr>
            <c:extLst>
              <c:ext xmlns:c16="http://schemas.microsoft.com/office/drawing/2014/chart" uri="{C3380CC4-5D6E-409C-BE32-E72D297353CC}">
                <c16:uniqueId val="{00000025-FB0A-427B-BB04-3ADDEC02464A}"/>
              </c:ext>
            </c:extLst>
          </c:dPt>
          <c:dPt>
            <c:idx val="19"/>
            <c:bubble3D val="0"/>
            <c:spPr>
              <a:solidFill>
                <a:srgbClr val="7030A0"/>
              </a:solidFill>
              <a:ln w="19050">
                <a:solidFill>
                  <a:schemeClr val="lt1"/>
                </a:solidFill>
              </a:ln>
              <a:effectLst/>
            </c:spPr>
            <c:extLst>
              <c:ext xmlns:c16="http://schemas.microsoft.com/office/drawing/2014/chart" uri="{C3380CC4-5D6E-409C-BE32-E72D297353CC}">
                <c16:uniqueId val="{00000027-FB0A-427B-BB04-3ADDEC02464A}"/>
              </c:ext>
            </c:extLst>
          </c:dPt>
          <c:val>
            <c:numLit>
              <c:formatCode>General</c:formatCode>
              <c:ptCount val="20"/>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pt idx="19">
                <c:v>1</c:v>
              </c:pt>
            </c:numLit>
          </c:val>
          <c:extLst>
            <c:ext xmlns:c16="http://schemas.microsoft.com/office/drawing/2014/chart" uri="{C3380CC4-5D6E-409C-BE32-E72D297353CC}">
              <c16:uniqueId val="{00000028-FB0A-427B-BB04-3ADDEC02464A}"/>
            </c:ext>
          </c:extLst>
        </c:ser>
        <c:dLbls>
          <c:showLegendKey val="0"/>
          <c:showVal val="0"/>
          <c:showCatName val="0"/>
          <c:showSerName val="0"/>
          <c:showPercent val="0"/>
          <c:showBubbleSize val="0"/>
          <c:showLeaderLines val="0"/>
        </c:dLbls>
        <c:firstSliceAng val="0"/>
        <c:holeSize val="65"/>
      </c:doughnutChart>
      <c:doughnutChart>
        <c:varyColors val="1"/>
        <c:ser>
          <c:idx val="2"/>
          <c:order val="1"/>
          <c:spPr>
            <a:ln>
              <a:solidFill>
                <a:schemeClr val="bg1"/>
              </a:solidFill>
            </a:ln>
          </c:spPr>
          <c:dPt>
            <c:idx val="0"/>
            <c:bubble3D val="0"/>
            <c:spPr>
              <a:solidFill>
                <a:schemeClr val="bg1">
                  <a:lumMod val="50000"/>
                </a:schemeClr>
              </a:solidFill>
              <a:ln>
                <a:solidFill>
                  <a:schemeClr val="bg1"/>
                </a:solidFill>
              </a:ln>
            </c:spPr>
            <c:extLst>
              <c:ext xmlns:c16="http://schemas.microsoft.com/office/drawing/2014/chart" uri="{C3380CC4-5D6E-409C-BE32-E72D297353CC}">
                <c16:uniqueId val="{0000002A-FB0A-427B-BB04-3ADDEC02464A}"/>
              </c:ext>
            </c:extLst>
          </c:dPt>
          <c:dPt>
            <c:idx val="1"/>
            <c:bubble3D val="0"/>
            <c:spPr>
              <a:solidFill>
                <a:schemeClr val="bg1">
                  <a:lumMod val="85000"/>
                </a:schemeClr>
              </a:solidFill>
              <a:ln>
                <a:solidFill>
                  <a:schemeClr val="bg1"/>
                </a:solidFill>
              </a:ln>
            </c:spPr>
            <c:extLst>
              <c:ext xmlns:c16="http://schemas.microsoft.com/office/drawing/2014/chart" uri="{C3380CC4-5D6E-409C-BE32-E72D297353CC}">
                <c16:uniqueId val="{0000002C-FB0A-427B-BB04-3ADDEC02464A}"/>
              </c:ext>
            </c:extLst>
          </c:dPt>
          <c:dLbls>
            <c:dLbl>
              <c:idx val="0"/>
              <c:layout>
                <c:manualLayout>
                  <c:x val="0.21265524123786772"/>
                  <c:y val="-0.45536517136526805"/>
                </c:manualLayout>
              </c:layout>
              <c:tx>
                <c:rich>
                  <a:bodyPr wrap="square" lIns="38100" tIns="19050" rIns="38100" bIns="19050" anchor="ctr">
                    <a:spAutoFit/>
                  </a:bodyPr>
                  <a:lstStyle/>
                  <a:p>
                    <a:pPr>
                      <a:defRPr/>
                    </a:pPr>
                    <a:fld id="{A1C2E312-2769-4600-BED9-59144766995D}" type="PERCENTAGE">
                      <a:rPr lang="en-US" baseline="0"/>
                      <a:pPr>
                        <a:defRPr/>
                      </a:pPr>
                      <a:t>[PERCENTAGE]</a:t>
                    </a:fld>
                    <a:endParaRPr lang="en-US"/>
                  </a:p>
                </c:rich>
              </c:tx>
              <c:spPr>
                <a:solidFill>
                  <a:sysClr val="window" lastClr="FFFFFF"/>
                </a:solidFill>
                <a:ln w="9525" cap="flat" cmpd="sng" algn="ctr">
                  <a:solidFill>
                    <a:srgbClr val="5B9BD5">
                      <a:lumMod val="75000"/>
                    </a:srgbClr>
                  </a:solidFill>
                  <a:prstDash val="solid"/>
                  <a:round/>
                  <a:headEnd type="none" w="med" len="med"/>
                  <a:tailEnd type="none" w="med" len="med"/>
                  <a:extLst>
                    <a:ext uri="{C807C97D-BFC1-408E-A445-0C87EB9F89A2}">
                      <ask:lineSketchStyleProps xmlns:ask="http://schemas.microsoft.com/office/drawing/2018/sketchyshapes" sd="0">
                        <a:custGeom>
                          <a:avLst/>
                          <a:gdLst/>
                          <a:ahLst/>
                          <a:cxnLst/>
                          <a:rect l="0" t="0" r="0" b="0"/>
                          <a:pathLst/>
                        </a:custGeom>
                        <ask:type/>
                      </ask:lineSketchStyleProps>
                    </a:ext>
                  </a:extLst>
                </a:ln>
                <a:effectLst/>
              </c:spPr>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wedgeRectCallout">
                      <a:avLst>
                        <a:gd name="adj1" fmla="val -133537"/>
                        <a:gd name="adj2" fmla="val 243577"/>
                      </a:avLst>
                    </a:prstGeom>
                  </c15:spPr>
                  <c15:dlblFieldTable/>
                  <c15:showDataLabelsRange val="0"/>
                </c:ext>
                <c:ext xmlns:c16="http://schemas.microsoft.com/office/drawing/2014/chart" uri="{C3380CC4-5D6E-409C-BE32-E72D297353CC}">
                  <c16:uniqueId val="{0000002A-FB0A-427B-BB04-3ADDEC02464A}"/>
                </c:ext>
              </c:extLst>
            </c:dLbl>
            <c:spPr>
              <a:noFill/>
              <a:ln>
                <a:solidFill>
                  <a:schemeClr val="accent1">
                    <a:lumMod val="75000"/>
                  </a:schemeClr>
                </a:solidFill>
              </a:ln>
              <a:effectLst/>
            </c:spPr>
            <c:showLegendKey val="0"/>
            <c:showVal val="0"/>
            <c:showCatName val="0"/>
            <c:showSerName val="0"/>
            <c:showPercent val="0"/>
            <c:showBubbleSize val="0"/>
            <c:extLst>
              <c:ext xmlns:c15="http://schemas.microsoft.com/office/drawing/2012/chart" uri="{CE6537A1-D6FC-4f65-9D91-7224C49458BB}"/>
            </c:extLst>
          </c:dLbls>
          <c:val>
            <c:numRef>
              <c:f>Burndown_Conversions!$AX$45:$AY$45</c:f>
              <c:numCache>
                <c:formatCode>0%</c:formatCode>
                <c:ptCount val="2"/>
                <c:pt idx="0">
                  <c:v>1</c:v>
                </c:pt>
                <c:pt idx="1">
                  <c:v>0</c:v>
                </c:pt>
              </c:numCache>
            </c:numRef>
          </c:val>
          <c:extLst>
            <c:ext xmlns:c16="http://schemas.microsoft.com/office/drawing/2014/chart" uri="{C3380CC4-5D6E-409C-BE32-E72D297353CC}">
              <c16:uniqueId val="{0000002D-FB0A-427B-BB04-3ADDEC02464A}"/>
            </c:ext>
          </c:extLst>
        </c:ser>
        <c:ser>
          <c:idx val="1"/>
          <c:order val="2"/>
          <c:dPt>
            <c:idx val="0"/>
            <c:bubble3D val="0"/>
            <c:spPr>
              <a:noFill/>
            </c:spPr>
            <c:extLst>
              <c:ext xmlns:c16="http://schemas.microsoft.com/office/drawing/2014/chart" uri="{C3380CC4-5D6E-409C-BE32-E72D297353CC}">
                <c16:uniqueId val="{0000002F-FB0A-427B-BB04-3ADDEC02464A}"/>
              </c:ext>
            </c:extLst>
          </c:dPt>
          <c:dPt>
            <c:idx val="1"/>
            <c:bubble3D val="0"/>
            <c:spPr>
              <a:solidFill>
                <a:schemeClr val="bg1">
                  <a:alpha val="78000"/>
                </a:schemeClr>
              </a:solidFill>
            </c:spPr>
            <c:extLst>
              <c:ext xmlns:c16="http://schemas.microsoft.com/office/drawing/2014/chart" uri="{C3380CC4-5D6E-409C-BE32-E72D297353CC}">
                <c16:uniqueId val="{00000031-FB0A-427B-BB04-3ADDEC02464A}"/>
              </c:ext>
            </c:extLst>
          </c:dPt>
          <c:dLbls>
            <c:dLbl>
              <c:idx val="0"/>
              <c:layout>
                <c:manualLayout>
                  <c:x val="0.19015132420063599"/>
                  <c:y val="-0.67877249639503967"/>
                </c:manualLayout>
              </c:layout>
              <c:tx>
                <c:rich>
                  <a:bodyPr wrap="square" lIns="38100" tIns="19050" rIns="38100" bIns="19050" anchor="ctr">
                    <a:noAutofit/>
                  </a:bodyPr>
                  <a:lstStyle/>
                  <a:p>
                    <a:pPr>
                      <a:defRPr/>
                    </a:pPr>
                    <a:fld id="{CDD3359B-8B01-45F8-B8B2-E55A1C971D4B}" type="PERCENTAGE">
                      <a:rPr lang="en-US" baseline="0"/>
                      <a:pPr>
                        <a:defRPr/>
                      </a:pPr>
                      <a:t>[PERCENTAGE]</a:t>
                    </a:fld>
                    <a:endParaRPr lang="en-US"/>
                  </a:p>
                </c:rich>
              </c:tx>
              <c:spPr>
                <a:xfrm>
                  <a:off x="3724014" y="315753"/>
                  <a:ext cx="362759" cy="242256"/>
                </a:xfrm>
                <a:solidFill>
                  <a:sysClr val="window" lastClr="FFFFFF"/>
                </a:solidFill>
                <a:ln w="9525" cap="flat" cmpd="sng" algn="ctr">
                  <a:solidFill>
                    <a:srgbClr val="92D050"/>
                  </a:solidFill>
                  <a:prstDash val="solid"/>
                  <a:round/>
                  <a:headEnd type="none" w="med" len="med"/>
                  <a:tailEnd type="none" w="med" len="med"/>
                  <a:extLst>
                    <a:ext uri="{C807C97D-BFC1-408E-A445-0C87EB9F89A2}">
                      <ask:lineSketchStyleProps xmlns:ask="http://schemas.microsoft.com/office/drawing/2018/sketchyshapes" sd="0">
                        <a:custGeom>
                          <a:avLst/>
                          <a:gdLst/>
                          <a:ahLst/>
                          <a:cxnLst/>
                          <a:rect l="0" t="0" r="0" b="0"/>
                          <a:pathLst/>
                        </a:custGeom>
                        <ask:type/>
                      </ask:lineSketchStyleProps>
                    </a:ext>
                  </a:extLst>
                </a:ln>
                <a:effectLst/>
              </c:spPr>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wedgeRectCallout">
                      <a:avLst>
                        <a:gd name="adj1" fmla="val -91367"/>
                        <a:gd name="adj2" fmla="val 183410"/>
                      </a:avLst>
                    </a:prstGeom>
                  </c15:spPr>
                  <c15:layout>
                    <c:manualLayout>
                      <c:w val="6.4801913933470734E-2"/>
                      <c:h val="9.4464493664318416E-2"/>
                    </c:manualLayout>
                  </c15:layout>
                  <c15:dlblFieldTable/>
                  <c15:showDataLabelsRange val="0"/>
                </c:ext>
                <c:ext xmlns:c16="http://schemas.microsoft.com/office/drawing/2014/chart" uri="{C3380CC4-5D6E-409C-BE32-E72D297353CC}">
                  <c16:uniqueId val="{0000002F-FB0A-427B-BB04-3ADDEC02464A}"/>
                </c:ext>
              </c:extLst>
            </c:dLbl>
            <c:spPr>
              <a:solidFill>
                <a:sysClr val="window" lastClr="FFFFFF"/>
              </a:solidFill>
              <a:ln>
                <a:solidFill>
                  <a:srgbClr val="92D050"/>
                </a:solidFill>
              </a:ln>
              <a:effectLst/>
            </c:spPr>
            <c:showLegendKey val="0"/>
            <c:showVal val="0"/>
            <c:showCatName val="0"/>
            <c:showSerName val="0"/>
            <c:showPercent val="0"/>
            <c:showBubbleSize val="0"/>
            <c:extLst>
              <c:ext xmlns:c15="http://schemas.microsoft.com/office/drawing/2012/chart" uri="{CE6537A1-D6FC-4f65-9D91-7224C49458BB}">
                <c15:spPr xmlns:c15="http://schemas.microsoft.com/office/drawing/2012/chart">
                  <a:prstGeom prst="wedgeRectCallout">
                    <a:avLst/>
                  </a:prstGeom>
                </c15:spPr>
              </c:ext>
            </c:extLst>
          </c:dLbls>
          <c:val>
            <c:numRef>
              <c:f>Burndown_Conversions!$AZ$45:$BA$45</c:f>
              <c:numCache>
                <c:formatCode>0%</c:formatCode>
                <c:ptCount val="2"/>
                <c:pt idx="0">
                  <c:v>1</c:v>
                </c:pt>
                <c:pt idx="1">
                  <c:v>0</c:v>
                </c:pt>
              </c:numCache>
            </c:numRef>
          </c:val>
          <c:extLst>
            <c:ext xmlns:c16="http://schemas.microsoft.com/office/drawing/2014/chart" uri="{C3380CC4-5D6E-409C-BE32-E72D297353CC}">
              <c16:uniqueId val="{00000032-FB0A-427B-BB04-3ADDEC02464A}"/>
            </c:ext>
          </c:extLst>
        </c:ser>
        <c:dLbls>
          <c:showLegendKey val="0"/>
          <c:showVal val="0"/>
          <c:showCatName val="0"/>
          <c:showSerName val="0"/>
          <c:showPercent val="0"/>
          <c:showBubbleSize val="0"/>
          <c:showLeaderLines val="1"/>
        </c:dLbls>
        <c:firstSliceAng val="0"/>
        <c:holeSize val="65"/>
      </c:doughnut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doughnutChart>
        <c:varyColors val="1"/>
        <c:ser>
          <c:idx val="0"/>
          <c:order val="0"/>
          <c:tx>
            <c:v>Complete</c:v>
          </c:tx>
          <c:spPr>
            <a:solidFill>
              <a:srgbClr val="7030A0"/>
            </a:solidFill>
          </c:spPr>
          <c:dPt>
            <c:idx val="0"/>
            <c:bubble3D val="0"/>
            <c:spPr>
              <a:solidFill>
                <a:srgbClr val="7030A0"/>
              </a:solidFill>
              <a:ln w="19050">
                <a:solidFill>
                  <a:schemeClr val="lt1"/>
                </a:solidFill>
              </a:ln>
              <a:effectLst/>
            </c:spPr>
            <c:extLst>
              <c:ext xmlns:c16="http://schemas.microsoft.com/office/drawing/2014/chart" uri="{C3380CC4-5D6E-409C-BE32-E72D297353CC}">
                <c16:uniqueId val="{00000001-636B-4F92-9305-7AD6FFE40040}"/>
              </c:ext>
            </c:extLst>
          </c:dPt>
          <c:dPt>
            <c:idx val="1"/>
            <c:bubble3D val="0"/>
            <c:spPr>
              <a:solidFill>
                <a:srgbClr val="7030A0"/>
              </a:solidFill>
              <a:ln w="19050">
                <a:solidFill>
                  <a:schemeClr val="lt1"/>
                </a:solidFill>
              </a:ln>
              <a:effectLst/>
            </c:spPr>
            <c:extLst>
              <c:ext xmlns:c16="http://schemas.microsoft.com/office/drawing/2014/chart" uri="{C3380CC4-5D6E-409C-BE32-E72D297353CC}">
                <c16:uniqueId val="{00000003-636B-4F92-9305-7AD6FFE40040}"/>
              </c:ext>
            </c:extLst>
          </c:dPt>
          <c:dPt>
            <c:idx val="2"/>
            <c:bubble3D val="0"/>
            <c:spPr>
              <a:solidFill>
                <a:srgbClr val="7030A0"/>
              </a:solidFill>
              <a:ln w="19050">
                <a:solidFill>
                  <a:schemeClr val="lt1"/>
                </a:solidFill>
              </a:ln>
              <a:effectLst/>
            </c:spPr>
            <c:extLst>
              <c:ext xmlns:c16="http://schemas.microsoft.com/office/drawing/2014/chart" uri="{C3380CC4-5D6E-409C-BE32-E72D297353CC}">
                <c16:uniqueId val="{00000005-636B-4F92-9305-7AD6FFE40040}"/>
              </c:ext>
            </c:extLst>
          </c:dPt>
          <c:dPt>
            <c:idx val="3"/>
            <c:bubble3D val="0"/>
            <c:spPr>
              <a:solidFill>
                <a:srgbClr val="7030A0"/>
              </a:solidFill>
              <a:ln w="19050">
                <a:solidFill>
                  <a:schemeClr val="lt1"/>
                </a:solidFill>
              </a:ln>
              <a:effectLst/>
            </c:spPr>
            <c:extLst>
              <c:ext xmlns:c16="http://schemas.microsoft.com/office/drawing/2014/chart" uri="{C3380CC4-5D6E-409C-BE32-E72D297353CC}">
                <c16:uniqueId val="{00000007-636B-4F92-9305-7AD6FFE40040}"/>
              </c:ext>
            </c:extLst>
          </c:dPt>
          <c:dPt>
            <c:idx val="4"/>
            <c:bubble3D val="0"/>
            <c:spPr>
              <a:solidFill>
                <a:srgbClr val="7030A0"/>
              </a:solidFill>
              <a:ln w="19050">
                <a:solidFill>
                  <a:schemeClr val="lt1"/>
                </a:solidFill>
              </a:ln>
              <a:effectLst/>
            </c:spPr>
            <c:extLst>
              <c:ext xmlns:c16="http://schemas.microsoft.com/office/drawing/2014/chart" uri="{C3380CC4-5D6E-409C-BE32-E72D297353CC}">
                <c16:uniqueId val="{00000009-636B-4F92-9305-7AD6FFE40040}"/>
              </c:ext>
            </c:extLst>
          </c:dPt>
          <c:dPt>
            <c:idx val="5"/>
            <c:bubble3D val="0"/>
            <c:spPr>
              <a:solidFill>
                <a:srgbClr val="7030A0"/>
              </a:solidFill>
              <a:ln w="19050">
                <a:solidFill>
                  <a:schemeClr val="lt1"/>
                </a:solidFill>
              </a:ln>
              <a:effectLst/>
            </c:spPr>
            <c:extLst>
              <c:ext xmlns:c16="http://schemas.microsoft.com/office/drawing/2014/chart" uri="{C3380CC4-5D6E-409C-BE32-E72D297353CC}">
                <c16:uniqueId val="{0000000B-636B-4F92-9305-7AD6FFE40040}"/>
              </c:ext>
            </c:extLst>
          </c:dPt>
          <c:dPt>
            <c:idx val="6"/>
            <c:bubble3D val="0"/>
            <c:spPr>
              <a:solidFill>
                <a:srgbClr val="7030A0"/>
              </a:solidFill>
              <a:ln w="19050">
                <a:solidFill>
                  <a:schemeClr val="lt1"/>
                </a:solidFill>
              </a:ln>
              <a:effectLst/>
            </c:spPr>
            <c:extLst>
              <c:ext xmlns:c16="http://schemas.microsoft.com/office/drawing/2014/chart" uri="{C3380CC4-5D6E-409C-BE32-E72D297353CC}">
                <c16:uniqueId val="{0000000D-636B-4F92-9305-7AD6FFE40040}"/>
              </c:ext>
            </c:extLst>
          </c:dPt>
          <c:dPt>
            <c:idx val="7"/>
            <c:bubble3D val="0"/>
            <c:spPr>
              <a:solidFill>
                <a:srgbClr val="7030A0"/>
              </a:solidFill>
              <a:ln w="19050">
                <a:solidFill>
                  <a:schemeClr val="lt1"/>
                </a:solidFill>
              </a:ln>
              <a:effectLst/>
            </c:spPr>
            <c:extLst>
              <c:ext xmlns:c16="http://schemas.microsoft.com/office/drawing/2014/chart" uri="{C3380CC4-5D6E-409C-BE32-E72D297353CC}">
                <c16:uniqueId val="{0000000F-636B-4F92-9305-7AD6FFE40040}"/>
              </c:ext>
            </c:extLst>
          </c:dPt>
          <c:dPt>
            <c:idx val="8"/>
            <c:bubble3D val="0"/>
            <c:spPr>
              <a:solidFill>
                <a:srgbClr val="7030A0"/>
              </a:solidFill>
              <a:ln w="19050">
                <a:solidFill>
                  <a:schemeClr val="lt1"/>
                </a:solidFill>
              </a:ln>
              <a:effectLst/>
            </c:spPr>
            <c:extLst>
              <c:ext xmlns:c16="http://schemas.microsoft.com/office/drawing/2014/chart" uri="{C3380CC4-5D6E-409C-BE32-E72D297353CC}">
                <c16:uniqueId val="{00000011-636B-4F92-9305-7AD6FFE40040}"/>
              </c:ext>
            </c:extLst>
          </c:dPt>
          <c:dPt>
            <c:idx val="9"/>
            <c:bubble3D val="0"/>
            <c:spPr>
              <a:solidFill>
                <a:srgbClr val="7030A0"/>
              </a:solidFill>
              <a:ln w="19050">
                <a:solidFill>
                  <a:schemeClr val="lt1"/>
                </a:solidFill>
              </a:ln>
              <a:effectLst/>
            </c:spPr>
            <c:extLst>
              <c:ext xmlns:c16="http://schemas.microsoft.com/office/drawing/2014/chart" uri="{C3380CC4-5D6E-409C-BE32-E72D297353CC}">
                <c16:uniqueId val="{00000013-636B-4F92-9305-7AD6FFE40040}"/>
              </c:ext>
            </c:extLst>
          </c:dPt>
          <c:dPt>
            <c:idx val="10"/>
            <c:bubble3D val="0"/>
            <c:spPr>
              <a:solidFill>
                <a:srgbClr val="7030A0"/>
              </a:solidFill>
              <a:ln w="19050">
                <a:solidFill>
                  <a:schemeClr val="lt1"/>
                </a:solidFill>
              </a:ln>
              <a:effectLst/>
            </c:spPr>
            <c:extLst>
              <c:ext xmlns:c16="http://schemas.microsoft.com/office/drawing/2014/chart" uri="{C3380CC4-5D6E-409C-BE32-E72D297353CC}">
                <c16:uniqueId val="{00000015-636B-4F92-9305-7AD6FFE40040}"/>
              </c:ext>
            </c:extLst>
          </c:dPt>
          <c:dPt>
            <c:idx val="11"/>
            <c:bubble3D val="0"/>
            <c:spPr>
              <a:solidFill>
                <a:srgbClr val="7030A0"/>
              </a:solidFill>
              <a:ln w="19050">
                <a:solidFill>
                  <a:schemeClr val="lt1"/>
                </a:solidFill>
              </a:ln>
              <a:effectLst/>
            </c:spPr>
            <c:extLst>
              <c:ext xmlns:c16="http://schemas.microsoft.com/office/drawing/2014/chart" uri="{C3380CC4-5D6E-409C-BE32-E72D297353CC}">
                <c16:uniqueId val="{00000017-636B-4F92-9305-7AD6FFE40040}"/>
              </c:ext>
            </c:extLst>
          </c:dPt>
          <c:dPt>
            <c:idx val="12"/>
            <c:bubble3D val="0"/>
            <c:spPr>
              <a:solidFill>
                <a:srgbClr val="7030A0"/>
              </a:solidFill>
              <a:ln w="19050">
                <a:solidFill>
                  <a:schemeClr val="lt1"/>
                </a:solidFill>
              </a:ln>
              <a:effectLst/>
            </c:spPr>
            <c:extLst>
              <c:ext xmlns:c16="http://schemas.microsoft.com/office/drawing/2014/chart" uri="{C3380CC4-5D6E-409C-BE32-E72D297353CC}">
                <c16:uniqueId val="{00000019-636B-4F92-9305-7AD6FFE40040}"/>
              </c:ext>
            </c:extLst>
          </c:dPt>
          <c:dPt>
            <c:idx val="13"/>
            <c:bubble3D val="0"/>
            <c:spPr>
              <a:solidFill>
                <a:srgbClr val="7030A0"/>
              </a:solidFill>
              <a:ln w="19050">
                <a:solidFill>
                  <a:schemeClr val="lt1"/>
                </a:solidFill>
              </a:ln>
              <a:effectLst/>
            </c:spPr>
            <c:extLst>
              <c:ext xmlns:c16="http://schemas.microsoft.com/office/drawing/2014/chart" uri="{C3380CC4-5D6E-409C-BE32-E72D297353CC}">
                <c16:uniqueId val="{0000001B-636B-4F92-9305-7AD6FFE40040}"/>
              </c:ext>
            </c:extLst>
          </c:dPt>
          <c:dPt>
            <c:idx val="14"/>
            <c:bubble3D val="0"/>
            <c:spPr>
              <a:solidFill>
                <a:srgbClr val="7030A0"/>
              </a:solidFill>
              <a:ln w="19050">
                <a:solidFill>
                  <a:schemeClr val="lt1"/>
                </a:solidFill>
              </a:ln>
              <a:effectLst/>
            </c:spPr>
            <c:extLst>
              <c:ext xmlns:c16="http://schemas.microsoft.com/office/drawing/2014/chart" uri="{C3380CC4-5D6E-409C-BE32-E72D297353CC}">
                <c16:uniqueId val="{0000001D-636B-4F92-9305-7AD6FFE40040}"/>
              </c:ext>
            </c:extLst>
          </c:dPt>
          <c:dPt>
            <c:idx val="15"/>
            <c:bubble3D val="0"/>
            <c:spPr>
              <a:solidFill>
                <a:srgbClr val="7030A0"/>
              </a:solidFill>
              <a:ln w="19050">
                <a:solidFill>
                  <a:schemeClr val="lt1"/>
                </a:solidFill>
              </a:ln>
              <a:effectLst/>
            </c:spPr>
            <c:extLst>
              <c:ext xmlns:c16="http://schemas.microsoft.com/office/drawing/2014/chart" uri="{C3380CC4-5D6E-409C-BE32-E72D297353CC}">
                <c16:uniqueId val="{0000001F-636B-4F92-9305-7AD6FFE40040}"/>
              </c:ext>
            </c:extLst>
          </c:dPt>
          <c:dPt>
            <c:idx val="16"/>
            <c:bubble3D val="0"/>
            <c:spPr>
              <a:solidFill>
                <a:srgbClr val="7030A0"/>
              </a:solidFill>
              <a:ln w="19050">
                <a:solidFill>
                  <a:schemeClr val="lt1"/>
                </a:solidFill>
              </a:ln>
              <a:effectLst/>
            </c:spPr>
            <c:extLst>
              <c:ext xmlns:c16="http://schemas.microsoft.com/office/drawing/2014/chart" uri="{C3380CC4-5D6E-409C-BE32-E72D297353CC}">
                <c16:uniqueId val="{00000021-636B-4F92-9305-7AD6FFE40040}"/>
              </c:ext>
            </c:extLst>
          </c:dPt>
          <c:dPt>
            <c:idx val="17"/>
            <c:bubble3D val="0"/>
            <c:spPr>
              <a:solidFill>
                <a:srgbClr val="7030A0"/>
              </a:solidFill>
              <a:ln w="19050">
                <a:solidFill>
                  <a:schemeClr val="lt1"/>
                </a:solidFill>
              </a:ln>
              <a:effectLst/>
            </c:spPr>
            <c:extLst>
              <c:ext xmlns:c16="http://schemas.microsoft.com/office/drawing/2014/chart" uri="{C3380CC4-5D6E-409C-BE32-E72D297353CC}">
                <c16:uniqueId val="{00000023-636B-4F92-9305-7AD6FFE40040}"/>
              </c:ext>
            </c:extLst>
          </c:dPt>
          <c:dPt>
            <c:idx val="18"/>
            <c:bubble3D val="0"/>
            <c:spPr>
              <a:solidFill>
                <a:srgbClr val="7030A0"/>
              </a:solidFill>
              <a:ln w="19050">
                <a:solidFill>
                  <a:schemeClr val="lt1"/>
                </a:solidFill>
              </a:ln>
              <a:effectLst/>
            </c:spPr>
            <c:extLst>
              <c:ext xmlns:c16="http://schemas.microsoft.com/office/drawing/2014/chart" uri="{C3380CC4-5D6E-409C-BE32-E72D297353CC}">
                <c16:uniqueId val="{00000025-636B-4F92-9305-7AD6FFE40040}"/>
              </c:ext>
            </c:extLst>
          </c:dPt>
          <c:dPt>
            <c:idx val="19"/>
            <c:bubble3D val="0"/>
            <c:spPr>
              <a:solidFill>
                <a:srgbClr val="7030A0"/>
              </a:solidFill>
              <a:ln w="19050">
                <a:solidFill>
                  <a:schemeClr val="lt1"/>
                </a:solidFill>
              </a:ln>
              <a:effectLst/>
            </c:spPr>
            <c:extLst>
              <c:ext xmlns:c16="http://schemas.microsoft.com/office/drawing/2014/chart" uri="{C3380CC4-5D6E-409C-BE32-E72D297353CC}">
                <c16:uniqueId val="{00000027-636B-4F92-9305-7AD6FFE40040}"/>
              </c:ext>
            </c:extLst>
          </c:dPt>
          <c:val>
            <c:numLit>
              <c:formatCode>General</c:formatCode>
              <c:ptCount val="20"/>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pt idx="19">
                <c:v>1</c:v>
              </c:pt>
            </c:numLit>
          </c:val>
          <c:extLst>
            <c:ext xmlns:c16="http://schemas.microsoft.com/office/drawing/2014/chart" uri="{C3380CC4-5D6E-409C-BE32-E72D297353CC}">
              <c16:uniqueId val="{00000028-636B-4F92-9305-7AD6FFE40040}"/>
            </c:ext>
          </c:extLst>
        </c:ser>
        <c:dLbls>
          <c:showLegendKey val="0"/>
          <c:showVal val="0"/>
          <c:showCatName val="0"/>
          <c:showSerName val="0"/>
          <c:showPercent val="0"/>
          <c:showBubbleSize val="0"/>
          <c:showLeaderLines val="0"/>
        </c:dLbls>
        <c:firstSliceAng val="0"/>
        <c:holeSize val="65"/>
      </c:doughnutChart>
      <c:doughnutChart>
        <c:varyColors val="1"/>
        <c:ser>
          <c:idx val="2"/>
          <c:order val="1"/>
          <c:spPr>
            <a:ln>
              <a:solidFill>
                <a:schemeClr val="bg1"/>
              </a:solidFill>
            </a:ln>
          </c:spPr>
          <c:dPt>
            <c:idx val="0"/>
            <c:bubble3D val="0"/>
            <c:spPr>
              <a:solidFill>
                <a:schemeClr val="bg1">
                  <a:lumMod val="50000"/>
                </a:schemeClr>
              </a:solidFill>
              <a:ln>
                <a:solidFill>
                  <a:schemeClr val="bg1"/>
                </a:solidFill>
              </a:ln>
            </c:spPr>
            <c:extLst>
              <c:ext xmlns:c16="http://schemas.microsoft.com/office/drawing/2014/chart" uri="{C3380CC4-5D6E-409C-BE32-E72D297353CC}">
                <c16:uniqueId val="{0000002A-636B-4F92-9305-7AD6FFE40040}"/>
              </c:ext>
            </c:extLst>
          </c:dPt>
          <c:dPt>
            <c:idx val="1"/>
            <c:bubble3D val="0"/>
            <c:spPr>
              <a:solidFill>
                <a:schemeClr val="bg1">
                  <a:lumMod val="85000"/>
                </a:schemeClr>
              </a:solidFill>
              <a:ln>
                <a:solidFill>
                  <a:schemeClr val="bg1"/>
                </a:solidFill>
              </a:ln>
            </c:spPr>
            <c:extLst>
              <c:ext xmlns:c16="http://schemas.microsoft.com/office/drawing/2014/chart" uri="{C3380CC4-5D6E-409C-BE32-E72D297353CC}">
                <c16:uniqueId val="{0000002C-636B-4F92-9305-7AD6FFE40040}"/>
              </c:ext>
            </c:extLst>
          </c:dPt>
          <c:dLbls>
            <c:dLbl>
              <c:idx val="0"/>
              <c:layout>
                <c:manualLayout>
                  <c:x val="0.22322692266353514"/>
                  <c:y val="-0.41867107388643682"/>
                </c:manualLayout>
              </c:layout>
              <c:tx>
                <c:rich>
                  <a:bodyPr wrap="square" lIns="38100" tIns="19050" rIns="38100" bIns="19050" anchor="ctr">
                    <a:spAutoFit/>
                  </a:bodyPr>
                  <a:lstStyle/>
                  <a:p>
                    <a:pPr>
                      <a:defRPr/>
                    </a:pPr>
                    <a:fld id="{AA2CDED6-84FE-41F7-8D91-21EEF4295825}" type="PERCENTAGE">
                      <a:rPr lang="en-US" baseline="0"/>
                      <a:pPr>
                        <a:defRPr/>
                      </a:pPr>
                      <a:t>[PERCENTAGE]</a:t>
                    </a:fld>
                    <a:endParaRPr lang="en-US"/>
                  </a:p>
                </c:rich>
              </c:tx>
              <c:spPr>
                <a:solidFill>
                  <a:sysClr val="window" lastClr="FFFFFF"/>
                </a:solidFill>
                <a:ln w="9525" cap="flat" cmpd="sng" algn="ctr">
                  <a:solidFill>
                    <a:srgbClr val="4472C4"/>
                  </a:solidFill>
                  <a:prstDash val="solid"/>
                  <a:round/>
                  <a:headEnd type="none" w="med" len="med"/>
                  <a:tailEnd type="none" w="med" len="med"/>
                  <a:extLst>
                    <a:ext uri="{C807C97D-BFC1-408E-A445-0C87EB9F89A2}">
                      <ask:lineSketchStyleProps xmlns:ask="http://schemas.microsoft.com/office/drawing/2018/sketchyshapes" sd="0">
                        <a:custGeom>
                          <a:avLst/>
                          <a:gdLst/>
                          <a:ahLst/>
                          <a:cxnLst/>
                          <a:rect l="0" t="0" r="0" b="0"/>
                          <a:pathLst/>
                        </a:custGeom>
                        <ask:type/>
                      </ask:lineSketchStyleProps>
                    </a:ext>
                  </a:extLst>
                </a:ln>
                <a:effectLst/>
              </c:spPr>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wedgeRectCallout">
                      <a:avLst>
                        <a:gd name="adj1" fmla="val -159657"/>
                        <a:gd name="adj2" fmla="val 142543"/>
                      </a:avLst>
                    </a:prstGeom>
                  </c15:spPr>
                  <c15:dlblFieldTable/>
                  <c15:showDataLabelsRange val="0"/>
                </c:ext>
                <c:ext xmlns:c16="http://schemas.microsoft.com/office/drawing/2014/chart" uri="{C3380CC4-5D6E-409C-BE32-E72D297353CC}">
                  <c16:uniqueId val="{0000002A-636B-4F92-9305-7AD6FFE40040}"/>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extLst>
          </c:dLbls>
          <c:val>
            <c:numRef>
              <c:f>Burndown_Conversions!$AX$69:$AY$69</c:f>
              <c:numCache>
                <c:formatCode>0%</c:formatCode>
                <c:ptCount val="2"/>
                <c:pt idx="0">
                  <c:v>1</c:v>
                </c:pt>
                <c:pt idx="1">
                  <c:v>0</c:v>
                </c:pt>
              </c:numCache>
            </c:numRef>
          </c:val>
          <c:extLst>
            <c:ext xmlns:c16="http://schemas.microsoft.com/office/drawing/2014/chart" uri="{C3380CC4-5D6E-409C-BE32-E72D297353CC}">
              <c16:uniqueId val="{0000002D-636B-4F92-9305-7AD6FFE40040}"/>
            </c:ext>
          </c:extLst>
        </c:ser>
        <c:ser>
          <c:idx val="1"/>
          <c:order val="2"/>
          <c:dPt>
            <c:idx val="0"/>
            <c:bubble3D val="0"/>
            <c:spPr>
              <a:noFill/>
            </c:spPr>
            <c:extLst xmlns:c15="http://schemas.microsoft.com/office/drawing/2012/chart">
              <c:ext xmlns:c16="http://schemas.microsoft.com/office/drawing/2014/chart" uri="{C3380CC4-5D6E-409C-BE32-E72D297353CC}">
                <c16:uniqueId val="{0000002F-636B-4F92-9305-7AD6FFE40040}"/>
              </c:ext>
            </c:extLst>
          </c:dPt>
          <c:dPt>
            <c:idx val="1"/>
            <c:bubble3D val="0"/>
            <c:spPr>
              <a:solidFill>
                <a:sysClr val="window" lastClr="FFFFFF">
                  <a:alpha val="78000"/>
                </a:sysClr>
              </a:solidFill>
            </c:spPr>
            <c:extLst xmlns:c15="http://schemas.microsoft.com/office/drawing/2012/chart">
              <c:ext xmlns:c16="http://schemas.microsoft.com/office/drawing/2014/chart" uri="{C3380CC4-5D6E-409C-BE32-E72D297353CC}">
                <c16:uniqueId val="{00000031-636B-4F92-9305-7AD6FFE40040}"/>
              </c:ext>
            </c:extLst>
          </c:dPt>
          <c:dLbls>
            <c:dLbl>
              <c:idx val="0"/>
              <c:layout>
                <c:manualLayout>
                  <c:x val="0.16185431928627156"/>
                  <c:y val="-0.70116298721460824"/>
                </c:manualLayout>
              </c:layout>
              <c:tx>
                <c:rich>
                  <a:bodyPr wrap="square" lIns="38100" tIns="19050" rIns="38100" bIns="19050" anchor="ctr">
                    <a:spAutoFit/>
                  </a:bodyPr>
                  <a:lstStyle/>
                  <a:p>
                    <a:pPr>
                      <a:defRPr/>
                    </a:pPr>
                    <a:r>
                      <a:rPr lang="en-US" baseline="0"/>
                      <a:t> </a:t>
                    </a:r>
                    <a:fld id="{0BFF9CF2-B3DE-457A-9E3A-6F6A48D33B8A}" type="PERCENTAGE">
                      <a:rPr lang="en-US" baseline="0"/>
                      <a:pPr>
                        <a:defRPr/>
                      </a:pPr>
                      <a:t>[PERCENTAGE]</a:t>
                    </a:fld>
                    <a:endParaRPr lang="en-US" baseline="0"/>
                  </a:p>
                </c:rich>
              </c:tx>
              <c:spPr>
                <a:solidFill>
                  <a:sysClr val="window" lastClr="FFFFFF"/>
                </a:solidFill>
                <a:ln w="9525" cap="flat" cmpd="sng" algn="ctr">
                  <a:solidFill>
                    <a:srgbClr val="92D050"/>
                  </a:solidFill>
                  <a:prstDash val="solid"/>
                  <a:round/>
                  <a:headEnd type="none" w="med" len="med"/>
                  <a:tailEnd type="none" w="med" len="med"/>
                  <a:extLst>
                    <a:ext uri="{C807C97D-BFC1-408E-A445-0C87EB9F89A2}">
                      <ask:lineSketchStyleProps xmlns:ask="http://schemas.microsoft.com/office/drawing/2018/sketchyshapes" sd="0">
                        <a:custGeom>
                          <a:avLst/>
                          <a:gdLst/>
                          <a:ahLst/>
                          <a:cxnLst/>
                          <a:rect l="0" t="0" r="0" b="0"/>
                          <a:pathLst/>
                        </a:custGeom>
                        <ask:type/>
                      </ask:lineSketchStyleProps>
                    </a:ext>
                  </a:extLst>
                </a:ln>
                <a:effectLst/>
              </c:spPr>
              <c:showLegendKey val="0"/>
              <c:showVal val="0"/>
              <c:showCatName val="1"/>
              <c:showSerName val="0"/>
              <c:showPercent val="1"/>
              <c:showBubbleSize val="0"/>
              <c:extLst xmlns:c15="http://schemas.microsoft.com/office/drawing/2012/chart">
                <c:ext xmlns:c15="http://schemas.microsoft.com/office/drawing/2012/chart" uri="{CE6537A1-D6FC-4f65-9D91-7224C49458BB}">
                  <c15:spPr xmlns:c15="http://schemas.microsoft.com/office/drawing/2012/chart">
                    <a:prstGeom prst="wedgeRectCallout">
                      <a:avLst>
                        <a:gd name="adj1" fmla="val -66608"/>
                        <a:gd name="adj2" fmla="val 164802"/>
                      </a:avLst>
                    </a:prstGeom>
                  </c15:spPr>
                  <c15:dlblFieldTable/>
                  <c15:showDataLabelsRange val="0"/>
                </c:ext>
                <c:ext xmlns:c16="http://schemas.microsoft.com/office/drawing/2014/chart" uri="{C3380CC4-5D6E-409C-BE32-E72D297353CC}">
                  <c16:uniqueId val="{0000002F-636B-4F92-9305-7AD6FFE40040}"/>
                </c:ext>
              </c:extLst>
            </c:dLbl>
            <c:spPr>
              <a:solidFill>
                <a:sysClr val="window" lastClr="FFFFFF"/>
              </a:solidFill>
              <a:ln>
                <a:solidFill>
                  <a:sysClr val="windowText" lastClr="000000">
                    <a:lumMod val="65000"/>
                    <a:lumOff val="35000"/>
                  </a:sysClr>
                </a:solidFill>
              </a:ln>
              <a:effectLst/>
            </c:spPr>
            <c:showLegendKey val="0"/>
            <c:showVal val="0"/>
            <c:showCatName val="0"/>
            <c:showSerName val="0"/>
            <c:showPercent val="0"/>
            <c:showBubbleSize val="0"/>
            <c:extLst xmlns:c15="http://schemas.microsoft.com/office/drawing/2012/chart">
              <c:ext xmlns:c15="http://schemas.microsoft.com/office/drawing/2012/chart" uri="{CE6537A1-D6FC-4f65-9D91-7224C49458BB}">
                <c15:spPr xmlns:c15="http://schemas.microsoft.com/office/drawing/2012/chart">
                  <a:prstGeom prst="wedgeRectCallout">
                    <a:avLst/>
                  </a:prstGeom>
                </c15:spPr>
              </c:ext>
            </c:extLst>
          </c:dLbls>
          <c:val>
            <c:numRef>
              <c:f>Burndown_Conversions!$AZ$69:$BA$69</c:f>
              <c:numCache>
                <c:formatCode>0%</c:formatCode>
                <c:ptCount val="2"/>
                <c:pt idx="0">
                  <c:v>1</c:v>
                </c:pt>
                <c:pt idx="1">
                  <c:v>0</c:v>
                </c:pt>
              </c:numCache>
              <c:extLst xmlns:c15="http://schemas.microsoft.com/office/drawing/2012/chart"/>
            </c:numRef>
          </c:val>
          <c:extLst xmlns:c15="http://schemas.microsoft.com/office/drawing/2012/chart">
            <c:ext xmlns:c16="http://schemas.microsoft.com/office/drawing/2014/chart" uri="{C3380CC4-5D6E-409C-BE32-E72D297353CC}">
              <c16:uniqueId val="{00000032-636B-4F92-9305-7AD6FFE40040}"/>
            </c:ext>
          </c:extLst>
        </c:ser>
        <c:dLbls>
          <c:showLegendKey val="0"/>
          <c:showVal val="0"/>
          <c:showCatName val="0"/>
          <c:showSerName val="0"/>
          <c:showPercent val="0"/>
          <c:showBubbleSize val="0"/>
          <c:showLeaderLines val="1"/>
        </c:dLbls>
        <c:firstSliceAng val="0"/>
        <c:holeSize val="65"/>
        <c:extLst/>
      </c:doughnut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dk1"/>
                </a:solidFill>
                <a:latin typeface="Arial" panose="020B0604020202020204" pitchFamily="34" charset="0"/>
                <a:ea typeface="+mn-ea"/>
                <a:cs typeface="Arial" panose="020B0604020202020204" pitchFamily="34" charset="0"/>
              </a:defRPr>
            </a:pPr>
            <a:r>
              <a:rPr lang="en-US" sz="1600" b="1">
                <a:latin typeface="Arial" panose="020B0604020202020204" pitchFamily="34" charset="0"/>
                <a:cs typeface="Arial" panose="020B0604020202020204" pitchFamily="34" charset="0"/>
              </a:rPr>
              <a:t>Conversion - Phase 1 Lean Spec Burndown</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dk1"/>
              </a:solidFill>
              <a:latin typeface="Arial" panose="020B0604020202020204" pitchFamily="34" charset="0"/>
              <a:ea typeface="+mn-ea"/>
              <a:cs typeface="Arial" panose="020B0604020202020204" pitchFamily="34" charset="0"/>
            </a:defRPr>
          </a:pPr>
          <a:endParaRPr lang="en-US"/>
        </a:p>
      </c:txPr>
    </c:title>
    <c:autoTitleDeleted val="0"/>
    <c:plotArea>
      <c:layout>
        <c:manualLayout>
          <c:layoutTarget val="inner"/>
          <c:xMode val="edge"/>
          <c:yMode val="edge"/>
          <c:x val="8.328612197577609E-2"/>
          <c:y val="8.9462758051855412E-2"/>
          <c:w val="0.83643275361631519"/>
          <c:h val="0.65308383365701717"/>
        </c:manualLayout>
      </c:layout>
      <c:lineChart>
        <c:grouping val="standard"/>
        <c:varyColors val="0"/>
        <c:ser>
          <c:idx val="0"/>
          <c:order val="0"/>
          <c:spPr>
            <a:ln w="31750" cap="rnd">
              <a:solidFill>
                <a:schemeClr val="accent1"/>
              </a:solidFill>
              <a:round/>
            </a:ln>
            <a:effectLst/>
          </c:spPr>
          <c:marker>
            <c:symbol val="none"/>
          </c:marker>
          <c:cat>
            <c:strRef>
              <c:f>Burndown_Conversions!$AO$42:$AO$58</c:f>
              <c:strCache>
                <c:ptCount val="17"/>
                <c:pt idx="0">
                  <c:v>Sept 2020</c:v>
                </c:pt>
                <c:pt idx="1">
                  <c:v>Oct 2020</c:v>
                </c:pt>
                <c:pt idx="2">
                  <c:v>Nov 2020</c:v>
                </c:pt>
                <c:pt idx="3">
                  <c:v>Dec 2020</c:v>
                </c:pt>
                <c:pt idx="4">
                  <c:v>Jan 2021</c:v>
                </c:pt>
                <c:pt idx="5">
                  <c:v>Feb 2021</c:v>
                </c:pt>
                <c:pt idx="6">
                  <c:v>Mar 2021</c:v>
                </c:pt>
                <c:pt idx="7">
                  <c:v>April 2021</c:v>
                </c:pt>
                <c:pt idx="8">
                  <c:v>May 2021</c:v>
                </c:pt>
                <c:pt idx="9">
                  <c:v>June 2021</c:v>
                </c:pt>
                <c:pt idx="10">
                  <c:v>July 2021</c:v>
                </c:pt>
                <c:pt idx="11">
                  <c:v>Aug 2021</c:v>
                </c:pt>
                <c:pt idx="12">
                  <c:v>Sept 2021</c:v>
                </c:pt>
                <c:pt idx="13">
                  <c:v>Oct 2021</c:v>
                </c:pt>
                <c:pt idx="14">
                  <c:v>Nov 2021</c:v>
                </c:pt>
                <c:pt idx="15">
                  <c:v>Dec 2021</c:v>
                </c:pt>
                <c:pt idx="16">
                  <c:v>Jan 2022</c:v>
                </c:pt>
              </c:strCache>
            </c:strRef>
          </c:cat>
          <c:val>
            <c:numRef>
              <c:f>Burndown_Conversions!$AP$42:$AP$58</c:f>
              <c:numCache>
                <c:formatCode>General</c:formatCode>
                <c:ptCount val="17"/>
                <c:pt idx="0">
                  <c:v>38</c:v>
                </c:pt>
                <c:pt idx="1">
                  <c:v>28</c:v>
                </c:pt>
                <c:pt idx="2">
                  <c:v>26</c:v>
                </c:pt>
                <c:pt idx="3">
                  <c:v>26</c:v>
                </c:pt>
                <c:pt idx="4">
                  <c:v>26</c:v>
                </c:pt>
                <c:pt idx="5">
                  <c:v>21</c:v>
                </c:pt>
                <c:pt idx="6">
                  <c:v>17</c:v>
                </c:pt>
                <c:pt idx="7">
                  <c:v>13</c:v>
                </c:pt>
                <c:pt idx="8">
                  <c:v>10</c:v>
                </c:pt>
                <c:pt idx="9" formatCode="0">
                  <c:v>5</c:v>
                </c:pt>
                <c:pt idx="10" formatCode="0">
                  <c:v>1</c:v>
                </c:pt>
                <c:pt idx="11" formatCode="0">
                  <c:v>1</c:v>
                </c:pt>
                <c:pt idx="12" formatCode="0">
                  <c:v>1</c:v>
                </c:pt>
                <c:pt idx="13" formatCode="0">
                  <c:v>0</c:v>
                </c:pt>
                <c:pt idx="14" formatCode="0">
                  <c:v>0</c:v>
                </c:pt>
                <c:pt idx="15" formatCode="0">
                  <c:v>0</c:v>
                </c:pt>
                <c:pt idx="16" formatCode="0">
                  <c:v>0</c:v>
                </c:pt>
              </c:numCache>
            </c:numRef>
          </c:val>
          <c:smooth val="0"/>
          <c:extLst>
            <c:ext xmlns:c16="http://schemas.microsoft.com/office/drawing/2014/chart" uri="{C3380CC4-5D6E-409C-BE32-E72D297353CC}">
              <c16:uniqueId val="{00000000-2D9D-41CC-8668-D45872B2E6AB}"/>
            </c:ext>
          </c:extLst>
        </c:ser>
        <c:ser>
          <c:idx val="1"/>
          <c:order val="1"/>
          <c:spPr>
            <a:ln w="31750" cap="rnd">
              <a:solidFill>
                <a:srgbClr val="92D050"/>
              </a:solidFill>
              <a:round/>
            </a:ln>
            <a:effectLst/>
          </c:spPr>
          <c:marker>
            <c:symbol val="none"/>
          </c:marker>
          <c:cat>
            <c:strRef>
              <c:f>Burndown_Conversions!$AO$42:$AO$58</c:f>
              <c:strCache>
                <c:ptCount val="17"/>
                <c:pt idx="0">
                  <c:v>Sept 2020</c:v>
                </c:pt>
                <c:pt idx="1">
                  <c:v>Oct 2020</c:v>
                </c:pt>
                <c:pt idx="2">
                  <c:v>Nov 2020</c:v>
                </c:pt>
                <c:pt idx="3">
                  <c:v>Dec 2020</c:v>
                </c:pt>
                <c:pt idx="4">
                  <c:v>Jan 2021</c:v>
                </c:pt>
                <c:pt idx="5">
                  <c:v>Feb 2021</c:v>
                </c:pt>
                <c:pt idx="6">
                  <c:v>Mar 2021</c:v>
                </c:pt>
                <c:pt idx="7">
                  <c:v>April 2021</c:v>
                </c:pt>
                <c:pt idx="8">
                  <c:v>May 2021</c:v>
                </c:pt>
                <c:pt idx="9">
                  <c:v>June 2021</c:v>
                </c:pt>
                <c:pt idx="10">
                  <c:v>July 2021</c:v>
                </c:pt>
                <c:pt idx="11">
                  <c:v>Aug 2021</c:v>
                </c:pt>
                <c:pt idx="12">
                  <c:v>Sept 2021</c:v>
                </c:pt>
                <c:pt idx="13">
                  <c:v>Oct 2021</c:v>
                </c:pt>
                <c:pt idx="14">
                  <c:v>Nov 2021</c:v>
                </c:pt>
                <c:pt idx="15">
                  <c:v>Dec 2021</c:v>
                </c:pt>
                <c:pt idx="16">
                  <c:v>Jan 2022</c:v>
                </c:pt>
              </c:strCache>
            </c:strRef>
          </c:cat>
          <c:val>
            <c:numRef>
              <c:f>Burndown_Conversions!$AQ$42:$AQ$58</c:f>
              <c:numCache>
                <c:formatCode>General</c:formatCode>
                <c:ptCount val="17"/>
                <c:pt idx="0">
                  <c:v>38</c:v>
                </c:pt>
                <c:pt idx="1">
                  <c:v>28</c:v>
                </c:pt>
                <c:pt idx="2">
                  <c:v>26</c:v>
                </c:pt>
                <c:pt idx="3">
                  <c:v>26</c:v>
                </c:pt>
                <c:pt idx="4">
                  <c:v>26</c:v>
                </c:pt>
                <c:pt idx="5">
                  <c:v>20</c:v>
                </c:pt>
                <c:pt idx="6" formatCode="0">
                  <c:v>17</c:v>
                </c:pt>
                <c:pt idx="7" formatCode="0">
                  <c:v>15</c:v>
                </c:pt>
                <c:pt idx="8">
                  <c:v>10</c:v>
                </c:pt>
                <c:pt idx="9">
                  <c:v>5</c:v>
                </c:pt>
                <c:pt idx="10">
                  <c:v>4</c:v>
                </c:pt>
                <c:pt idx="11">
                  <c:v>4</c:v>
                </c:pt>
                <c:pt idx="12">
                  <c:v>2</c:v>
                </c:pt>
                <c:pt idx="13">
                  <c:v>2</c:v>
                </c:pt>
                <c:pt idx="14">
                  <c:v>1</c:v>
                </c:pt>
                <c:pt idx="15">
                  <c:v>0</c:v>
                </c:pt>
                <c:pt idx="16">
                  <c:v>0</c:v>
                </c:pt>
              </c:numCache>
            </c:numRef>
          </c:val>
          <c:smooth val="0"/>
          <c:extLst>
            <c:ext xmlns:c16="http://schemas.microsoft.com/office/drawing/2014/chart" uri="{C3380CC4-5D6E-409C-BE32-E72D297353CC}">
              <c16:uniqueId val="{00000001-2D9D-41CC-8668-D45872B2E6AB}"/>
            </c:ext>
          </c:extLst>
        </c:ser>
        <c:dLbls>
          <c:showLegendKey val="0"/>
          <c:showVal val="0"/>
          <c:showCatName val="0"/>
          <c:showSerName val="0"/>
          <c:showPercent val="0"/>
          <c:showBubbleSize val="0"/>
        </c:dLbls>
        <c:smooth val="0"/>
        <c:axId val="391818456"/>
        <c:axId val="391818784"/>
      </c:lineChart>
      <c:catAx>
        <c:axId val="391818456"/>
        <c:scaling>
          <c:orientation val="minMax"/>
        </c:scaling>
        <c:delete val="0"/>
        <c:axPos val="b"/>
        <c:numFmt formatCode="General" sourceLinked="1"/>
        <c:majorTickMark val="none"/>
        <c:minorTickMark val="none"/>
        <c:tickLblPos val="low"/>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dk1"/>
                </a:solidFill>
                <a:latin typeface="+mn-lt"/>
                <a:ea typeface="+mn-ea"/>
                <a:cs typeface="+mn-cs"/>
              </a:defRPr>
            </a:pPr>
            <a:endParaRPr lang="en-US"/>
          </a:p>
        </c:txPr>
        <c:crossAx val="391818784"/>
        <c:crosses val="autoZero"/>
        <c:auto val="1"/>
        <c:lblAlgn val="ctr"/>
        <c:lblOffset val="100"/>
        <c:noMultiLvlLbl val="1"/>
      </c:catAx>
      <c:valAx>
        <c:axId val="391818784"/>
        <c:scaling>
          <c:orientation val="minMax"/>
        </c:scaling>
        <c:delete val="0"/>
        <c:axPos val="l"/>
        <c:majorGridlines>
          <c:spPr>
            <a:ln w="9525" cap="flat" cmpd="sng" algn="ctr">
              <a:solidFill>
                <a:schemeClr val="tx2">
                  <a:lumMod val="15000"/>
                  <a:lumOff val="85000"/>
                </a:schemeClr>
              </a:solidFill>
              <a:round/>
            </a:ln>
            <a:effectLst/>
          </c:spPr>
        </c:majorGridlines>
        <c:title>
          <c:tx>
            <c:rich>
              <a:bodyPr rot="-5400000" spcFirstLastPara="1" vertOverflow="ellipsis" vert="horz" wrap="square" anchor="ctr" anchorCtr="1"/>
              <a:lstStyle/>
              <a:p>
                <a:pPr>
                  <a:defRPr sz="1200" b="1" i="0" u="none" strike="noStrike" kern="1200" baseline="0">
                    <a:solidFill>
                      <a:schemeClr val="dk1"/>
                    </a:solidFill>
                    <a:latin typeface="Arial" panose="020B0604020202020204" pitchFamily="34" charset="0"/>
                    <a:ea typeface="+mn-ea"/>
                    <a:cs typeface="Arial" panose="020B0604020202020204" pitchFamily="34" charset="0"/>
                  </a:defRPr>
                </a:pPr>
                <a:r>
                  <a:rPr lang="en-US" sz="1200" b="1">
                    <a:latin typeface="Arial" panose="020B0604020202020204" pitchFamily="34" charset="0"/>
                    <a:cs typeface="Arial" panose="020B0604020202020204" pitchFamily="34" charset="0"/>
                  </a:rPr>
                  <a:t>Number of Phase 1 Conversion Objects</a:t>
                </a:r>
              </a:p>
            </c:rich>
          </c:tx>
          <c:layout>
            <c:manualLayout>
              <c:xMode val="edge"/>
              <c:yMode val="edge"/>
              <c:x val="2.8020499269313156E-2"/>
              <c:y val="0.10825947726189357"/>
            </c:manualLayout>
          </c:layout>
          <c:overlay val="0"/>
          <c:spPr>
            <a:noFill/>
            <a:ln>
              <a:noFill/>
            </a:ln>
            <a:effectLst/>
          </c:spPr>
          <c:txPr>
            <a:bodyPr rot="-5400000" spcFirstLastPara="1" vertOverflow="ellipsis" vert="horz" wrap="square" anchor="ctr" anchorCtr="1"/>
            <a:lstStyle/>
            <a:p>
              <a:pPr>
                <a:defRPr sz="1200" b="1" i="0" u="none" strike="noStrike" kern="1200" baseline="0">
                  <a:solidFill>
                    <a:schemeClr val="dk1"/>
                  </a:solidFill>
                  <a:latin typeface="Arial" panose="020B0604020202020204" pitchFamily="34" charset="0"/>
                  <a:ea typeface="+mn-ea"/>
                  <a:cs typeface="Arial" panose="020B0604020202020204" pitchFamily="34" charset="0"/>
                </a:defRPr>
              </a:pPr>
              <a:endParaRPr lang="en-US"/>
            </a:p>
          </c:txPr>
        </c:title>
        <c:numFmt formatCode="General" sourceLinked="1"/>
        <c:majorTickMark val="none"/>
        <c:minorTickMark val="none"/>
        <c:tickLblPos val="low"/>
        <c:spPr>
          <a:noFill/>
          <a:ln>
            <a:noFill/>
          </a:ln>
          <a:effectLst/>
        </c:spPr>
        <c:txPr>
          <a:bodyPr rot="-60000000" spcFirstLastPara="1" vertOverflow="ellipsis" vert="horz" wrap="square" anchor="ctr" anchorCtr="1"/>
          <a:lstStyle/>
          <a:p>
            <a:pPr>
              <a:defRPr sz="1100" b="1" i="0" u="none" strike="noStrike" kern="1200" baseline="0">
                <a:solidFill>
                  <a:schemeClr val="dk1"/>
                </a:solidFill>
                <a:latin typeface="Arial" panose="020B0604020202020204" pitchFamily="34" charset="0"/>
                <a:ea typeface="+mn-ea"/>
                <a:cs typeface="Arial" panose="020B0604020202020204" pitchFamily="34" charset="0"/>
              </a:defRPr>
            </a:pPr>
            <a:endParaRPr lang="en-US"/>
          </a:p>
        </c:txPr>
        <c:crossAx val="391818456"/>
        <c:crosses val="autoZero"/>
        <c:crossBetween val="midCat"/>
      </c:valAx>
      <c:dTable>
        <c:showHorzBorder val="1"/>
        <c:showVertBorder val="1"/>
        <c:showOutline val="1"/>
        <c:showKeys val="1"/>
        <c:spPr>
          <a:noFill/>
          <a:ln w="9525">
            <a:solidFill>
              <a:schemeClr val="tx2">
                <a:lumMod val="15000"/>
                <a:lumOff val="85000"/>
              </a:schemeClr>
            </a:solidFill>
          </a:ln>
          <a:effectLst/>
        </c:spPr>
        <c:txPr>
          <a:bodyPr rot="0" spcFirstLastPara="1" vertOverflow="ellipsis" vert="horz" wrap="square" anchor="ctr" anchorCtr="1"/>
          <a:lstStyle/>
          <a:p>
            <a:pPr rtl="0">
              <a:defRPr sz="1100" b="1" i="0" u="none" strike="noStrike" kern="1200" baseline="0">
                <a:solidFill>
                  <a:schemeClr val="dk1"/>
                </a:solidFill>
                <a:latin typeface="Arial" panose="020B0604020202020204" pitchFamily="34" charset="0"/>
                <a:ea typeface="+mn-ea"/>
                <a:cs typeface="Arial" panose="020B0604020202020204" pitchFamily="34" charset="0"/>
              </a:defRPr>
            </a:pPr>
            <a:endParaRPr lang="en-US"/>
          </a:p>
        </c:txPr>
      </c:dTable>
      <c:spPr>
        <a:noFill/>
        <a:ln>
          <a:noFill/>
        </a:ln>
        <a:effectLst/>
        <a:extLst>
          <a:ext uri="{91240B29-F687-4F45-9708-019B960494DF}">
            <a14:hiddenLine xmlns:a14="http://schemas.microsoft.com/office/drawing/2010/main">
              <a:noFill/>
            </a14:hiddenLine>
          </a:ext>
        </a:ex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lt1"/>
    </a:solidFill>
    <a:ln w="12700" cap="flat" cmpd="sng" algn="ctr">
      <a:solidFill>
        <a:schemeClr val="accent3"/>
      </a:solidFill>
      <a:prstDash val="solid"/>
      <a:miter lim="800000"/>
    </a:ln>
    <a:effectLst/>
  </c:spPr>
  <c:txPr>
    <a:bodyPr/>
    <a:lstStyle/>
    <a:p>
      <a:pPr>
        <a:defRPr sz="1100">
          <a:solidFill>
            <a:schemeClr val="dk1"/>
          </a:solidFill>
          <a:latin typeface="+mn-lt"/>
          <a:ea typeface="+mn-ea"/>
          <a:cs typeface="+mn-cs"/>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dk1"/>
                </a:solidFill>
                <a:latin typeface="Arial" panose="020B0604020202020204" pitchFamily="34" charset="0"/>
                <a:ea typeface="+mn-ea"/>
                <a:cs typeface="Arial" panose="020B0604020202020204" pitchFamily="34" charset="0"/>
              </a:defRPr>
            </a:pPr>
            <a:r>
              <a:rPr lang="en-US" sz="1600" b="1">
                <a:latin typeface="Arial" panose="020B0604020202020204" pitchFamily="34" charset="0"/>
                <a:cs typeface="Arial" panose="020B0604020202020204" pitchFamily="34" charset="0"/>
              </a:rPr>
              <a:t>Conversion - Phase 1 Build/Unit Testing Burndown</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dk1"/>
              </a:solidFill>
              <a:latin typeface="Arial" panose="020B0604020202020204" pitchFamily="34" charset="0"/>
              <a:ea typeface="+mn-ea"/>
              <a:cs typeface="Arial" panose="020B0604020202020204" pitchFamily="34" charset="0"/>
            </a:defRPr>
          </a:pPr>
          <a:endParaRPr lang="en-US"/>
        </a:p>
      </c:txPr>
    </c:title>
    <c:autoTitleDeleted val="0"/>
    <c:plotArea>
      <c:layout>
        <c:manualLayout>
          <c:layoutTarget val="inner"/>
          <c:xMode val="edge"/>
          <c:yMode val="edge"/>
          <c:x val="8.328612197577609E-2"/>
          <c:y val="8.9462758051855412E-2"/>
          <c:w val="0.83643275361631519"/>
          <c:h val="0.68268588646846085"/>
        </c:manualLayout>
      </c:layout>
      <c:lineChart>
        <c:grouping val="standard"/>
        <c:varyColors val="0"/>
        <c:ser>
          <c:idx val="0"/>
          <c:order val="0"/>
          <c:spPr>
            <a:ln w="31750" cap="rnd">
              <a:solidFill>
                <a:schemeClr val="accent1"/>
              </a:solidFill>
              <a:round/>
            </a:ln>
            <a:effectLst/>
          </c:spPr>
          <c:marker>
            <c:symbol val="none"/>
          </c:marker>
          <c:cat>
            <c:strRef>
              <c:f>Burndown_Conversions!$AO$66:$AO$82</c:f>
              <c:strCache>
                <c:ptCount val="17"/>
                <c:pt idx="0">
                  <c:v>Sept 2020</c:v>
                </c:pt>
                <c:pt idx="1">
                  <c:v>Oct 2020</c:v>
                </c:pt>
                <c:pt idx="2">
                  <c:v>Nov 2020</c:v>
                </c:pt>
                <c:pt idx="3">
                  <c:v>Dec 2020</c:v>
                </c:pt>
                <c:pt idx="4">
                  <c:v>Jan 2021</c:v>
                </c:pt>
                <c:pt idx="5">
                  <c:v>Feb 2021</c:v>
                </c:pt>
                <c:pt idx="6">
                  <c:v>Mar 2021</c:v>
                </c:pt>
                <c:pt idx="7">
                  <c:v>April 2021</c:v>
                </c:pt>
                <c:pt idx="8">
                  <c:v>May 2021</c:v>
                </c:pt>
                <c:pt idx="9">
                  <c:v>June 2021</c:v>
                </c:pt>
                <c:pt idx="10">
                  <c:v>July 2021</c:v>
                </c:pt>
                <c:pt idx="11">
                  <c:v>Aug 2021</c:v>
                </c:pt>
                <c:pt idx="12">
                  <c:v>Sept 2021</c:v>
                </c:pt>
                <c:pt idx="13">
                  <c:v>Oct 2021</c:v>
                </c:pt>
                <c:pt idx="14">
                  <c:v>Nov 2021</c:v>
                </c:pt>
                <c:pt idx="15">
                  <c:v>Dec 2021</c:v>
                </c:pt>
                <c:pt idx="16">
                  <c:v>Jan 2022</c:v>
                </c:pt>
              </c:strCache>
            </c:strRef>
          </c:cat>
          <c:val>
            <c:numRef>
              <c:f>Burndown_Conversions!$AP$66:$AP$82</c:f>
              <c:numCache>
                <c:formatCode>General</c:formatCode>
                <c:ptCount val="17"/>
                <c:pt idx="0">
                  <c:v>38</c:v>
                </c:pt>
                <c:pt idx="1">
                  <c:v>38</c:v>
                </c:pt>
                <c:pt idx="2">
                  <c:v>33</c:v>
                </c:pt>
                <c:pt idx="3">
                  <c:v>27</c:v>
                </c:pt>
                <c:pt idx="4">
                  <c:v>26</c:v>
                </c:pt>
                <c:pt idx="5">
                  <c:v>26</c:v>
                </c:pt>
                <c:pt idx="6">
                  <c:v>25</c:v>
                </c:pt>
                <c:pt idx="7">
                  <c:v>19</c:v>
                </c:pt>
                <c:pt idx="8">
                  <c:v>14</c:v>
                </c:pt>
                <c:pt idx="9">
                  <c:v>12</c:v>
                </c:pt>
                <c:pt idx="10">
                  <c:v>10</c:v>
                </c:pt>
                <c:pt idx="11">
                  <c:v>1</c:v>
                </c:pt>
                <c:pt idx="12">
                  <c:v>0</c:v>
                </c:pt>
                <c:pt idx="13">
                  <c:v>0</c:v>
                </c:pt>
                <c:pt idx="14">
                  <c:v>0</c:v>
                </c:pt>
                <c:pt idx="15">
                  <c:v>0</c:v>
                </c:pt>
                <c:pt idx="16">
                  <c:v>0</c:v>
                </c:pt>
              </c:numCache>
            </c:numRef>
          </c:val>
          <c:smooth val="0"/>
          <c:extLst>
            <c:ext xmlns:c16="http://schemas.microsoft.com/office/drawing/2014/chart" uri="{C3380CC4-5D6E-409C-BE32-E72D297353CC}">
              <c16:uniqueId val="{00000000-FD7D-4F64-A1F1-ABC71AA3F776}"/>
            </c:ext>
          </c:extLst>
        </c:ser>
        <c:ser>
          <c:idx val="1"/>
          <c:order val="1"/>
          <c:spPr>
            <a:ln w="31750" cap="rnd">
              <a:solidFill>
                <a:srgbClr val="92D050"/>
              </a:solidFill>
              <a:round/>
            </a:ln>
            <a:effectLst/>
          </c:spPr>
          <c:marker>
            <c:symbol val="none"/>
          </c:marker>
          <c:cat>
            <c:strRef>
              <c:f>Burndown_Conversions!$AO$66:$AO$82</c:f>
              <c:strCache>
                <c:ptCount val="17"/>
                <c:pt idx="0">
                  <c:v>Sept 2020</c:v>
                </c:pt>
                <c:pt idx="1">
                  <c:v>Oct 2020</c:v>
                </c:pt>
                <c:pt idx="2">
                  <c:v>Nov 2020</c:v>
                </c:pt>
                <c:pt idx="3">
                  <c:v>Dec 2020</c:v>
                </c:pt>
                <c:pt idx="4">
                  <c:v>Jan 2021</c:v>
                </c:pt>
                <c:pt idx="5">
                  <c:v>Feb 2021</c:v>
                </c:pt>
                <c:pt idx="6">
                  <c:v>Mar 2021</c:v>
                </c:pt>
                <c:pt idx="7">
                  <c:v>April 2021</c:v>
                </c:pt>
                <c:pt idx="8">
                  <c:v>May 2021</c:v>
                </c:pt>
                <c:pt idx="9">
                  <c:v>June 2021</c:v>
                </c:pt>
                <c:pt idx="10">
                  <c:v>July 2021</c:v>
                </c:pt>
                <c:pt idx="11">
                  <c:v>Aug 2021</c:v>
                </c:pt>
                <c:pt idx="12">
                  <c:v>Sept 2021</c:v>
                </c:pt>
                <c:pt idx="13">
                  <c:v>Oct 2021</c:v>
                </c:pt>
                <c:pt idx="14">
                  <c:v>Nov 2021</c:v>
                </c:pt>
                <c:pt idx="15">
                  <c:v>Dec 2021</c:v>
                </c:pt>
                <c:pt idx="16">
                  <c:v>Jan 2022</c:v>
                </c:pt>
              </c:strCache>
            </c:strRef>
          </c:cat>
          <c:val>
            <c:numRef>
              <c:f>Burndown_Conversions!$AQ$66:$AQ$82</c:f>
              <c:numCache>
                <c:formatCode>General</c:formatCode>
                <c:ptCount val="17"/>
                <c:pt idx="0">
                  <c:v>38</c:v>
                </c:pt>
                <c:pt idx="1">
                  <c:v>38</c:v>
                </c:pt>
                <c:pt idx="2">
                  <c:v>35</c:v>
                </c:pt>
                <c:pt idx="3">
                  <c:v>34</c:v>
                </c:pt>
                <c:pt idx="4">
                  <c:v>30</c:v>
                </c:pt>
                <c:pt idx="5">
                  <c:v>26</c:v>
                </c:pt>
                <c:pt idx="6">
                  <c:v>24</c:v>
                </c:pt>
                <c:pt idx="7">
                  <c:v>21</c:v>
                </c:pt>
                <c:pt idx="8">
                  <c:v>16</c:v>
                </c:pt>
                <c:pt idx="9">
                  <c:v>13</c:v>
                </c:pt>
                <c:pt idx="10">
                  <c:v>10</c:v>
                </c:pt>
                <c:pt idx="11">
                  <c:v>4</c:v>
                </c:pt>
                <c:pt idx="12">
                  <c:v>3</c:v>
                </c:pt>
                <c:pt idx="13">
                  <c:v>2</c:v>
                </c:pt>
                <c:pt idx="14">
                  <c:v>2</c:v>
                </c:pt>
                <c:pt idx="15">
                  <c:v>2</c:v>
                </c:pt>
                <c:pt idx="16">
                  <c:v>0</c:v>
                </c:pt>
              </c:numCache>
            </c:numRef>
          </c:val>
          <c:smooth val="0"/>
          <c:extLst>
            <c:ext xmlns:c16="http://schemas.microsoft.com/office/drawing/2014/chart" uri="{C3380CC4-5D6E-409C-BE32-E72D297353CC}">
              <c16:uniqueId val="{00000001-FD7D-4F64-A1F1-ABC71AA3F776}"/>
            </c:ext>
          </c:extLst>
        </c:ser>
        <c:dLbls>
          <c:showLegendKey val="0"/>
          <c:showVal val="0"/>
          <c:showCatName val="0"/>
          <c:showSerName val="0"/>
          <c:showPercent val="0"/>
          <c:showBubbleSize val="0"/>
        </c:dLbls>
        <c:smooth val="0"/>
        <c:axId val="391818456"/>
        <c:axId val="391818784"/>
      </c:lineChart>
      <c:catAx>
        <c:axId val="391818456"/>
        <c:scaling>
          <c:orientation val="minMax"/>
        </c:scaling>
        <c:delete val="0"/>
        <c:axPos val="b"/>
        <c:numFmt formatCode="General" sourceLinked="1"/>
        <c:majorTickMark val="none"/>
        <c:minorTickMark val="none"/>
        <c:tickLblPos val="low"/>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dk1"/>
                </a:solidFill>
                <a:latin typeface="+mn-lt"/>
                <a:ea typeface="+mn-ea"/>
                <a:cs typeface="+mn-cs"/>
              </a:defRPr>
            </a:pPr>
            <a:endParaRPr lang="en-US"/>
          </a:p>
        </c:txPr>
        <c:crossAx val="391818784"/>
        <c:crosses val="autoZero"/>
        <c:auto val="1"/>
        <c:lblAlgn val="ctr"/>
        <c:lblOffset val="100"/>
        <c:noMultiLvlLbl val="1"/>
      </c:catAx>
      <c:valAx>
        <c:axId val="391818784"/>
        <c:scaling>
          <c:orientation val="minMax"/>
        </c:scaling>
        <c:delete val="0"/>
        <c:axPos val="l"/>
        <c:majorGridlines>
          <c:spPr>
            <a:ln w="9525" cap="flat" cmpd="sng" algn="ctr">
              <a:solidFill>
                <a:schemeClr val="tx2">
                  <a:lumMod val="15000"/>
                  <a:lumOff val="85000"/>
                </a:schemeClr>
              </a:solidFill>
              <a:round/>
            </a:ln>
            <a:effectLst/>
          </c:spPr>
        </c:majorGridlines>
        <c:title>
          <c:tx>
            <c:rich>
              <a:bodyPr rot="-5400000" spcFirstLastPara="1" vertOverflow="ellipsis" vert="horz" wrap="square" anchor="ctr" anchorCtr="1"/>
              <a:lstStyle/>
              <a:p>
                <a:pPr>
                  <a:defRPr sz="1200" b="1" i="0" u="none" strike="noStrike" kern="1200" baseline="0">
                    <a:solidFill>
                      <a:schemeClr val="dk1"/>
                    </a:solidFill>
                    <a:latin typeface="Arial" panose="020B0604020202020204" pitchFamily="34" charset="0"/>
                    <a:ea typeface="+mn-ea"/>
                    <a:cs typeface="Arial" panose="020B0604020202020204" pitchFamily="34" charset="0"/>
                  </a:defRPr>
                </a:pPr>
                <a:r>
                  <a:rPr lang="en-US" sz="1200" b="1">
                    <a:latin typeface="Arial" panose="020B0604020202020204" pitchFamily="34" charset="0"/>
                    <a:cs typeface="Arial" panose="020B0604020202020204" pitchFamily="34" charset="0"/>
                  </a:rPr>
                  <a:t>Number of Phase 1 Conversion Objects</a:t>
                </a:r>
              </a:p>
            </c:rich>
          </c:tx>
          <c:layout>
            <c:manualLayout>
              <c:xMode val="edge"/>
              <c:yMode val="edge"/>
              <c:x val="3.0054379800986009E-2"/>
              <c:y val="6.1430742147887451E-4"/>
            </c:manualLayout>
          </c:layout>
          <c:overlay val="0"/>
          <c:spPr>
            <a:noFill/>
            <a:ln>
              <a:noFill/>
            </a:ln>
            <a:effectLst/>
          </c:spPr>
          <c:txPr>
            <a:bodyPr rot="-5400000" spcFirstLastPara="1" vertOverflow="ellipsis" vert="horz" wrap="square" anchor="ctr" anchorCtr="1"/>
            <a:lstStyle/>
            <a:p>
              <a:pPr>
                <a:defRPr sz="1200" b="1" i="0" u="none" strike="noStrike" kern="1200" baseline="0">
                  <a:solidFill>
                    <a:schemeClr val="dk1"/>
                  </a:solidFill>
                  <a:latin typeface="Arial" panose="020B0604020202020204" pitchFamily="34" charset="0"/>
                  <a:ea typeface="+mn-ea"/>
                  <a:cs typeface="Arial" panose="020B0604020202020204" pitchFamily="34" charset="0"/>
                </a:defRPr>
              </a:pPr>
              <a:endParaRPr lang="en-US"/>
            </a:p>
          </c:txPr>
        </c:title>
        <c:numFmt formatCode="General" sourceLinked="1"/>
        <c:majorTickMark val="none"/>
        <c:minorTickMark val="none"/>
        <c:tickLblPos val="low"/>
        <c:spPr>
          <a:noFill/>
          <a:ln>
            <a:noFill/>
          </a:ln>
          <a:effectLst/>
        </c:spPr>
        <c:txPr>
          <a:bodyPr rot="-60000000" spcFirstLastPara="1" vertOverflow="ellipsis" vert="horz" wrap="square" anchor="ctr" anchorCtr="1"/>
          <a:lstStyle/>
          <a:p>
            <a:pPr>
              <a:defRPr sz="1100" b="1" i="0" u="none" strike="noStrike" kern="1200" baseline="0">
                <a:solidFill>
                  <a:schemeClr val="dk1"/>
                </a:solidFill>
                <a:latin typeface="Arial" panose="020B0604020202020204" pitchFamily="34" charset="0"/>
                <a:ea typeface="+mn-ea"/>
                <a:cs typeface="Arial" panose="020B0604020202020204" pitchFamily="34" charset="0"/>
              </a:defRPr>
            </a:pPr>
            <a:endParaRPr lang="en-US"/>
          </a:p>
        </c:txPr>
        <c:crossAx val="391818456"/>
        <c:crosses val="autoZero"/>
        <c:crossBetween val="midCat"/>
      </c:valAx>
      <c:dTable>
        <c:showHorzBorder val="1"/>
        <c:showVertBorder val="1"/>
        <c:showOutline val="1"/>
        <c:showKeys val="1"/>
        <c:spPr>
          <a:noFill/>
          <a:ln w="9525">
            <a:solidFill>
              <a:schemeClr val="tx2">
                <a:lumMod val="15000"/>
                <a:lumOff val="85000"/>
              </a:schemeClr>
            </a:solidFill>
          </a:ln>
          <a:effectLst/>
        </c:spPr>
        <c:txPr>
          <a:bodyPr rot="0" spcFirstLastPara="1" vertOverflow="ellipsis" vert="horz" wrap="square" anchor="ctr" anchorCtr="1"/>
          <a:lstStyle/>
          <a:p>
            <a:pPr rtl="0">
              <a:defRPr sz="1100" b="1" i="0" u="none" strike="noStrike" kern="1200" baseline="0">
                <a:solidFill>
                  <a:schemeClr val="dk1"/>
                </a:solidFill>
                <a:latin typeface="Arial" panose="020B0604020202020204" pitchFamily="34" charset="0"/>
                <a:ea typeface="+mn-ea"/>
                <a:cs typeface="Arial" panose="020B0604020202020204" pitchFamily="34" charset="0"/>
              </a:defRPr>
            </a:pPr>
            <a:endParaRPr lang="en-US"/>
          </a:p>
        </c:txPr>
      </c:dTable>
      <c:spPr>
        <a:noFill/>
        <a:ln>
          <a:noFill/>
        </a:ln>
        <a:effectLst/>
        <a:extLst>
          <a:ext uri="{91240B29-F687-4F45-9708-019B960494DF}">
            <a14:hiddenLine xmlns:a14="http://schemas.microsoft.com/office/drawing/2010/main">
              <a:noFill/>
            </a14:hiddenLine>
          </a:ext>
        </a:ex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lt1"/>
    </a:solidFill>
    <a:ln w="12700" cap="flat" cmpd="sng" algn="ctr">
      <a:solidFill>
        <a:schemeClr val="accent3"/>
      </a:solidFill>
      <a:prstDash val="solid"/>
      <a:miter lim="800000"/>
    </a:ln>
    <a:effectLst/>
  </c:spPr>
  <c:txPr>
    <a:bodyPr/>
    <a:lstStyle/>
    <a:p>
      <a:pPr>
        <a:defRPr sz="1100">
          <a:solidFill>
            <a:schemeClr val="dk1"/>
          </a:solidFill>
          <a:latin typeface="+mn-lt"/>
          <a:ea typeface="+mn-ea"/>
          <a:cs typeface="+mn-cs"/>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doughnutChart>
        <c:varyColors val="1"/>
        <c:ser>
          <c:idx val="0"/>
          <c:order val="0"/>
          <c:tx>
            <c:v>Complete</c:v>
          </c:tx>
          <c:spPr>
            <a:solidFill>
              <a:srgbClr val="7030A0"/>
            </a:solidFill>
          </c:spPr>
          <c:dPt>
            <c:idx val="0"/>
            <c:bubble3D val="0"/>
            <c:spPr>
              <a:solidFill>
                <a:srgbClr val="7030A0"/>
              </a:solidFill>
              <a:ln w="19050">
                <a:solidFill>
                  <a:schemeClr val="lt1"/>
                </a:solidFill>
              </a:ln>
              <a:effectLst/>
            </c:spPr>
            <c:extLst>
              <c:ext xmlns:c16="http://schemas.microsoft.com/office/drawing/2014/chart" uri="{C3380CC4-5D6E-409C-BE32-E72D297353CC}">
                <c16:uniqueId val="{00000001-8FF1-4269-B0A1-1D8563F18407}"/>
              </c:ext>
            </c:extLst>
          </c:dPt>
          <c:dPt>
            <c:idx val="1"/>
            <c:bubble3D val="0"/>
            <c:spPr>
              <a:solidFill>
                <a:srgbClr val="7030A0"/>
              </a:solidFill>
              <a:ln w="19050">
                <a:solidFill>
                  <a:schemeClr val="lt1"/>
                </a:solidFill>
              </a:ln>
              <a:effectLst/>
            </c:spPr>
            <c:extLst>
              <c:ext xmlns:c16="http://schemas.microsoft.com/office/drawing/2014/chart" uri="{C3380CC4-5D6E-409C-BE32-E72D297353CC}">
                <c16:uniqueId val="{00000003-8FF1-4269-B0A1-1D8563F18407}"/>
              </c:ext>
            </c:extLst>
          </c:dPt>
          <c:dPt>
            <c:idx val="2"/>
            <c:bubble3D val="0"/>
            <c:spPr>
              <a:solidFill>
                <a:srgbClr val="7030A0"/>
              </a:solidFill>
              <a:ln w="19050">
                <a:solidFill>
                  <a:schemeClr val="lt1"/>
                </a:solidFill>
              </a:ln>
              <a:effectLst/>
            </c:spPr>
            <c:extLst>
              <c:ext xmlns:c16="http://schemas.microsoft.com/office/drawing/2014/chart" uri="{C3380CC4-5D6E-409C-BE32-E72D297353CC}">
                <c16:uniqueId val="{00000005-8FF1-4269-B0A1-1D8563F18407}"/>
              </c:ext>
            </c:extLst>
          </c:dPt>
          <c:dPt>
            <c:idx val="3"/>
            <c:bubble3D val="0"/>
            <c:spPr>
              <a:solidFill>
                <a:srgbClr val="7030A0"/>
              </a:solidFill>
              <a:ln w="19050">
                <a:solidFill>
                  <a:schemeClr val="lt1"/>
                </a:solidFill>
              </a:ln>
              <a:effectLst/>
            </c:spPr>
            <c:extLst>
              <c:ext xmlns:c16="http://schemas.microsoft.com/office/drawing/2014/chart" uri="{C3380CC4-5D6E-409C-BE32-E72D297353CC}">
                <c16:uniqueId val="{00000007-8FF1-4269-B0A1-1D8563F18407}"/>
              </c:ext>
            </c:extLst>
          </c:dPt>
          <c:dPt>
            <c:idx val="4"/>
            <c:bubble3D val="0"/>
            <c:spPr>
              <a:solidFill>
                <a:srgbClr val="7030A0"/>
              </a:solidFill>
              <a:ln w="19050">
                <a:solidFill>
                  <a:schemeClr val="lt1"/>
                </a:solidFill>
              </a:ln>
              <a:effectLst/>
            </c:spPr>
            <c:extLst>
              <c:ext xmlns:c16="http://schemas.microsoft.com/office/drawing/2014/chart" uri="{C3380CC4-5D6E-409C-BE32-E72D297353CC}">
                <c16:uniqueId val="{00000009-8FF1-4269-B0A1-1D8563F18407}"/>
              </c:ext>
            </c:extLst>
          </c:dPt>
          <c:dPt>
            <c:idx val="5"/>
            <c:bubble3D val="0"/>
            <c:spPr>
              <a:solidFill>
                <a:srgbClr val="7030A0"/>
              </a:solidFill>
              <a:ln w="19050">
                <a:solidFill>
                  <a:schemeClr val="lt1"/>
                </a:solidFill>
              </a:ln>
              <a:effectLst/>
            </c:spPr>
            <c:extLst>
              <c:ext xmlns:c16="http://schemas.microsoft.com/office/drawing/2014/chart" uri="{C3380CC4-5D6E-409C-BE32-E72D297353CC}">
                <c16:uniqueId val="{0000000B-8FF1-4269-B0A1-1D8563F18407}"/>
              </c:ext>
            </c:extLst>
          </c:dPt>
          <c:dPt>
            <c:idx val="6"/>
            <c:bubble3D val="0"/>
            <c:spPr>
              <a:solidFill>
                <a:srgbClr val="7030A0"/>
              </a:solidFill>
              <a:ln w="19050">
                <a:solidFill>
                  <a:schemeClr val="lt1"/>
                </a:solidFill>
              </a:ln>
              <a:effectLst/>
            </c:spPr>
            <c:extLst>
              <c:ext xmlns:c16="http://schemas.microsoft.com/office/drawing/2014/chart" uri="{C3380CC4-5D6E-409C-BE32-E72D297353CC}">
                <c16:uniqueId val="{0000000D-8FF1-4269-B0A1-1D8563F18407}"/>
              </c:ext>
            </c:extLst>
          </c:dPt>
          <c:dPt>
            <c:idx val="7"/>
            <c:bubble3D val="0"/>
            <c:spPr>
              <a:solidFill>
                <a:srgbClr val="7030A0"/>
              </a:solidFill>
              <a:ln w="19050">
                <a:solidFill>
                  <a:schemeClr val="lt1"/>
                </a:solidFill>
              </a:ln>
              <a:effectLst/>
            </c:spPr>
            <c:extLst>
              <c:ext xmlns:c16="http://schemas.microsoft.com/office/drawing/2014/chart" uri="{C3380CC4-5D6E-409C-BE32-E72D297353CC}">
                <c16:uniqueId val="{0000000F-8FF1-4269-B0A1-1D8563F18407}"/>
              </c:ext>
            </c:extLst>
          </c:dPt>
          <c:dPt>
            <c:idx val="8"/>
            <c:bubble3D val="0"/>
            <c:spPr>
              <a:solidFill>
                <a:srgbClr val="7030A0"/>
              </a:solidFill>
              <a:ln w="19050">
                <a:solidFill>
                  <a:schemeClr val="lt1"/>
                </a:solidFill>
              </a:ln>
              <a:effectLst/>
            </c:spPr>
            <c:extLst>
              <c:ext xmlns:c16="http://schemas.microsoft.com/office/drawing/2014/chart" uri="{C3380CC4-5D6E-409C-BE32-E72D297353CC}">
                <c16:uniqueId val="{00000011-8FF1-4269-B0A1-1D8563F18407}"/>
              </c:ext>
            </c:extLst>
          </c:dPt>
          <c:dPt>
            <c:idx val="9"/>
            <c:bubble3D val="0"/>
            <c:spPr>
              <a:solidFill>
                <a:srgbClr val="7030A0"/>
              </a:solidFill>
              <a:ln w="19050">
                <a:solidFill>
                  <a:schemeClr val="lt1"/>
                </a:solidFill>
              </a:ln>
              <a:effectLst/>
            </c:spPr>
            <c:extLst>
              <c:ext xmlns:c16="http://schemas.microsoft.com/office/drawing/2014/chart" uri="{C3380CC4-5D6E-409C-BE32-E72D297353CC}">
                <c16:uniqueId val="{00000013-8FF1-4269-B0A1-1D8563F18407}"/>
              </c:ext>
            </c:extLst>
          </c:dPt>
          <c:dPt>
            <c:idx val="10"/>
            <c:bubble3D val="0"/>
            <c:spPr>
              <a:solidFill>
                <a:srgbClr val="7030A0"/>
              </a:solidFill>
              <a:ln w="19050">
                <a:solidFill>
                  <a:schemeClr val="lt1"/>
                </a:solidFill>
              </a:ln>
              <a:effectLst/>
            </c:spPr>
            <c:extLst>
              <c:ext xmlns:c16="http://schemas.microsoft.com/office/drawing/2014/chart" uri="{C3380CC4-5D6E-409C-BE32-E72D297353CC}">
                <c16:uniqueId val="{00000015-8FF1-4269-B0A1-1D8563F18407}"/>
              </c:ext>
            </c:extLst>
          </c:dPt>
          <c:dPt>
            <c:idx val="11"/>
            <c:bubble3D val="0"/>
            <c:spPr>
              <a:solidFill>
                <a:srgbClr val="7030A0"/>
              </a:solidFill>
              <a:ln w="19050">
                <a:solidFill>
                  <a:schemeClr val="lt1"/>
                </a:solidFill>
              </a:ln>
              <a:effectLst/>
            </c:spPr>
            <c:extLst>
              <c:ext xmlns:c16="http://schemas.microsoft.com/office/drawing/2014/chart" uri="{C3380CC4-5D6E-409C-BE32-E72D297353CC}">
                <c16:uniqueId val="{00000017-8FF1-4269-B0A1-1D8563F18407}"/>
              </c:ext>
            </c:extLst>
          </c:dPt>
          <c:dPt>
            <c:idx val="12"/>
            <c:bubble3D val="0"/>
            <c:spPr>
              <a:solidFill>
                <a:srgbClr val="7030A0"/>
              </a:solidFill>
              <a:ln w="19050">
                <a:solidFill>
                  <a:schemeClr val="lt1"/>
                </a:solidFill>
              </a:ln>
              <a:effectLst/>
            </c:spPr>
            <c:extLst>
              <c:ext xmlns:c16="http://schemas.microsoft.com/office/drawing/2014/chart" uri="{C3380CC4-5D6E-409C-BE32-E72D297353CC}">
                <c16:uniqueId val="{00000019-8FF1-4269-B0A1-1D8563F18407}"/>
              </c:ext>
            </c:extLst>
          </c:dPt>
          <c:dPt>
            <c:idx val="13"/>
            <c:bubble3D val="0"/>
            <c:spPr>
              <a:solidFill>
                <a:srgbClr val="7030A0"/>
              </a:solidFill>
              <a:ln w="19050">
                <a:solidFill>
                  <a:schemeClr val="lt1"/>
                </a:solidFill>
              </a:ln>
              <a:effectLst/>
            </c:spPr>
            <c:extLst>
              <c:ext xmlns:c16="http://schemas.microsoft.com/office/drawing/2014/chart" uri="{C3380CC4-5D6E-409C-BE32-E72D297353CC}">
                <c16:uniqueId val="{0000001B-8FF1-4269-B0A1-1D8563F18407}"/>
              </c:ext>
            </c:extLst>
          </c:dPt>
          <c:dPt>
            <c:idx val="14"/>
            <c:bubble3D val="0"/>
            <c:spPr>
              <a:solidFill>
                <a:srgbClr val="7030A0"/>
              </a:solidFill>
              <a:ln w="19050">
                <a:solidFill>
                  <a:schemeClr val="lt1"/>
                </a:solidFill>
              </a:ln>
              <a:effectLst/>
            </c:spPr>
            <c:extLst>
              <c:ext xmlns:c16="http://schemas.microsoft.com/office/drawing/2014/chart" uri="{C3380CC4-5D6E-409C-BE32-E72D297353CC}">
                <c16:uniqueId val="{0000001D-8FF1-4269-B0A1-1D8563F18407}"/>
              </c:ext>
            </c:extLst>
          </c:dPt>
          <c:dPt>
            <c:idx val="15"/>
            <c:bubble3D val="0"/>
            <c:spPr>
              <a:solidFill>
                <a:srgbClr val="7030A0"/>
              </a:solidFill>
              <a:ln w="19050">
                <a:solidFill>
                  <a:schemeClr val="lt1"/>
                </a:solidFill>
              </a:ln>
              <a:effectLst/>
            </c:spPr>
            <c:extLst>
              <c:ext xmlns:c16="http://schemas.microsoft.com/office/drawing/2014/chart" uri="{C3380CC4-5D6E-409C-BE32-E72D297353CC}">
                <c16:uniqueId val="{0000001F-8FF1-4269-B0A1-1D8563F18407}"/>
              </c:ext>
            </c:extLst>
          </c:dPt>
          <c:dPt>
            <c:idx val="16"/>
            <c:bubble3D val="0"/>
            <c:spPr>
              <a:solidFill>
                <a:srgbClr val="7030A0"/>
              </a:solidFill>
              <a:ln w="19050">
                <a:solidFill>
                  <a:schemeClr val="lt1"/>
                </a:solidFill>
              </a:ln>
              <a:effectLst/>
            </c:spPr>
            <c:extLst>
              <c:ext xmlns:c16="http://schemas.microsoft.com/office/drawing/2014/chart" uri="{C3380CC4-5D6E-409C-BE32-E72D297353CC}">
                <c16:uniqueId val="{00000021-8FF1-4269-B0A1-1D8563F18407}"/>
              </c:ext>
            </c:extLst>
          </c:dPt>
          <c:dPt>
            <c:idx val="17"/>
            <c:bubble3D val="0"/>
            <c:spPr>
              <a:solidFill>
                <a:srgbClr val="7030A0"/>
              </a:solidFill>
              <a:ln w="19050">
                <a:solidFill>
                  <a:schemeClr val="lt1"/>
                </a:solidFill>
              </a:ln>
              <a:effectLst/>
            </c:spPr>
            <c:extLst>
              <c:ext xmlns:c16="http://schemas.microsoft.com/office/drawing/2014/chart" uri="{C3380CC4-5D6E-409C-BE32-E72D297353CC}">
                <c16:uniqueId val="{00000023-8FF1-4269-B0A1-1D8563F18407}"/>
              </c:ext>
            </c:extLst>
          </c:dPt>
          <c:dPt>
            <c:idx val="18"/>
            <c:bubble3D val="0"/>
            <c:spPr>
              <a:solidFill>
                <a:srgbClr val="7030A0"/>
              </a:solidFill>
              <a:ln w="19050">
                <a:solidFill>
                  <a:schemeClr val="lt1"/>
                </a:solidFill>
              </a:ln>
              <a:effectLst/>
            </c:spPr>
            <c:extLst>
              <c:ext xmlns:c16="http://schemas.microsoft.com/office/drawing/2014/chart" uri="{C3380CC4-5D6E-409C-BE32-E72D297353CC}">
                <c16:uniqueId val="{00000025-8FF1-4269-B0A1-1D8563F18407}"/>
              </c:ext>
            </c:extLst>
          </c:dPt>
          <c:dPt>
            <c:idx val="19"/>
            <c:bubble3D val="0"/>
            <c:spPr>
              <a:solidFill>
                <a:srgbClr val="7030A0"/>
              </a:solidFill>
              <a:ln w="19050">
                <a:solidFill>
                  <a:schemeClr val="lt1"/>
                </a:solidFill>
              </a:ln>
              <a:effectLst/>
            </c:spPr>
            <c:extLst>
              <c:ext xmlns:c16="http://schemas.microsoft.com/office/drawing/2014/chart" uri="{C3380CC4-5D6E-409C-BE32-E72D297353CC}">
                <c16:uniqueId val="{00000027-8FF1-4269-B0A1-1D8563F18407}"/>
              </c:ext>
            </c:extLst>
          </c:dPt>
          <c:val>
            <c:numLit>
              <c:formatCode>General</c:formatCode>
              <c:ptCount val="20"/>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pt idx="19">
                <c:v>1</c:v>
              </c:pt>
            </c:numLit>
          </c:val>
          <c:extLst>
            <c:ext xmlns:c16="http://schemas.microsoft.com/office/drawing/2014/chart" uri="{C3380CC4-5D6E-409C-BE32-E72D297353CC}">
              <c16:uniqueId val="{00000028-8FF1-4269-B0A1-1D8563F18407}"/>
            </c:ext>
          </c:extLst>
        </c:ser>
        <c:dLbls>
          <c:showLegendKey val="0"/>
          <c:showVal val="0"/>
          <c:showCatName val="0"/>
          <c:showSerName val="0"/>
          <c:showPercent val="0"/>
          <c:showBubbleSize val="0"/>
          <c:showLeaderLines val="0"/>
        </c:dLbls>
        <c:firstSliceAng val="0"/>
        <c:holeSize val="65"/>
      </c:doughnutChart>
      <c:doughnutChart>
        <c:varyColors val="1"/>
        <c:ser>
          <c:idx val="2"/>
          <c:order val="1"/>
          <c:spPr>
            <a:ln>
              <a:solidFill>
                <a:schemeClr val="bg1"/>
              </a:solidFill>
            </a:ln>
          </c:spPr>
          <c:dPt>
            <c:idx val="0"/>
            <c:bubble3D val="0"/>
            <c:spPr>
              <a:solidFill>
                <a:schemeClr val="bg1">
                  <a:lumMod val="50000"/>
                </a:schemeClr>
              </a:solidFill>
              <a:ln>
                <a:solidFill>
                  <a:schemeClr val="bg1"/>
                </a:solidFill>
              </a:ln>
            </c:spPr>
            <c:extLst>
              <c:ext xmlns:c16="http://schemas.microsoft.com/office/drawing/2014/chart" uri="{C3380CC4-5D6E-409C-BE32-E72D297353CC}">
                <c16:uniqueId val="{0000002A-8FF1-4269-B0A1-1D8563F18407}"/>
              </c:ext>
            </c:extLst>
          </c:dPt>
          <c:dPt>
            <c:idx val="1"/>
            <c:bubble3D val="0"/>
            <c:spPr>
              <a:solidFill>
                <a:schemeClr val="bg1">
                  <a:lumMod val="85000"/>
                </a:schemeClr>
              </a:solidFill>
              <a:ln>
                <a:solidFill>
                  <a:schemeClr val="bg1"/>
                </a:solidFill>
              </a:ln>
            </c:spPr>
            <c:extLst>
              <c:ext xmlns:c16="http://schemas.microsoft.com/office/drawing/2014/chart" uri="{C3380CC4-5D6E-409C-BE32-E72D297353CC}">
                <c16:uniqueId val="{0000002C-8FF1-4269-B0A1-1D8563F18407}"/>
              </c:ext>
            </c:extLst>
          </c:dPt>
          <c:dLbls>
            <c:dLbl>
              <c:idx val="0"/>
              <c:layout>
                <c:manualLayout>
                  <c:x val="0.30783088203229453"/>
                  <c:y val="-0.4827419062251504"/>
                </c:manualLayout>
              </c:layout>
              <c:tx>
                <c:rich>
                  <a:bodyPr wrap="square" lIns="38100" tIns="19050" rIns="38100" bIns="19050" anchor="ctr">
                    <a:spAutoFit/>
                  </a:bodyPr>
                  <a:lstStyle/>
                  <a:p>
                    <a:pPr>
                      <a:defRPr sz="1100"/>
                    </a:pPr>
                    <a:fld id="{5409DCFA-DC45-4D4A-B556-860ADB754BB9}" type="PERCENTAGE">
                      <a:rPr lang="en-US" sz="1100" baseline="0"/>
                      <a:pPr>
                        <a:defRPr sz="1100"/>
                      </a:pPr>
                      <a:t>[PERCENTAGE]</a:t>
                    </a:fld>
                    <a:endParaRPr lang="en-US"/>
                  </a:p>
                </c:rich>
              </c:tx>
              <c:spPr>
                <a:solidFill>
                  <a:sysClr val="window" lastClr="FFFFFF"/>
                </a:solidFill>
                <a:ln w="9525" cap="flat" cmpd="sng" algn="ctr">
                  <a:solidFill>
                    <a:srgbClr val="5B9BD5"/>
                  </a:solidFill>
                  <a:prstDash val="solid"/>
                  <a:round/>
                  <a:headEnd type="none" w="med" len="med"/>
                  <a:tailEnd type="none" w="med" len="med"/>
                  <a:extLst>
                    <a:ext uri="{C807C97D-BFC1-408E-A445-0C87EB9F89A2}">
                      <ask:lineSketchStyleProps xmlns:ask="http://schemas.microsoft.com/office/drawing/2018/sketchyshapes" sd="0">
                        <a:custGeom>
                          <a:avLst/>
                          <a:gdLst/>
                          <a:ahLst/>
                          <a:cxnLst/>
                          <a:rect l="0" t="0" r="0" b="0"/>
                          <a:pathLst/>
                        </a:custGeom>
                        <ask:type/>
                      </ask:lineSketchStyleProps>
                    </a:ext>
                  </a:extLst>
                </a:ln>
                <a:effectLst/>
              </c:spPr>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wedgeRectCallout">
                      <a:avLst>
                        <a:gd name="adj1" fmla="val -102591"/>
                        <a:gd name="adj2" fmla="val 290668"/>
                      </a:avLst>
                    </a:prstGeom>
                  </c15:spPr>
                  <c15:dlblFieldTable/>
                  <c15:showDataLabelsRange val="0"/>
                </c:ext>
                <c:ext xmlns:c16="http://schemas.microsoft.com/office/drawing/2014/chart" uri="{C3380CC4-5D6E-409C-BE32-E72D297353CC}">
                  <c16:uniqueId val="{0000002A-8FF1-4269-B0A1-1D8563F18407}"/>
                </c:ext>
              </c:extLst>
            </c:dLbl>
            <c:spPr>
              <a:noFill/>
              <a:ln>
                <a:noFill/>
              </a:ln>
              <a:effectLst/>
            </c:spPr>
            <c:txPr>
              <a:bodyPr wrap="square" lIns="38100" tIns="19050" rIns="38100" bIns="19050" anchor="ctr">
                <a:spAutoFit/>
              </a:bodyPr>
              <a:lstStyle/>
              <a:p>
                <a:pPr>
                  <a:defRPr sz="1100"/>
                </a:pPr>
                <a:endParaRPr lang="en-US"/>
              </a:p>
            </c:txPr>
            <c:showLegendKey val="0"/>
            <c:showVal val="0"/>
            <c:showCatName val="0"/>
            <c:showSerName val="0"/>
            <c:showPercent val="0"/>
            <c:showBubbleSize val="0"/>
            <c:extLst>
              <c:ext xmlns:c15="http://schemas.microsoft.com/office/drawing/2012/chart" uri="{CE6537A1-D6FC-4f65-9D91-7224C49458BB}"/>
            </c:extLst>
          </c:dLbls>
          <c:val>
            <c:numRef>
              <c:f>Burndown_Conversions!$AX$21:$AY$21</c:f>
              <c:numCache>
                <c:formatCode>0%</c:formatCode>
                <c:ptCount val="2"/>
                <c:pt idx="0">
                  <c:v>1</c:v>
                </c:pt>
                <c:pt idx="1">
                  <c:v>0</c:v>
                </c:pt>
              </c:numCache>
            </c:numRef>
          </c:val>
          <c:extLst>
            <c:ext xmlns:c16="http://schemas.microsoft.com/office/drawing/2014/chart" uri="{C3380CC4-5D6E-409C-BE32-E72D297353CC}">
              <c16:uniqueId val="{0000002D-8FF1-4269-B0A1-1D8563F18407}"/>
            </c:ext>
          </c:extLst>
        </c:ser>
        <c:ser>
          <c:idx val="1"/>
          <c:order val="2"/>
          <c:spPr>
            <a:solidFill>
              <a:schemeClr val="accent1"/>
            </a:solidFill>
            <a:ln>
              <a:solidFill>
                <a:schemeClr val="bg1"/>
              </a:solidFill>
            </a:ln>
          </c:spPr>
          <c:dPt>
            <c:idx val="0"/>
            <c:bubble3D val="0"/>
            <c:spPr>
              <a:noFill/>
              <a:ln>
                <a:solidFill>
                  <a:schemeClr val="bg1"/>
                </a:solidFill>
              </a:ln>
            </c:spPr>
            <c:extLst>
              <c:ext xmlns:c16="http://schemas.microsoft.com/office/drawing/2014/chart" uri="{C3380CC4-5D6E-409C-BE32-E72D297353CC}">
                <c16:uniqueId val="{0000002F-8FF1-4269-B0A1-1D8563F18407}"/>
              </c:ext>
            </c:extLst>
          </c:dPt>
          <c:dPt>
            <c:idx val="1"/>
            <c:bubble3D val="0"/>
            <c:spPr>
              <a:solidFill>
                <a:schemeClr val="bg1">
                  <a:alpha val="78000"/>
                </a:schemeClr>
              </a:solidFill>
              <a:ln>
                <a:solidFill>
                  <a:schemeClr val="bg1"/>
                </a:solidFill>
              </a:ln>
            </c:spPr>
            <c:extLst>
              <c:ext xmlns:c16="http://schemas.microsoft.com/office/drawing/2014/chart" uri="{C3380CC4-5D6E-409C-BE32-E72D297353CC}">
                <c16:uniqueId val="{00000031-8FF1-4269-B0A1-1D8563F18407}"/>
              </c:ext>
            </c:extLst>
          </c:dPt>
          <c:dLbls>
            <c:dLbl>
              <c:idx val="0"/>
              <c:layout>
                <c:manualLayout>
                  <c:x val="0.28683527174394519"/>
                  <c:y val="-0.66232289654288601"/>
                </c:manualLayout>
              </c:layout>
              <c:tx>
                <c:rich>
                  <a:bodyPr wrap="square" lIns="38100" tIns="19050" rIns="38100" bIns="19050" anchor="ctr">
                    <a:spAutoFit/>
                  </a:bodyPr>
                  <a:lstStyle/>
                  <a:p>
                    <a:pPr>
                      <a:defRPr sz="1100"/>
                    </a:pPr>
                    <a:fld id="{D1504F04-33AD-4EC1-B0E1-214AAB7C12FD}" type="PERCENTAGE">
                      <a:rPr lang="en-US" sz="1100" baseline="0"/>
                      <a:pPr>
                        <a:defRPr sz="1100"/>
                      </a:pPr>
                      <a:t>[PERCENTAGE]</a:t>
                    </a:fld>
                    <a:endParaRPr lang="en-US"/>
                  </a:p>
                </c:rich>
              </c:tx>
              <c:spPr>
                <a:solidFill>
                  <a:sysClr val="window" lastClr="FFFFFF"/>
                </a:solidFill>
                <a:ln w="9525" cap="flat" cmpd="sng" algn="ctr">
                  <a:solidFill>
                    <a:srgbClr val="92D050"/>
                  </a:solidFill>
                  <a:prstDash val="solid"/>
                  <a:round/>
                  <a:headEnd type="none" w="med" len="med"/>
                  <a:tailEnd type="none" w="med" len="med"/>
                  <a:extLst>
                    <a:ext uri="{C807C97D-BFC1-408E-A445-0C87EB9F89A2}">
                      <ask:lineSketchStyleProps xmlns:ask="http://schemas.microsoft.com/office/drawing/2018/sketchyshapes" sd="0">
                        <a:custGeom>
                          <a:avLst/>
                          <a:gdLst/>
                          <a:ahLst/>
                          <a:cxnLst/>
                          <a:rect l="0" t="0" r="0" b="0"/>
                          <a:pathLst/>
                        </a:custGeom>
                        <ask:type/>
                      </ask:lineSketchStyleProps>
                    </a:ext>
                  </a:extLst>
                </a:ln>
                <a:effectLst/>
              </c:spPr>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wedgeRectCallout">
                      <a:avLst>
                        <a:gd name="adj1" fmla="val -70832"/>
                        <a:gd name="adj2" fmla="val 140947"/>
                      </a:avLst>
                    </a:prstGeom>
                  </c15:spPr>
                  <c15:dlblFieldTable/>
                  <c15:showDataLabelsRange val="0"/>
                </c:ext>
                <c:ext xmlns:c16="http://schemas.microsoft.com/office/drawing/2014/chart" uri="{C3380CC4-5D6E-409C-BE32-E72D297353CC}">
                  <c16:uniqueId val="{0000002F-8FF1-4269-B0A1-1D8563F18407}"/>
                </c:ext>
              </c:extLst>
            </c:dLbl>
            <c:spPr>
              <a:noFill/>
              <a:ln>
                <a:noFill/>
              </a:ln>
              <a:effectLst/>
            </c:spPr>
            <c:txPr>
              <a:bodyPr wrap="square" lIns="38100" tIns="19050" rIns="38100" bIns="19050" anchor="ctr">
                <a:spAutoFit/>
              </a:bodyPr>
              <a:lstStyle/>
              <a:p>
                <a:pPr>
                  <a:defRPr sz="1100"/>
                </a:pPr>
                <a:endParaRPr lang="en-US"/>
              </a:p>
            </c:txPr>
            <c:showLegendKey val="0"/>
            <c:showVal val="0"/>
            <c:showCatName val="0"/>
            <c:showSerName val="0"/>
            <c:showPercent val="0"/>
            <c:showBubbleSize val="0"/>
            <c:extLst>
              <c:ext xmlns:c15="http://schemas.microsoft.com/office/drawing/2012/chart" uri="{CE6537A1-D6FC-4f65-9D91-7224C49458BB}"/>
            </c:extLst>
          </c:dLbls>
          <c:val>
            <c:numRef>
              <c:f>Burndown_Conversions!$AZ$21:$BA$21</c:f>
              <c:numCache>
                <c:formatCode>0%</c:formatCode>
                <c:ptCount val="2"/>
                <c:pt idx="0">
                  <c:v>1</c:v>
                </c:pt>
                <c:pt idx="1">
                  <c:v>0</c:v>
                </c:pt>
              </c:numCache>
            </c:numRef>
          </c:val>
          <c:extLst>
            <c:ext xmlns:c16="http://schemas.microsoft.com/office/drawing/2014/chart" uri="{C3380CC4-5D6E-409C-BE32-E72D297353CC}">
              <c16:uniqueId val="{00000032-8FF1-4269-B0A1-1D8563F18407}"/>
            </c:ext>
          </c:extLst>
        </c:ser>
        <c:dLbls>
          <c:showLegendKey val="0"/>
          <c:showVal val="0"/>
          <c:showCatName val="0"/>
          <c:showSerName val="0"/>
          <c:showPercent val="0"/>
          <c:showBubbleSize val="0"/>
          <c:showLeaderLines val="1"/>
        </c:dLbls>
        <c:firstSliceAng val="0"/>
        <c:holeSize val="65"/>
      </c:doughnut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dk1"/>
                </a:solidFill>
                <a:latin typeface="Arial" panose="020B0604020202020204" pitchFamily="34" charset="0"/>
                <a:ea typeface="+mn-ea"/>
                <a:cs typeface="Arial" panose="020B0604020202020204" pitchFamily="34" charset="0"/>
              </a:defRPr>
            </a:pPr>
            <a:r>
              <a:rPr lang="en-US" sz="1600" b="1">
                <a:latin typeface="Arial" panose="020B0604020202020204" pitchFamily="34" charset="0"/>
                <a:cs typeface="Arial" panose="020B0604020202020204" pitchFamily="34" charset="0"/>
              </a:rPr>
              <a:t>Integration - Phase 1 Burndown Chart</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dk1"/>
              </a:solidFill>
              <a:latin typeface="Arial" panose="020B0604020202020204" pitchFamily="34" charset="0"/>
              <a:ea typeface="+mn-ea"/>
              <a:cs typeface="Arial" panose="020B0604020202020204" pitchFamily="34" charset="0"/>
            </a:defRPr>
          </a:pPr>
          <a:endParaRPr lang="en-US"/>
        </a:p>
      </c:txPr>
    </c:title>
    <c:autoTitleDeleted val="0"/>
    <c:plotArea>
      <c:layout>
        <c:manualLayout>
          <c:layoutTarget val="inner"/>
          <c:xMode val="edge"/>
          <c:yMode val="edge"/>
          <c:x val="8.328612197577609E-2"/>
          <c:y val="8.9462758051855412E-2"/>
          <c:w val="0.83643275361631519"/>
          <c:h val="0.59267470310418158"/>
        </c:manualLayout>
      </c:layout>
      <c:lineChart>
        <c:grouping val="standard"/>
        <c:varyColors val="0"/>
        <c:ser>
          <c:idx val="0"/>
          <c:order val="0"/>
          <c:tx>
            <c:v>Planned Remaining</c:v>
          </c:tx>
          <c:spPr>
            <a:ln w="31750" cap="rnd">
              <a:solidFill>
                <a:schemeClr val="accent1"/>
              </a:solidFill>
              <a:round/>
            </a:ln>
            <a:effectLst/>
          </c:spPr>
          <c:marker>
            <c:symbol val="none"/>
          </c:marker>
          <c:cat>
            <c:strRef>
              <c:f>Burndown_Integrations!$AA$15:$AA$28</c:f>
              <c:strCache>
                <c:ptCount val="14"/>
                <c:pt idx="0">
                  <c:v>Initial Count</c:v>
                </c:pt>
                <c:pt idx="1">
                  <c:v>March 2021</c:v>
                </c:pt>
                <c:pt idx="2">
                  <c:v>April 2021</c:v>
                </c:pt>
                <c:pt idx="3">
                  <c:v>May 2021</c:v>
                </c:pt>
                <c:pt idx="4">
                  <c:v>June 2021</c:v>
                </c:pt>
                <c:pt idx="5">
                  <c:v>July 2021</c:v>
                </c:pt>
                <c:pt idx="6">
                  <c:v>Aug 2021</c:v>
                </c:pt>
                <c:pt idx="7">
                  <c:v>Sept 2021</c:v>
                </c:pt>
                <c:pt idx="8">
                  <c:v>Oct 2021</c:v>
                </c:pt>
                <c:pt idx="9">
                  <c:v>Nov 2021</c:v>
                </c:pt>
                <c:pt idx="10">
                  <c:v>Dec 2021</c:v>
                </c:pt>
                <c:pt idx="11">
                  <c:v>Jan 2022</c:v>
                </c:pt>
                <c:pt idx="12">
                  <c:v>Feb 2022</c:v>
                </c:pt>
                <c:pt idx="13">
                  <c:v>Mar 2022</c:v>
                </c:pt>
              </c:strCache>
            </c:strRef>
          </c:cat>
          <c:val>
            <c:numRef>
              <c:f>Burndown_Integrations!$AB$15:$AB$28</c:f>
              <c:numCache>
                <c:formatCode>General</c:formatCode>
                <c:ptCount val="14"/>
                <c:pt idx="0">
                  <c:v>264</c:v>
                </c:pt>
                <c:pt idx="1">
                  <c:v>260</c:v>
                </c:pt>
                <c:pt idx="2">
                  <c:v>243</c:v>
                </c:pt>
                <c:pt idx="3">
                  <c:v>222</c:v>
                </c:pt>
                <c:pt idx="4">
                  <c:v>199</c:v>
                </c:pt>
                <c:pt idx="5">
                  <c:v>176</c:v>
                </c:pt>
                <c:pt idx="6">
                  <c:v>146</c:v>
                </c:pt>
                <c:pt idx="7">
                  <c:v>128</c:v>
                </c:pt>
                <c:pt idx="8">
                  <c:v>88</c:v>
                </c:pt>
                <c:pt idx="9">
                  <c:v>66</c:v>
                </c:pt>
                <c:pt idx="10">
                  <c:v>40</c:v>
                </c:pt>
                <c:pt idx="11">
                  <c:v>22</c:v>
                </c:pt>
                <c:pt idx="12">
                  <c:v>6</c:v>
                </c:pt>
                <c:pt idx="13">
                  <c:v>3</c:v>
                </c:pt>
              </c:numCache>
            </c:numRef>
          </c:val>
          <c:smooth val="0"/>
          <c:extLst>
            <c:ext xmlns:c16="http://schemas.microsoft.com/office/drawing/2014/chart" uri="{C3380CC4-5D6E-409C-BE32-E72D297353CC}">
              <c16:uniqueId val="{00000000-0C4B-4B77-92B8-53639DBC8651}"/>
            </c:ext>
          </c:extLst>
        </c:ser>
        <c:ser>
          <c:idx val="1"/>
          <c:order val="1"/>
          <c:tx>
            <c:v>Actual Remaining</c:v>
          </c:tx>
          <c:spPr>
            <a:ln w="31750" cap="rnd">
              <a:solidFill>
                <a:srgbClr val="92D050"/>
              </a:solidFill>
              <a:round/>
            </a:ln>
            <a:effectLst/>
          </c:spPr>
          <c:marker>
            <c:symbol val="none"/>
          </c:marker>
          <c:cat>
            <c:strRef>
              <c:f>Burndown_Integrations!$AA$15:$AA$28</c:f>
              <c:strCache>
                <c:ptCount val="14"/>
                <c:pt idx="0">
                  <c:v>Initial Count</c:v>
                </c:pt>
                <c:pt idx="1">
                  <c:v>March 2021</c:v>
                </c:pt>
                <c:pt idx="2">
                  <c:v>April 2021</c:v>
                </c:pt>
                <c:pt idx="3">
                  <c:v>May 2021</c:v>
                </c:pt>
                <c:pt idx="4">
                  <c:v>June 2021</c:v>
                </c:pt>
                <c:pt idx="5">
                  <c:v>July 2021</c:v>
                </c:pt>
                <c:pt idx="6">
                  <c:v>Aug 2021</c:v>
                </c:pt>
                <c:pt idx="7">
                  <c:v>Sept 2021</c:v>
                </c:pt>
                <c:pt idx="8">
                  <c:v>Oct 2021</c:v>
                </c:pt>
                <c:pt idx="9">
                  <c:v>Nov 2021</c:v>
                </c:pt>
                <c:pt idx="10">
                  <c:v>Dec 2021</c:v>
                </c:pt>
                <c:pt idx="11">
                  <c:v>Jan 2022</c:v>
                </c:pt>
                <c:pt idx="12">
                  <c:v>Feb 2022</c:v>
                </c:pt>
                <c:pt idx="13">
                  <c:v>Mar 2022</c:v>
                </c:pt>
              </c:strCache>
            </c:strRef>
          </c:cat>
          <c:val>
            <c:numRef>
              <c:f>Burndown_Integrations!$AC$15:$AC$28</c:f>
              <c:numCache>
                <c:formatCode>General</c:formatCode>
                <c:ptCount val="14"/>
                <c:pt idx="0">
                  <c:v>264</c:v>
                </c:pt>
                <c:pt idx="1">
                  <c:v>260</c:v>
                </c:pt>
                <c:pt idx="2">
                  <c:v>252</c:v>
                </c:pt>
                <c:pt idx="3">
                  <c:v>225</c:v>
                </c:pt>
                <c:pt idx="4">
                  <c:v>201</c:v>
                </c:pt>
                <c:pt idx="5" formatCode="0">
                  <c:v>172</c:v>
                </c:pt>
                <c:pt idx="6" formatCode="0">
                  <c:v>156</c:v>
                </c:pt>
                <c:pt idx="7" formatCode="0">
                  <c:v>125</c:v>
                </c:pt>
                <c:pt idx="8" formatCode="0">
                  <c:v>98</c:v>
                </c:pt>
                <c:pt idx="9">
                  <c:v>85</c:v>
                </c:pt>
                <c:pt idx="10">
                  <c:v>68</c:v>
                </c:pt>
                <c:pt idx="11">
                  <c:v>41</c:v>
                </c:pt>
                <c:pt idx="12">
                  <c:v>26</c:v>
                </c:pt>
              </c:numCache>
            </c:numRef>
          </c:val>
          <c:smooth val="0"/>
          <c:extLst>
            <c:ext xmlns:c16="http://schemas.microsoft.com/office/drawing/2014/chart" uri="{C3380CC4-5D6E-409C-BE32-E72D297353CC}">
              <c16:uniqueId val="{00000001-0C4B-4B77-92B8-53639DBC8651}"/>
            </c:ext>
          </c:extLst>
        </c:ser>
        <c:dLbls>
          <c:showLegendKey val="0"/>
          <c:showVal val="0"/>
          <c:showCatName val="0"/>
          <c:showSerName val="0"/>
          <c:showPercent val="0"/>
          <c:showBubbleSize val="0"/>
        </c:dLbls>
        <c:smooth val="0"/>
        <c:axId val="391818456"/>
        <c:axId val="391818784"/>
      </c:lineChart>
      <c:catAx>
        <c:axId val="391818456"/>
        <c:scaling>
          <c:orientation val="minMax"/>
        </c:scaling>
        <c:delete val="0"/>
        <c:axPos val="b"/>
        <c:numFmt formatCode="General" sourceLinked="1"/>
        <c:majorTickMark val="none"/>
        <c:minorTickMark val="none"/>
        <c:tickLblPos val="low"/>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dk1"/>
                </a:solidFill>
                <a:latin typeface="+mn-lt"/>
                <a:ea typeface="+mn-ea"/>
                <a:cs typeface="+mn-cs"/>
              </a:defRPr>
            </a:pPr>
            <a:endParaRPr lang="en-US"/>
          </a:p>
        </c:txPr>
        <c:crossAx val="391818784"/>
        <c:crosses val="autoZero"/>
        <c:auto val="1"/>
        <c:lblAlgn val="ctr"/>
        <c:lblOffset val="100"/>
        <c:noMultiLvlLbl val="1"/>
      </c:catAx>
      <c:valAx>
        <c:axId val="391818784"/>
        <c:scaling>
          <c:orientation val="minMax"/>
        </c:scaling>
        <c:delete val="0"/>
        <c:axPos val="l"/>
        <c:majorGridlines>
          <c:spPr>
            <a:ln w="9525" cap="flat" cmpd="sng" algn="ctr">
              <a:solidFill>
                <a:schemeClr val="tx2">
                  <a:lumMod val="15000"/>
                  <a:lumOff val="85000"/>
                </a:schemeClr>
              </a:solidFill>
              <a:round/>
            </a:ln>
            <a:effectLst/>
          </c:spPr>
        </c:majorGridlines>
        <c:title>
          <c:tx>
            <c:rich>
              <a:bodyPr rot="-5400000" spcFirstLastPara="1" vertOverflow="ellipsis" vert="horz" wrap="square" anchor="ctr" anchorCtr="1"/>
              <a:lstStyle/>
              <a:p>
                <a:pPr>
                  <a:defRPr sz="1200" b="1" i="0" u="none" strike="noStrike" kern="1200" baseline="0">
                    <a:solidFill>
                      <a:schemeClr val="dk1"/>
                    </a:solidFill>
                    <a:latin typeface="Arial" panose="020B0604020202020204" pitchFamily="34" charset="0"/>
                    <a:ea typeface="+mn-ea"/>
                    <a:cs typeface="Arial" panose="020B0604020202020204" pitchFamily="34" charset="0"/>
                  </a:defRPr>
                </a:pPr>
                <a:r>
                  <a:rPr lang="en-US" sz="1200" b="1">
                    <a:latin typeface="Arial" panose="020B0604020202020204" pitchFamily="34" charset="0"/>
                    <a:cs typeface="Arial" panose="020B0604020202020204" pitchFamily="34" charset="0"/>
                  </a:rPr>
                  <a:t>Number of Phase 1 Integration Activities</a:t>
                </a:r>
              </a:p>
            </c:rich>
          </c:tx>
          <c:layout>
            <c:manualLayout>
              <c:xMode val="edge"/>
              <c:yMode val="edge"/>
              <c:x val="3.5118696058071525E-2"/>
              <c:y val="9.9749887803690693E-2"/>
            </c:manualLayout>
          </c:layout>
          <c:overlay val="0"/>
          <c:spPr>
            <a:noFill/>
            <a:ln>
              <a:noFill/>
            </a:ln>
            <a:effectLst/>
          </c:spPr>
          <c:txPr>
            <a:bodyPr rot="-5400000" spcFirstLastPara="1" vertOverflow="ellipsis" vert="horz" wrap="square" anchor="ctr" anchorCtr="1"/>
            <a:lstStyle/>
            <a:p>
              <a:pPr>
                <a:defRPr sz="1200" b="1" i="0" u="none" strike="noStrike" kern="1200" baseline="0">
                  <a:solidFill>
                    <a:schemeClr val="dk1"/>
                  </a:solidFill>
                  <a:latin typeface="Arial" panose="020B0604020202020204" pitchFamily="34" charset="0"/>
                  <a:ea typeface="+mn-ea"/>
                  <a:cs typeface="Arial" panose="020B0604020202020204" pitchFamily="34" charset="0"/>
                </a:defRPr>
              </a:pPr>
              <a:endParaRPr lang="en-US"/>
            </a:p>
          </c:txPr>
        </c:title>
        <c:numFmt formatCode="General" sourceLinked="1"/>
        <c:majorTickMark val="none"/>
        <c:minorTickMark val="none"/>
        <c:tickLblPos val="low"/>
        <c:spPr>
          <a:noFill/>
          <a:ln>
            <a:noFill/>
          </a:ln>
          <a:effectLst/>
        </c:spPr>
        <c:txPr>
          <a:bodyPr rot="-60000000" spcFirstLastPara="1" vertOverflow="ellipsis" vert="horz" wrap="square" anchor="ctr" anchorCtr="1"/>
          <a:lstStyle/>
          <a:p>
            <a:pPr>
              <a:defRPr sz="1100" b="1" i="0" u="none" strike="noStrike" kern="1200" baseline="0">
                <a:solidFill>
                  <a:schemeClr val="dk1"/>
                </a:solidFill>
                <a:latin typeface="+mn-lt"/>
                <a:ea typeface="+mn-ea"/>
                <a:cs typeface="+mn-cs"/>
              </a:defRPr>
            </a:pPr>
            <a:endParaRPr lang="en-US"/>
          </a:p>
        </c:txPr>
        <c:crossAx val="391818456"/>
        <c:crosses val="autoZero"/>
        <c:crossBetween val="midCat"/>
      </c:valAx>
      <c:dTable>
        <c:showHorzBorder val="1"/>
        <c:showVertBorder val="1"/>
        <c:showOutline val="1"/>
        <c:showKeys val="1"/>
        <c:spPr>
          <a:noFill/>
          <a:ln w="9525">
            <a:solidFill>
              <a:schemeClr val="tx2">
                <a:lumMod val="15000"/>
                <a:lumOff val="85000"/>
              </a:schemeClr>
            </a:solidFill>
          </a:ln>
          <a:effectLst/>
        </c:spPr>
        <c:txPr>
          <a:bodyPr rot="0" spcFirstLastPara="1" vertOverflow="ellipsis" vert="horz" wrap="square" anchor="ctr" anchorCtr="1"/>
          <a:lstStyle/>
          <a:p>
            <a:pPr rtl="0">
              <a:defRPr sz="1100" b="1" i="0" u="none" strike="noStrike" kern="1200" baseline="0">
                <a:solidFill>
                  <a:schemeClr val="dk1"/>
                </a:solidFill>
                <a:latin typeface="Arial" panose="020B0604020202020204" pitchFamily="34" charset="0"/>
                <a:ea typeface="+mn-ea"/>
                <a:cs typeface="Arial" panose="020B0604020202020204" pitchFamily="34" charset="0"/>
              </a:defRPr>
            </a:pPr>
            <a:endParaRPr lang="en-US"/>
          </a:p>
        </c:txPr>
      </c:dTable>
      <c:spPr>
        <a:noFill/>
        <a:ln>
          <a:noFill/>
        </a:ln>
        <a:effectLst/>
        <a:extLst>
          <a:ext uri="{91240B29-F687-4F45-9708-019B960494DF}">
            <a14:hiddenLine xmlns:a14="http://schemas.microsoft.com/office/drawing/2010/main">
              <a:noFill/>
            </a14:hiddenLine>
          </a:ext>
        </a:ex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lt1"/>
    </a:solidFill>
    <a:ln w="28575" cap="flat" cmpd="sng" algn="ctr">
      <a:solidFill>
        <a:schemeClr val="bg1">
          <a:lumMod val="85000"/>
        </a:schemeClr>
      </a:solidFill>
      <a:prstDash val="solid"/>
      <a:miter lim="800000"/>
    </a:ln>
    <a:effectLst/>
  </c:spPr>
  <c:txPr>
    <a:bodyPr/>
    <a:lstStyle/>
    <a:p>
      <a:pPr>
        <a:defRPr sz="1100">
          <a:solidFill>
            <a:schemeClr val="dk1"/>
          </a:solidFill>
          <a:latin typeface="+mn-lt"/>
          <a:ea typeface="+mn-ea"/>
          <a:cs typeface="+mn-cs"/>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doughnutChart>
        <c:varyColors val="1"/>
        <c:ser>
          <c:idx val="0"/>
          <c:order val="0"/>
          <c:tx>
            <c:v>Complete</c:v>
          </c:tx>
          <c:spPr>
            <a:solidFill>
              <a:srgbClr val="7030A0"/>
            </a:solidFill>
          </c:spPr>
          <c:dPt>
            <c:idx val="0"/>
            <c:bubble3D val="0"/>
            <c:spPr>
              <a:solidFill>
                <a:srgbClr val="7030A0"/>
              </a:solidFill>
              <a:ln w="19050">
                <a:solidFill>
                  <a:schemeClr val="lt1"/>
                </a:solidFill>
              </a:ln>
              <a:effectLst/>
            </c:spPr>
            <c:extLst>
              <c:ext xmlns:c16="http://schemas.microsoft.com/office/drawing/2014/chart" uri="{C3380CC4-5D6E-409C-BE32-E72D297353CC}">
                <c16:uniqueId val="{00000001-27E6-464F-AC4D-BE6454B7ABE5}"/>
              </c:ext>
            </c:extLst>
          </c:dPt>
          <c:dPt>
            <c:idx val="1"/>
            <c:bubble3D val="0"/>
            <c:spPr>
              <a:solidFill>
                <a:srgbClr val="7030A0"/>
              </a:solidFill>
              <a:ln w="19050">
                <a:solidFill>
                  <a:schemeClr val="lt1"/>
                </a:solidFill>
              </a:ln>
              <a:effectLst/>
            </c:spPr>
            <c:extLst>
              <c:ext xmlns:c16="http://schemas.microsoft.com/office/drawing/2014/chart" uri="{C3380CC4-5D6E-409C-BE32-E72D297353CC}">
                <c16:uniqueId val="{00000003-27E6-464F-AC4D-BE6454B7ABE5}"/>
              </c:ext>
            </c:extLst>
          </c:dPt>
          <c:dPt>
            <c:idx val="2"/>
            <c:bubble3D val="0"/>
            <c:spPr>
              <a:solidFill>
                <a:srgbClr val="7030A0"/>
              </a:solidFill>
              <a:ln w="19050">
                <a:solidFill>
                  <a:schemeClr val="lt1"/>
                </a:solidFill>
              </a:ln>
              <a:effectLst/>
            </c:spPr>
            <c:extLst>
              <c:ext xmlns:c16="http://schemas.microsoft.com/office/drawing/2014/chart" uri="{C3380CC4-5D6E-409C-BE32-E72D297353CC}">
                <c16:uniqueId val="{00000005-27E6-464F-AC4D-BE6454B7ABE5}"/>
              </c:ext>
            </c:extLst>
          </c:dPt>
          <c:dPt>
            <c:idx val="3"/>
            <c:bubble3D val="0"/>
            <c:spPr>
              <a:solidFill>
                <a:srgbClr val="7030A0"/>
              </a:solidFill>
              <a:ln w="19050">
                <a:solidFill>
                  <a:schemeClr val="lt1"/>
                </a:solidFill>
              </a:ln>
              <a:effectLst/>
            </c:spPr>
            <c:extLst>
              <c:ext xmlns:c16="http://schemas.microsoft.com/office/drawing/2014/chart" uri="{C3380CC4-5D6E-409C-BE32-E72D297353CC}">
                <c16:uniqueId val="{00000007-27E6-464F-AC4D-BE6454B7ABE5}"/>
              </c:ext>
            </c:extLst>
          </c:dPt>
          <c:dPt>
            <c:idx val="4"/>
            <c:bubble3D val="0"/>
            <c:spPr>
              <a:solidFill>
                <a:srgbClr val="7030A0"/>
              </a:solidFill>
              <a:ln w="19050">
                <a:solidFill>
                  <a:schemeClr val="lt1"/>
                </a:solidFill>
              </a:ln>
              <a:effectLst/>
            </c:spPr>
            <c:extLst>
              <c:ext xmlns:c16="http://schemas.microsoft.com/office/drawing/2014/chart" uri="{C3380CC4-5D6E-409C-BE32-E72D297353CC}">
                <c16:uniqueId val="{00000009-27E6-464F-AC4D-BE6454B7ABE5}"/>
              </c:ext>
            </c:extLst>
          </c:dPt>
          <c:dPt>
            <c:idx val="5"/>
            <c:bubble3D val="0"/>
            <c:spPr>
              <a:solidFill>
                <a:srgbClr val="7030A0"/>
              </a:solidFill>
              <a:ln w="19050">
                <a:solidFill>
                  <a:schemeClr val="lt1"/>
                </a:solidFill>
              </a:ln>
              <a:effectLst/>
            </c:spPr>
            <c:extLst>
              <c:ext xmlns:c16="http://schemas.microsoft.com/office/drawing/2014/chart" uri="{C3380CC4-5D6E-409C-BE32-E72D297353CC}">
                <c16:uniqueId val="{0000000B-27E6-464F-AC4D-BE6454B7ABE5}"/>
              </c:ext>
            </c:extLst>
          </c:dPt>
          <c:dPt>
            <c:idx val="6"/>
            <c:bubble3D val="0"/>
            <c:spPr>
              <a:solidFill>
                <a:srgbClr val="7030A0"/>
              </a:solidFill>
              <a:ln w="19050">
                <a:solidFill>
                  <a:schemeClr val="lt1"/>
                </a:solidFill>
              </a:ln>
              <a:effectLst/>
            </c:spPr>
            <c:extLst>
              <c:ext xmlns:c16="http://schemas.microsoft.com/office/drawing/2014/chart" uri="{C3380CC4-5D6E-409C-BE32-E72D297353CC}">
                <c16:uniqueId val="{0000000D-27E6-464F-AC4D-BE6454B7ABE5}"/>
              </c:ext>
            </c:extLst>
          </c:dPt>
          <c:dPt>
            <c:idx val="7"/>
            <c:bubble3D val="0"/>
            <c:spPr>
              <a:solidFill>
                <a:srgbClr val="7030A0"/>
              </a:solidFill>
              <a:ln w="19050">
                <a:solidFill>
                  <a:schemeClr val="lt1"/>
                </a:solidFill>
              </a:ln>
              <a:effectLst/>
            </c:spPr>
            <c:extLst>
              <c:ext xmlns:c16="http://schemas.microsoft.com/office/drawing/2014/chart" uri="{C3380CC4-5D6E-409C-BE32-E72D297353CC}">
                <c16:uniqueId val="{0000000F-27E6-464F-AC4D-BE6454B7ABE5}"/>
              </c:ext>
            </c:extLst>
          </c:dPt>
          <c:dPt>
            <c:idx val="8"/>
            <c:bubble3D val="0"/>
            <c:spPr>
              <a:solidFill>
                <a:srgbClr val="7030A0"/>
              </a:solidFill>
              <a:ln w="19050">
                <a:solidFill>
                  <a:schemeClr val="lt1"/>
                </a:solidFill>
              </a:ln>
              <a:effectLst/>
            </c:spPr>
            <c:extLst>
              <c:ext xmlns:c16="http://schemas.microsoft.com/office/drawing/2014/chart" uri="{C3380CC4-5D6E-409C-BE32-E72D297353CC}">
                <c16:uniqueId val="{00000011-27E6-464F-AC4D-BE6454B7ABE5}"/>
              </c:ext>
            </c:extLst>
          </c:dPt>
          <c:dPt>
            <c:idx val="9"/>
            <c:bubble3D val="0"/>
            <c:spPr>
              <a:solidFill>
                <a:srgbClr val="7030A0"/>
              </a:solidFill>
              <a:ln w="19050">
                <a:solidFill>
                  <a:schemeClr val="lt1"/>
                </a:solidFill>
              </a:ln>
              <a:effectLst/>
            </c:spPr>
            <c:extLst>
              <c:ext xmlns:c16="http://schemas.microsoft.com/office/drawing/2014/chart" uri="{C3380CC4-5D6E-409C-BE32-E72D297353CC}">
                <c16:uniqueId val="{00000013-27E6-464F-AC4D-BE6454B7ABE5}"/>
              </c:ext>
            </c:extLst>
          </c:dPt>
          <c:dPt>
            <c:idx val="10"/>
            <c:bubble3D val="0"/>
            <c:spPr>
              <a:solidFill>
                <a:srgbClr val="7030A0"/>
              </a:solidFill>
              <a:ln w="19050">
                <a:solidFill>
                  <a:schemeClr val="lt1"/>
                </a:solidFill>
              </a:ln>
              <a:effectLst/>
            </c:spPr>
            <c:extLst>
              <c:ext xmlns:c16="http://schemas.microsoft.com/office/drawing/2014/chart" uri="{C3380CC4-5D6E-409C-BE32-E72D297353CC}">
                <c16:uniqueId val="{00000015-27E6-464F-AC4D-BE6454B7ABE5}"/>
              </c:ext>
            </c:extLst>
          </c:dPt>
          <c:dPt>
            <c:idx val="11"/>
            <c:bubble3D val="0"/>
            <c:spPr>
              <a:solidFill>
                <a:srgbClr val="7030A0"/>
              </a:solidFill>
              <a:ln w="19050">
                <a:solidFill>
                  <a:schemeClr val="lt1"/>
                </a:solidFill>
              </a:ln>
              <a:effectLst/>
            </c:spPr>
            <c:extLst>
              <c:ext xmlns:c16="http://schemas.microsoft.com/office/drawing/2014/chart" uri="{C3380CC4-5D6E-409C-BE32-E72D297353CC}">
                <c16:uniqueId val="{00000017-27E6-464F-AC4D-BE6454B7ABE5}"/>
              </c:ext>
            </c:extLst>
          </c:dPt>
          <c:dPt>
            <c:idx val="12"/>
            <c:bubble3D val="0"/>
            <c:spPr>
              <a:solidFill>
                <a:srgbClr val="7030A0"/>
              </a:solidFill>
              <a:ln w="19050">
                <a:solidFill>
                  <a:schemeClr val="lt1"/>
                </a:solidFill>
              </a:ln>
              <a:effectLst/>
            </c:spPr>
            <c:extLst>
              <c:ext xmlns:c16="http://schemas.microsoft.com/office/drawing/2014/chart" uri="{C3380CC4-5D6E-409C-BE32-E72D297353CC}">
                <c16:uniqueId val="{00000019-27E6-464F-AC4D-BE6454B7ABE5}"/>
              </c:ext>
            </c:extLst>
          </c:dPt>
          <c:dPt>
            <c:idx val="13"/>
            <c:bubble3D val="0"/>
            <c:spPr>
              <a:solidFill>
                <a:srgbClr val="7030A0"/>
              </a:solidFill>
              <a:ln w="19050">
                <a:solidFill>
                  <a:schemeClr val="lt1"/>
                </a:solidFill>
              </a:ln>
              <a:effectLst/>
            </c:spPr>
            <c:extLst>
              <c:ext xmlns:c16="http://schemas.microsoft.com/office/drawing/2014/chart" uri="{C3380CC4-5D6E-409C-BE32-E72D297353CC}">
                <c16:uniqueId val="{0000001B-27E6-464F-AC4D-BE6454B7ABE5}"/>
              </c:ext>
            </c:extLst>
          </c:dPt>
          <c:dPt>
            <c:idx val="14"/>
            <c:bubble3D val="0"/>
            <c:spPr>
              <a:solidFill>
                <a:srgbClr val="7030A0"/>
              </a:solidFill>
              <a:ln w="19050">
                <a:solidFill>
                  <a:schemeClr val="lt1"/>
                </a:solidFill>
              </a:ln>
              <a:effectLst/>
            </c:spPr>
            <c:extLst>
              <c:ext xmlns:c16="http://schemas.microsoft.com/office/drawing/2014/chart" uri="{C3380CC4-5D6E-409C-BE32-E72D297353CC}">
                <c16:uniqueId val="{0000001D-27E6-464F-AC4D-BE6454B7ABE5}"/>
              </c:ext>
            </c:extLst>
          </c:dPt>
          <c:dPt>
            <c:idx val="15"/>
            <c:bubble3D val="0"/>
            <c:spPr>
              <a:solidFill>
                <a:srgbClr val="7030A0"/>
              </a:solidFill>
              <a:ln w="19050">
                <a:solidFill>
                  <a:schemeClr val="lt1"/>
                </a:solidFill>
              </a:ln>
              <a:effectLst/>
            </c:spPr>
            <c:extLst>
              <c:ext xmlns:c16="http://schemas.microsoft.com/office/drawing/2014/chart" uri="{C3380CC4-5D6E-409C-BE32-E72D297353CC}">
                <c16:uniqueId val="{0000001F-27E6-464F-AC4D-BE6454B7ABE5}"/>
              </c:ext>
            </c:extLst>
          </c:dPt>
          <c:dPt>
            <c:idx val="16"/>
            <c:bubble3D val="0"/>
            <c:spPr>
              <a:solidFill>
                <a:srgbClr val="7030A0"/>
              </a:solidFill>
              <a:ln w="19050">
                <a:solidFill>
                  <a:schemeClr val="lt1"/>
                </a:solidFill>
              </a:ln>
              <a:effectLst/>
            </c:spPr>
            <c:extLst>
              <c:ext xmlns:c16="http://schemas.microsoft.com/office/drawing/2014/chart" uri="{C3380CC4-5D6E-409C-BE32-E72D297353CC}">
                <c16:uniqueId val="{00000021-27E6-464F-AC4D-BE6454B7ABE5}"/>
              </c:ext>
            </c:extLst>
          </c:dPt>
          <c:dPt>
            <c:idx val="17"/>
            <c:bubble3D val="0"/>
            <c:spPr>
              <a:solidFill>
                <a:srgbClr val="7030A0"/>
              </a:solidFill>
              <a:ln w="19050">
                <a:solidFill>
                  <a:schemeClr val="lt1"/>
                </a:solidFill>
              </a:ln>
              <a:effectLst/>
            </c:spPr>
            <c:extLst>
              <c:ext xmlns:c16="http://schemas.microsoft.com/office/drawing/2014/chart" uri="{C3380CC4-5D6E-409C-BE32-E72D297353CC}">
                <c16:uniqueId val="{00000023-27E6-464F-AC4D-BE6454B7ABE5}"/>
              </c:ext>
            </c:extLst>
          </c:dPt>
          <c:dPt>
            <c:idx val="18"/>
            <c:bubble3D val="0"/>
            <c:spPr>
              <a:solidFill>
                <a:srgbClr val="7030A0"/>
              </a:solidFill>
              <a:ln w="19050">
                <a:solidFill>
                  <a:schemeClr val="lt1"/>
                </a:solidFill>
              </a:ln>
              <a:effectLst/>
            </c:spPr>
            <c:extLst>
              <c:ext xmlns:c16="http://schemas.microsoft.com/office/drawing/2014/chart" uri="{C3380CC4-5D6E-409C-BE32-E72D297353CC}">
                <c16:uniqueId val="{00000025-27E6-464F-AC4D-BE6454B7ABE5}"/>
              </c:ext>
            </c:extLst>
          </c:dPt>
          <c:dPt>
            <c:idx val="19"/>
            <c:bubble3D val="0"/>
            <c:spPr>
              <a:solidFill>
                <a:srgbClr val="7030A0"/>
              </a:solidFill>
              <a:ln w="19050">
                <a:solidFill>
                  <a:schemeClr val="lt1"/>
                </a:solidFill>
              </a:ln>
              <a:effectLst/>
            </c:spPr>
            <c:extLst>
              <c:ext xmlns:c16="http://schemas.microsoft.com/office/drawing/2014/chart" uri="{C3380CC4-5D6E-409C-BE32-E72D297353CC}">
                <c16:uniqueId val="{00000027-27E6-464F-AC4D-BE6454B7ABE5}"/>
              </c:ext>
            </c:extLst>
          </c:dPt>
          <c:val>
            <c:numLit>
              <c:formatCode>General</c:formatCode>
              <c:ptCount val="20"/>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pt idx="19">
                <c:v>1</c:v>
              </c:pt>
            </c:numLit>
          </c:val>
          <c:extLst>
            <c:ext xmlns:c16="http://schemas.microsoft.com/office/drawing/2014/chart" uri="{C3380CC4-5D6E-409C-BE32-E72D297353CC}">
              <c16:uniqueId val="{00000028-27E6-464F-AC4D-BE6454B7ABE5}"/>
            </c:ext>
          </c:extLst>
        </c:ser>
        <c:dLbls>
          <c:showLegendKey val="0"/>
          <c:showVal val="0"/>
          <c:showCatName val="0"/>
          <c:showSerName val="0"/>
          <c:showPercent val="0"/>
          <c:showBubbleSize val="0"/>
          <c:showLeaderLines val="0"/>
        </c:dLbls>
        <c:firstSliceAng val="0"/>
        <c:holeSize val="65"/>
      </c:doughnutChart>
      <c:doughnutChart>
        <c:varyColors val="1"/>
        <c:ser>
          <c:idx val="2"/>
          <c:order val="1"/>
          <c:spPr>
            <a:ln>
              <a:solidFill>
                <a:schemeClr val="bg1"/>
              </a:solidFill>
            </a:ln>
          </c:spPr>
          <c:dPt>
            <c:idx val="0"/>
            <c:bubble3D val="0"/>
            <c:spPr>
              <a:solidFill>
                <a:schemeClr val="bg1">
                  <a:lumMod val="50000"/>
                </a:schemeClr>
              </a:solidFill>
              <a:ln>
                <a:solidFill>
                  <a:schemeClr val="bg1"/>
                </a:solidFill>
              </a:ln>
            </c:spPr>
            <c:extLst>
              <c:ext xmlns:c16="http://schemas.microsoft.com/office/drawing/2014/chart" uri="{C3380CC4-5D6E-409C-BE32-E72D297353CC}">
                <c16:uniqueId val="{0000002A-27E6-464F-AC4D-BE6454B7ABE5}"/>
              </c:ext>
            </c:extLst>
          </c:dPt>
          <c:dPt>
            <c:idx val="1"/>
            <c:bubble3D val="0"/>
            <c:spPr>
              <a:solidFill>
                <a:schemeClr val="bg1">
                  <a:lumMod val="85000"/>
                </a:schemeClr>
              </a:solidFill>
              <a:ln>
                <a:solidFill>
                  <a:schemeClr val="bg1"/>
                </a:solidFill>
              </a:ln>
            </c:spPr>
            <c:extLst>
              <c:ext xmlns:c16="http://schemas.microsoft.com/office/drawing/2014/chart" uri="{C3380CC4-5D6E-409C-BE32-E72D297353CC}">
                <c16:uniqueId val="{0000002C-27E6-464F-AC4D-BE6454B7ABE5}"/>
              </c:ext>
            </c:extLst>
          </c:dPt>
          <c:dLbls>
            <c:dLbl>
              <c:idx val="0"/>
              <c:layout>
                <c:manualLayout>
                  <c:x val="0.35999190006053411"/>
                  <c:y val="-0.49807790709730393"/>
                </c:manualLayout>
              </c:layout>
              <c:tx>
                <c:rich>
                  <a:bodyPr wrap="square" lIns="38100" tIns="19050" rIns="38100" bIns="19050" anchor="ctr" anchorCtr="0">
                    <a:noAutofit/>
                  </a:bodyPr>
                  <a:lstStyle/>
                  <a:p>
                    <a:pPr algn="l">
                      <a:defRPr/>
                    </a:pPr>
                    <a:r>
                      <a:rPr lang="en-US" baseline="0"/>
                      <a:t> </a:t>
                    </a:r>
                    <a:fld id="{35A0869A-34C6-464C-B94C-8AEF9E3F4BC0}" type="PERCENTAGE">
                      <a:rPr lang="en-US" baseline="0"/>
                      <a:pPr algn="l">
                        <a:defRPr/>
                      </a:pPr>
                      <a:t>[PERCENTAGE]</a:t>
                    </a:fld>
                    <a:endParaRPr lang="en-US" baseline="0"/>
                  </a:p>
                </c:rich>
              </c:tx>
              <c:spPr>
                <a:xfrm>
                  <a:off x="1906493" y="503706"/>
                  <a:ext cx="325523" cy="228979"/>
                </a:xfrm>
                <a:solidFill>
                  <a:sysClr val="window" lastClr="FFFFFF"/>
                </a:solidFill>
                <a:ln w="9525" cap="flat" cmpd="sng" algn="ctr">
                  <a:solidFill>
                    <a:srgbClr val="4472C4"/>
                  </a:solidFill>
                  <a:prstDash val="solid"/>
                  <a:round/>
                  <a:headEnd type="none" w="med" len="med"/>
                  <a:tailEnd type="none" w="med" len="med"/>
                  <a:extLst>
                    <a:ext uri="{C807C97D-BFC1-408E-A445-0C87EB9F89A2}">
                      <ask:lineSketchStyleProps xmlns:ask="http://schemas.microsoft.com/office/drawing/2018/sketchyshapes" sd="0">
                        <a:custGeom>
                          <a:avLst/>
                          <a:gdLst/>
                          <a:ahLst/>
                          <a:cxnLst/>
                          <a:rect l="0" t="0" r="0" b="0"/>
                          <a:pathLst/>
                        </a:custGeom>
                        <ask:type/>
                      </ask:lineSketchStyleProps>
                    </a:ext>
                  </a:extLst>
                </a:ln>
                <a:effectLst/>
              </c:spPr>
              <c:showLegendKey val="0"/>
              <c:showVal val="0"/>
              <c:showCatName val="1"/>
              <c:showSerName val="0"/>
              <c:showPercent val="0"/>
              <c:showBubbleSize val="0"/>
              <c:extLst>
                <c:ext xmlns:c15="http://schemas.microsoft.com/office/drawing/2012/chart" uri="{CE6537A1-D6FC-4f65-9D91-7224C49458BB}">
                  <c15:spPr xmlns:c15="http://schemas.microsoft.com/office/drawing/2012/chart">
                    <a:prstGeom prst="wedgeRectCallout">
                      <a:avLst>
                        <a:gd name="adj1" fmla="val -93723"/>
                        <a:gd name="adj2" fmla="val 175258"/>
                      </a:avLst>
                    </a:prstGeom>
                  </c15:spPr>
                  <c15:layout>
                    <c:manualLayout>
                      <c:w val="0.14082911295289666"/>
                      <c:h val="9.6357282169872244E-2"/>
                    </c:manualLayout>
                  </c15:layout>
                  <c15:dlblFieldTable/>
                  <c15:showDataLabelsRange val="0"/>
                </c:ext>
                <c:ext xmlns:c16="http://schemas.microsoft.com/office/drawing/2014/chart" uri="{C3380CC4-5D6E-409C-BE32-E72D297353CC}">
                  <c16:uniqueId val="{0000002A-27E6-464F-AC4D-BE6454B7ABE5}"/>
                </c:ext>
              </c:extLst>
            </c:dLbl>
            <c:spPr>
              <a:noFill/>
              <a:ln>
                <a:solidFill>
                  <a:schemeClr val="accent5"/>
                </a:solidFill>
              </a:ln>
              <a:effectLst/>
            </c:spPr>
            <c:showLegendKey val="0"/>
            <c:showVal val="0"/>
            <c:showCatName val="0"/>
            <c:showSerName val="0"/>
            <c:showPercent val="0"/>
            <c:showBubbleSize val="0"/>
            <c:extLst>
              <c:ext xmlns:c15="http://schemas.microsoft.com/office/drawing/2012/chart" uri="{CE6537A1-D6FC-4f65-9D91-7224C49458BB}"/>
            </c:extLst>
          </c:dLbls>
          <c:val>
            <c:numRef>
              <c:f>Burndown_Integrations!$AL$19:$AM$19</c:f>
              <c:numCache>
                <c:formatCode>0%</c:formatCode>
                <c:ptCount val="2"/>
                <c:pt idx="0">
                  <c:v>0.94869956921857301</c:v>
                </c:pt>
                <c:pt idx="1">
                  <c:v>5.1300430781426987E-2</c:v>
                </c:pt>
              </c:numCache>
            </c:numRef>
          </c:val>
          <c:extLst>
            <c:ext xmlns:c16="http://schemas.microsoft.com/office/drawing/2014/chart" uri="{C3380CC4-5D6E-409C-BE32-E72D297353CC}">
              <c16:uniqueId val="{0000002D-27E6-464F-AC4D-BE6454B7ABE5}"/>
            </c:ext>
          </c:extLst>
        </c:ser>
        <c:ser>
          <c:idx val="1"/>
          <c:order val="2"/>
          <c:dPt>
            <c:idx val="0"/>
            <c:bubble3D val="0"/>
            <c:spPr>
              <a:noFill/>
            </c:spPr>
            <c:extLst>
              <c:ext xmlns:c16="http://schemas.microsoft.com/office/drawing/2014/chart" uri="{C3380CC4-5D6E-409C-BE32-E72D297353CC}">
                <c16:uniqueId val="{0000002F-27E6-464F-AC4D-BE6454B7ABE5}"/>
              </c:ext>
            </c:extLst>
          </c:dPt>
          <c:dPt>
            <c:idx val="1"/>
            <c:bubble3D val="0"/>
            <c:spPr>
              <a:solidFill>
                <a:schemeClr val="bg1">
                  <a:lumMod val="95000"/>
                  <a:alpha val="78000"/>
                </a:schemeClr>
              </a:solidFill>
            </c:spPr>
            <c:extLst>
              <c:ext xmlns:c16="http://schemas.microsoft.com/office/drawing/2014/chart" uri="{C3380CC4-5D6E-409C-BE32-E72D297353CC}">
                <c16:uniqueId val="{00000031-27E6-464F-AC4D-BE6454B7ABE5}"/>
              </c:ext>
            </c:extLst>
          </c:dPt>
          <c:dLbls>
            <c:dLbl>
              <c:idx val="0"/>
              <c:layout>
                <c:manualLayout>
                  <c:x val="0.24757814879539272"/>
                  <c:y val="-0.68010658344674235"/>
                </c:manualLayout>
              </c:layout>
              <c:tx>
                <c:rich>
                  <a:bodyPr wrap="square" lIns="38100" tIns="19050" rIns="38100" bIns="19050" anchor="ctr">
                    <a:spAutoFit/>
                  </a:bodyPr>
                  <a:lstStyle/>
                  <a:p>
                    <a:pPr>
                      <a:defRPr/>
                    </a:pPr>
                    <a:fld id="{0F02AA47-FF0A-4FDB-A5F8-B42446E5ECF7}" type="PERCENTAGE">
                      <a:rPr lang="en-US" baseline="0"/>
                      <a:pPr>
                        <a:defRPr/>
                      </a:pPr>
                      <a:t>[PERCENTAGE]</a:t>
                    </a:fld>
                    <a:endParaRPr lang="en-US"/>
                  </a:p>
                </c:rich>
              </c:tx>
              <c:spPr>
                <a:solidFill>
                  <a:sysClr val="window" lastClr="FFFFFF"/>
                </a:solidFill>
                <a:ln w="9525" cap="flat" cmpd="sng" algn="ctr">
                  <a:solidFill>
                    <a:srgbClr val="92D050"/>
                  </a:solidFill>
                  <a:prstDash val="solid"/>
                  <a:round/>
                  <a:headEnd type="none" w="med" len="med"/>
                  <a:tailEnd type="none" w="med" len="med"/>
                  <a:extLst>
                    <a:ext uri="{C807C97D-BFC1-408E-A445-0C87EB9F89A2}">
                      <ask:lineSketchStyleProps xmlns:ask="http://schemas.microsoft.com/office/drawing/2018/sketchyshapes" sd="0">
                        <a:custGeom>
                          <a:avLst/>
                          <a:gdLst/>
                          <a:ahLst/>
                          <a:cxnLst/>
                          <a:rect l="0" t="0" r="0" b="0"/>
                          <a:pathLst/>
                        </a:custGeom>
                        <ask:type/>
                      </ask:lineSketchStyleProps>
                    </a:ext>
                  </a:extLst>
                </a:ln>
                <a:effectLst/>
              </c:spPr>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wedgeRectCallout">
                      <a:avLst>
                        <a:gd name="adj1" fmla="val -78488"/>
                        <a:gd name="adj2" fmla="val 142541"/>
                      </a:avLst>
                    </a:prstGeom>
                  </c15:spPr>
                  <c15:dlblFieldTable/>
                  <c15:showDataLabelsRange val="0"/>
                </c:ext>
                <c:ext xmlns:c16="http://schemas.microsoft.com/office/drawing/2014/chart" uri="{C3380CC4-5D6E-409C-BE32-E72D297353CC}">
                  <c16:uniqueId val="{0000002F-27E6-464F-AC4D-BE6454B7ABE5}"/>
                </c:ext>
              </c:extLst>
            </c:dLbl>
            <c:spPr>
              <a:solidFill>
                <a:sysClr val="window" lastClr="FFFFFF"/>
              </a:solidFill>
              <a:ln>
                <a:solidFill>
                  <a:srgbClr val="92D050"/>
                </a:solidFill>
              </a:ln>
              <a:effectLst/>
            </c:spPr>
            <c:showLegendKey val="0"/>
            <c:showVal val="0"/>
            <c:showCatName val="0"/>
            <c:showSerName val="0"/>
            <c:showPercent val="0"/>
            <c:showBubbleSize val="0"/>
            <c:extLst>
              <c:ext xmlns:c15="http://schemas.microsoft.com/office/drawing/2012/chart" uri="{CE6537A1-D6FC-4f65-9D91-7224C49458BB}">
                <c15:spPr xmlns:c15="http://schemas.microsoft.com/office/drawing/2012/chart">
                  <a:prstGeom prst="wedgeRectCallout">
                    <a:avLst/>
                  </a:prstGeom>
                </c15:spPr>
              </c:ext>
            </c:extLst>
          </c:dLbls>
          <c:val>
            <c:numRef>
              <c:f>Burndown_Integrations!$AN$19:$AO$19</c:f>
              <c:numCache>
                <c:formatCode>0%</c:formatCode>
                <c:ptCount val="2"/>
                <c:pt idx="0">
                  <c:v>0.94709185142528074</c:v>
                </c:pt>
                <c:pt idx="1">
                  <c:v>5.290814857471926E-2</c:v>
                </c:pt>
              </c:numCache>
            </c:numRef>
          </c:val>
          <c:extLst>
            <c:ext xmlns:c16="http://schemas.microsoft.com/office/drawing/2014/chart" uri="{C3380CC4-5D6E-409C-BE32-E72D297353CC}">
              <c16:uniqueId val="{00000032-27E6-464F-AC4D-BE6454B7ABE5}"/>
            </c:ext>
          </c:extLst>
        </c:ser>
        <c:dLbls>
          <c:showLegendKey val="0"/>
          <c:showVal val="0"/>
          <c:showCatName val="0"/>
          <c:showSerName val="0"/>
          <c:showPercent val="0"/>
          <c:showBubbleSize val="0"/>
          <c:showLeaderLines val="1"/>
        </c:dLbls>
        <c:firstSliceAng val="0"/>
        <c:holeSize val="65"/>
      </c:doughnut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dk1"/>
                </a:solidFill>
                <a:latin typeface="Arial" panose="020B0604020202020204" pitchFamily="34" charset="0"/>
                <a:ea typeface="+mn-ea"/>
                <a:cs typeface="Arial" panose="020B0604020202020204" pitchFamily="34" charset="0"/>
              </a:defRPr>
            </a:pPr>
            <a:r>
              <a:rPr lang="en-US" sz="1600" b="1">
                <a:latin typeface="Arial" panose="020B0604020202020204" pitchFamily="34" charset="0"/>
                <a:cs typeface="Arial" panose="020B0604020202020204" pitchFamily="34" charset="0"/>
              </a:rPr>
              <a:t>Integration - Phase 1 Lean Spec Burndown Chart</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dk1"/>
              </a:solidFill>
              <a:latin typeface="Arial" panose="020B0604020202020204" pitchFamily="34" charset="0"/>
              <a:ea typeface="+mn-ea"/>
              <a:cs typeface="Arial" panose="020B0604020202020204" pitchFamily="34" charset="0"/>
            </a:defRPr>
          </a:pPr>
          <a:endParaRPr lang="en-US"/>
        </a:p>
      </c:txPr>
    </c:title>
    <c:autoTitleDeleted val="0"/>
    <c:plotArea>
      <c:layout>
        <c:manualLayout>
          <c:layoutTarget val="inner"/>
          <c:xMode val="edge"/>
          <c:yMode val="edge"/>
          <c:x val="8.328612197577609E-2"/>
          <c:y val="8.9462758051855412E-2"/>
          <c:w val="0.83643275361631519"/>
          <c:h val="0.60566749138982134"/>
        </c:manualLayout>
      </c:layout>
      <c:lineChart>
        <c:grouping val="standard"/>
        <c:varyColors val="0"/>
        <c:ser>
          <c:idx val="0"/>
          <c:order val="0"/>
          <c:tx>
            <c:v>Planned Remaining</c:v>
          </c:tx>
          <c:spPr>
            <a:ln w="31750" cap="rnd">
              <a:solidFill>
                <a:schemeClr val="accent1"/>
              </a:solidFill>
              <a:round/>
            </a:ln>
            <a:effectLst/>
          </c:spPr>
          <c:marker>
            <c:symbol val="none"/>
          </c:marker>
          <c:cat>
            <c:strRef>
              <c:f>Burndown_Integrations!$AA$38:$AA$51</c:f>
              <c:strCache>
                <c:ptCount val="14"/>
                <c:pt idx="0">
                  <c:v>Initial Count</c:v>
                </c:pt>
                <c:pt idx="1">
                  <c:v>March 2021</c:v>
                </c:pt>
                <c:pt idx="2">
                  <c:v>April 2021</c:v>
                </c:pt>
                <c:pt idx="3">
                  <c:v>May 2021</c:v>
                </c:pt>
                <c:pt idx="4">
                  <c:v>June 2021</c:v>
                </c:pt>
                <c:pt idx="5">
                  <c:v>July 2021</c:v>
                </c:pt>
                <c:pt idx="6">
                  <c:v>Aug 2021</c:v>
                </c:pt>
                <c:pt idx="7">
                  <c:v>Sept 2021</c:v>
                </c:pt>
                <c:pt idx="8">
                  <c:v>Oct 2021</c:v>
                </c:pt>
                <c:pt idx="9">
                  <c:v>Nov 2021</c:v>
                </c:pt>
                <c:pt idx="10">
                  <c:v>Dec 2021</c:v>
                </c:pt>
                <c:pt idx="11">
                  <c:v>Jan 2022</c:v>
                </c:pt>
                <c:pt idx="12">
                  <c:v>Feb 2022</c:v>
                </c:pt>
                <c:pt idx="13">
                  <c:v>Mar 2022</c:v>
                </c:pt>
              </c:strCache>
            </c:strRef>
          </c:cat>
          <c:val>
            <c:numRef>
              <c:f>Burndown_Integrations!$AB$38:$AB$51</c:f>
              <c:numCache>
                <c:formatCode>General</c:formatCode>
                <c:ptCount val="14"/>
                <c:pt idx="0">
                  <c:v>132</c:v>
                </c:pt>
                <c:pt idx="1">
                  <c:v>128</c:v>
                </c:pt>
                <c:pt idx="2">
                  <c:v>116</c:v>
                </c:pt>
                <c:pt idx="3">
                  <c:v>105</c:v>
                </c:pt>
                <c:pt idx="4">
                  <c:v>92</c:v>
                </c:pt>
                <c:pt idx="5">
                  <c:v>80</c:v>
                </c:pt>
                <c:pt idx="6">
                  <c:v>67</c:v>
                </c:pt>
                <c:pt idx="7">
                  <c:v>56</c:v>
                </c:pt>
                <c:pt idx="8">
                  <c:v>37</c:v>
                </c:pt>
                <c:pt idx="9">
                  <c:v>26</c:v>
                </c:pt>
                <c:pt idx="10">
                  <c:v>11</c:v>
                </c:pt>
                <c:pt idx="11">
                  <c:v>3</c:v>
                </c:pt>
                <c:pt idx="12">
                  <c:v>2</c:v>
                </c:pt>
                <c:pt idx="13">
                  <c:v>1</c:v>
                </c:pt>
              </c:numCache>
            </c:numRef>
          </c:val>
          <c:smooth val="0"/>
          <c:extLst>
            <c:ext xmlns:c16="http://schemas.microsoft.com/office/drawing/2014/chart" uri="{C3380CC4-5D6E-409C-BE32-E72D297353CC}">
              <c16:uniqueId val="{00000000-68CF-4080-8FC0-6280FB0B80FB}"/>
            </c:ext>
          </c:extLst>
        </c:ser>
        <c:ser>
          <c:idx val="1"/>
          <c:order val="1"/>
          <c:tx>
            <c:v>Actual Remaining</c:v>
          </c:tx>
          <c:spPr>
            <a:ln w="31750" cap="rnd">
              <a:solidFill>
                <a:srgbClr val="92D050"/>
              </a:solidFill>
              <a:round/>
            </a:ln>
            <a:effectLst/>
          </c:spPr>
          <c:marker>
            <c:symbol val="none"/>
          </c:marker>
          <c:cat>
            <c:strRef>
              <c:f>Burndown_Integrations!$AA$38:$AA$51</c:f>
              <c:strCache>
                <c:ptCount val="14"/>
                <c:pt idx="0">
                  <c:v>Initial Count</c:v>
                </c:pt>
                <c:pt idx="1">
                  <c:v>March 2021</c:v>
                </c:pt>
                <c:pt idx="2">
                  <c:v>April 2021</c:v>
                </c:pt>
                <c:pt idx="3">
                  <c:v>May 2021</c:v>
                </c:pt>
                <c:pt idx="4">
                  <c:v>June 2021</c:v>
                </c:pt>
                <c:pt idx="5">
                  <c:v>July 2021</c:v>
                </c:pt>
                <c:pt idx="6">
                  <c:v>Aug 2021</c:v>
                </c:pt>
                <c:pt idx="7">
                  <c:v>Sept 2021</c:v>
                </c:pt>
                <c:pt idx="8">
                  <c:v>Oct 2021</c:v>
                </c:pt>
                <c:pt idx="9">
                  <c:v>Nov 2021</c:v>
                </c:pt>
                <c:pt idx="10">
                  <c:v>Dec 2021</c:v>
                </c:pt>
                <c:pt idx="11">
                  <c:v>Jan 2022</c:v>
                </c:pt>
                <c:pt idx="12">
                  <c:v>Feb 2022</c:v>
                </c:pt>
                <c:pt idx="13">
                  <c:v>Mar 2022</c:v>
                </c:pt>
              </c:strCache>
            </c:strRef>
          </c:cat>
          <c:val>
            <c:numRef>
              <c:f>Burndown_Integrations!$AC$38:$AC$51</c:f>
              <c:numCache>
                <c:formatCode>General</c:formatCode>
                <c:ptCount val="14"/>
                <c:pt idx="0">
                  <c:v>132</c:v>
                </c:pt>
                <c:pt idx="1">
                  <c:v>128</c:v>
                </c:pt>
                <c:pt idx="2">
                  <c:v>124</c:v>
                </c:pt>
                <c:pt idx="3">
                  <c:v>108</c:v>
                </c:pt>
                <c:pt idx="4">
                  <c:v>91</c:v>
                </c:pt>
                <c:pt idx="5" formatCode="0">
                  <c:v>82</c:v>
                </c:pt>
                <c:pt idx="6" formatCode="0">
                  <c:v>71</c:v>
                </c:pt>
                <c:pt idx="7" formatCode="0">
                  <c:v>46</c:v>
                </c:pt>
                <c:pt idx="8" formatCode="0">
                  <c:v>37</c:v>
                </c:pt>
                <c:pt idx="9">
                  <c:v>32</c:v>
                </c:pt>
                <c:pt idx="10">
                  <c:v>20</c:v>
                </c:pt>
                <c:pt idx="11">
                  <c:v>6</c:v>
                </c:pt>
                <c:pt idx="12">
                  <c:v>2</c:v>
                </c:pt>
              </c:numCache>
            </c:numRef>
          </c:val>
          <c:smooth val="0"/>
          <c:extLst>
            <c:ext xmlns:c16="http://schemas.microsoft.com/office/drawing/2014/chart" uri="{C3380CC4-5D6E-409C-BE32-E72D297353CC}">
              <c16:uniqueId val="{00000001-68CF-4080-8FC0-6280FB0B80FB}"/>
            </c:ext>
          </c:extLst>
        </c:ser>
        <c:dLbls>
          <c:showLegendKey val="0"/>
          <c:showVal val="0"/>
          <c:showCatName val="0"/>
          <c:showSerName val="0"/>
          <c:showPercent val="0"/>
          <c:showBubbleSize val="0"/>
        </c:dLbls>
        <c:smooth val="0"/>
        <c:axId val="391818456"/>
        <c:axId val="391818784"/>
      </c:lineChart>
      <c:catAx>
        <c:axId val="391818456"/>
        <c:scaling>
          <c:orientation val="minMax"/>
        </c:scaling>
        <c:delete val="0"/>
        <c:axPos val="b"/>
        <c:numFmt formatCode="General" sourceLinked="1"/>
        <c:majorTickMark val="none"/>
        <c:minorTickMark val="none"/>
        <c:tickLblPos val="low"/>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dk1"/>
                </a:solidFill>
                <a:latin typeface="+mn-lt"/>
                <a:ea typeface="+mn-ea"/>
                <a:cs typeface="+mn-cs"/>
              </a:defRPr>
            </a:pPr>
            <a:endParaRPr lang="en-US"/>
          </a:p>
        </c:txPr>
        <c:crossAx val="391818784"/>
        <c:crosses val="autoZero"/>
        <c:auto val="1"/>
        <c:lblAlgn val="ctr"/>
        <c:lblOffset val="100"/>
        <c:noMultiLvlLbl val="1"/>
      </c:catAx>
      <c:valAx>
        <c:axId val="391818784"/>
        <c:scaling>
          <c:orientation val="minMax"/>
        </c:scaling>
        <c:delete val="0"/>
        <c:axPos val="l"/>
        <c:majorGridlines>
          <c:spPr>
            <a:ln w="9525" cap="flat" cmpd="sng" algn="ctr">
              <a:solidFill>
                <a:schemeClr val="tx2">
                  <a:lumMod val="15000"/>
                  <a:lumOff val="85000"/>
                </a:schemeClr>
              </a:solidFill>
              <a:round/>
            </a:ln>
            <a:effectLst/>
          </c:spPr>
        </c:majorGridlines>
        <c:title>
          <c:tx>
            <c:rich>
              <a:bodyPr rot="-5400000" spcFirstLastPara="1" vertOverflow="ellipsis" vert="horz" wrap="square" anchor="ctr" anchorCtr="1"/>
              <a:lstStyle/>
              <a:p>
                <a:pPr>
                  <a:defRPr sz="1200" b="1" i="0" u="none" strike="noStrike" kern="1200" baseline="0">
                    <a:solidFill>
                      <a:schemeClr val="dk1"/>
                    </a:solidFill>
                    <a:latin typeface="Arial" panose="020B0604020202020204" pitchFamily="34" charset="0"/>
                    <a:ea typeface="+mn-ea"/>
                    <a:cs typeface="Arial" panose="020B0604020202020204" pitchFamily="34" charset="0"/>
                  </a:defRPr>
                </a:pPr>
                <a:r>
                  <a:rPr lang="en-US" sz="1200" b="1">
                    <a:latin typeface="Arial" panose="020B0604020202020204" pitchFamily="34" charset="0"/>
                    <a:cs typeface="Arial" panose="020B0604020202020204" pitchFamily="34" charset="0"/>
                  </a:rPr>
                  <a:t>Number of Phase 1 Integration Activities</a:t>
                </a:r>
              </a:p>
            </c:rich>
          </c:tx>
          <c:layout>
            <c:manualLayout>
              <c:xMode val="edge"/>
              <c:yMode val="edge"/>
              <c:x val="3.2094140563734823E-2"/>
              <c:y val="0.1571077590505397"/>
            </c:manualLayout>
          </c:layout>
          <c:overlay val="0"/>
          <c:spPr>
            <a:noFill/>
            <a:ln>
              <a:noFill/>
            </a:ln>
            <a:effectLst/>
          </c:spPr>
          <c:txPr>
            <a:bodyPr rot="-5400000" spcFirstLastPara="1" vertOverflow="ellipsis" vert="horz" wrap="square" anchor="ctr" anchorCtr="1"/>
            <a:lstStyle/>
            <a:p>
              <a:pPr>
                <a:defRPr sz="1200" b="1" i="0" u="none" strike="noStrike" kern="1200" baseline="0">
                  <a:solidFill>
                    <a:schemeClr val="dk1"/>
                  </a:solidFill>
                  <a:latin typeface="Arial" panose="020B0604020202020204" pitchFamily="34" charset="0"/>
                  <a:ea typeface="+mn-ea"/>
                  <a:cs typeface="Arial" panose="020B0604020202020204" pitchFamily="34" charset="0"/>
                </a:defRPr>
              </a:pPr>
              <a:endParaRPr lang="en-US"/>
            </a:p>
          </c:txPr>
        </c:title>
        <c:numFmt formatCode="General" sourceLinked="1"/>
        <c:majorTickMark val="none"/>
        <c:minorTickMark val="none"/>
        <c:tickLblPos val="low"/>
        <c:spPr>
          <a:noFill/>
          <a:ln>
            <a:noFill/>
          </a:ln>
          <a:effectLst/>
        </c:spPr>
        <c:txPr>
          <a:bodyPr rot="-60000000" spcFirstLastPara="1" vertOverflow="ellipsis" vert="horz" wrap="square" anchor="ctr" anchorCtr="1"/>
          <a:lstStyle/>
          <a:p>
            <a:pPr>
              <a:defRPr sz="1100" b="1" i="0" u="none" strike="noStrike" kern="1200" baseline="0">
                <a:solidFill>
                  <a:schemeClr val="dk1"/>
                </a:solidFill>
                <a:latin typeface="Arial" panose="020B0604020202020204" pitchFamily="34" charset="0"/>
                <a:ea typeface="+mn-ea"/>
                <a:cs typeface="Arial" panose="020B0604020202020204" pitchFamily="34" charset="0"/>
              </a:defRPr>
            </a:pPr>
            <a:endParaRPr lang="en-US"/>
          </a:p>
        </c:txPr>
        <c:crossAx val="391818456"/>
        <c:crosses val="autoZero"/>
        <c:crossBetween val="midCat"/>
      </c:valAx>
      <c:dTable>
        <c:showHorzBorder val="1"/>
        <c:showVertBorder val="1"/>
        <c:showOutline val="1"/>
        <c:showKeys val="1"/>
        <c:spPr>
          <a:noFill/>
          <a:ln w="9525">
            <a:solidFill>
              <a:schemeClr val="tx2">
                <a:lumMod val="15000"/>
                <a:lumOff val="85000"/>
              </a:schemeClr>
            </a:solidFill>
          </a:ln>
          <a:effectLst/>
        </c:spPr>
        <c:txPr>
          <a:bodyPr rot="0" spcFirstLastPara="1" vertOverflow="ellipsis" vert="horz" wrap="square" anchor="ctr" anchorCtr="1"/>
          <a:lstStyle/>
          <a:p>
            <a:pPr rtl="0">
              <a:defRPr sz="1100" b="1" i="0" u="none" strike="noStrike" kern="1200" baseline="0">
                <a:solidFill>
                  <a:schemeClr val="dk1"/>
                </a:solidFill>
                <a:latin typeface="Arial" panose="020B0604020202020204" pitchFamily="34" charset="0"/>
                <a:ea typeface="+mn-ea"/>
                <a:cs typeface="Arial" panose="020B0604020202020204" pitchFamily="34" charset="0"/>
              </a:defRPr>
            </a:pPr>
            <a:endParaRPr lang="en-US"/>
          </a:p>
        </c:txPr>
      </c:dTable>
      <c:spPr>
        <a:noFill/>
        <a:ln>
          <a:noFill/>
        </a:ln>
        <a:effectLst/>
        <a:extLst>
          <a:ext uri="{91240B29-F687-4F45-9708-019B960494DF}">
            <a14:hiddenLine xmlns:a14="http://schemas.microsoft.com/office/drawing/2010/main">
              <a:noFill/>
            </a14:hiddenLine>
          </a:ext>
        </a:ex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lt1"/>
    </a:solidFill>
    <a:ln w="12700" cap="flat" cmpd="sng" algn="ctr">
      <a:solidFill>
        <a:schemeClr val="accent3"/>
      </a:solidFill>
      <a:prstDash val="solid"/>
      <a:miter lim="800000"/>
    </a:ln>
    <a:effectLst/>
  </c:spPr>
  <c:txPr>
    <a:bodyPr/>
    <a:lstStyle/>
    <a:p>
      <a:pPr>
        <a:defRPr sz="1100">
          <a:solidFill>
            <a:schemeClr val="dk1"/>
          </a:solidFill>
          <a:latin typeface="+mn-lt"/>
          <a:ea typeface="+mn-ea"/>
          <a:cs typeface="+mn-cs"/>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dk1"/>
                </a:solidFill>
                <a:latin typeface="Arial" panose="020B0604020202020204" pitchFamily="34" charset="0"/>
                <a:ea typeface="+mn-ea"/>
                <a:cs typeface="Arial" panose="020B0604020202020204" pitchFamily="34" charset="0"/>
              </a:defRPr>
            </a:pPr>
            <a:r>
              <a:rPr lang="en-US" sz="1600" b="1">
                <a:latin typeface="Arial" panose="020B0604020202020204" pitchFamily="34" charset="0"/>
                <a:cs typeface="Arial" panose="020B0604020202020204" pitchFamily="34" charset="0"/>
              </a:rPr>
              <a:t>Integration - Phase 1 Build/Unit</a:t>
            </a:r>
            <a:r>
              <a:rPr lang="en-US" sz="1600" b="1" baseline="0">
                <a:latin typeface="Arial" panose="020B0604020202020204" pitchFamily="34" charset="0"/>
                <a:cs typeface="Arial" panose="020B0604020202020204" pitchFamily="34" charset="0"/>
              </a:rPr>
              <a:t> Test </a:t>
            </a:r>
            <a:r>
              <a:rPr lang="en-US" sz="1600" b="1">
                <a:latin typeface="Arial" panose="020B0604020202020204" pitchFamily="34" charset="0"/>
                <a:cs typeface="Arial" panose="020B0604020202020204" pitchFamily="34" charset="0"/>
              </a:rPr>
              <a:t>Burndown Chart</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dk1"/>
              </a:solidFill>
              <a:latin typeface="Arial" panose="020B0604020202020204" pitchFamily="34" charset="0"/>
              <a:ea typeface="+mn-ea"/>
              <a:cs typeface="Arial" panose="020B0604020202020204" pitchFamily="34" charset="0"/>
            </a:defRPr>
          </a:pPr>
          <a:endParaRPr lang="en-US"/>
        </a:p>
      </c:txPr>
    </c:title>
    <c:autoTitleDeleted val="0"/>
    <c:plotArea>
      <c:layout>
        <c:manualLayout>
          <c:layoutTarget val="inner"/>
          <c:xMode val="edge"/>
          <c:yMode val="edge"/>
          <c:x val="8.328612197577609E-2"/>
          <c:y val="8.9462758051855412E-2"/>
          <c:w val="0.83643275361631519"/>
          <c:h val="0.60194824649098633"/>
        </c:manualLayout>
      </c:layout>
      <c:lineChart>
        <c:grouping val="standard"/>
        <c:varyColors val="0"/>
        <c:ser>
          <c:idx val="0"/>
          <c:order val="0"/>
          <c:tx>
            <c:v>Planned Remaining</c:v>
          </c:tx>
          <c:spPr>
            <a:ln w="31750" cap="rnd">
              <a:solidFill>
                <a:schemeClr val="accent1"/>
              </a:solidFill>
              <a:round/>
            </a:ln>
            <a:effectLst/>
          </c:spPr>
          <c:marker>
            <c:symbol val="none"/>
          </c:marker>
          <c:cat>
            <c:strRef>
              <c:f>Burndown_Integrations!$AA$64:$AA$77</c:f>
              <c:strCache>
                <c:ptCount val="14"/>
                <c:pt idx="0">
                  <c:v>Initial Count</c:v>
                </c:pt>
                <c:pt idx="1">
                  <c:v>March 2021</c:v>
                </c:pt>
                <c:pt idx="2">
                  <c:v>April 2021</c:v>
                </c:pt>
                <c:pt idx="3">
                  <c:v>May 2021</c:v>
                </c:pt>
                <c:pt idx="4">
                  <c:v>June 2021</c:v>
                </c:pt>
                <c:pt idx="5">
                  <c:v>July 2021</c:v>
                </c:pt>
                <c:pt idx="6">
                  <c:v>Aug 2021</c:v>
                </c:pt>
                <c:pt idx="7">
                  <c:v>Sept 2021</c:v>
                </c:pt>
                <c:pt idx="8">
                  <c:v>Oct 2021</c:v>
                </c:pt>
                <c:pt idx="9">
                  <c:v>Nov 2021</c:v>
                </c:pt>
                <c:pt idx="10">
                  <c:v>Dec 2021</c:v>
                </c:pt>
                <c:pt idx="11">
                  <c:v>Jan 2022</c:v>
                </c:pt>
                <c:pt idx="12">
                  <c:v>Feb 2022</c:v>
                </c:pt>
                <c:pt idx="13">
                  <c:v>Mar 2022</c:v>
                </c:pt>
              </c:strCache>
            </c:strRef>
          </c:cat>
          <c:val>
            <c:numRef>
              <c:f>Burndown_Integrations!$AB$64:$AB$77</c:f>
              <c:numCache>
                <c:formatCode>General</c:formatCode>
                <c:ptCount val="14"/>
                <c:pt idx="0">
                  <c:v>132</c:v>
                </c:pt>
                <c:pt idx="1">
                  <c:v>132</c:v>
                </c:pt>
                <c:pt idx="2">
                  <c:v>127</c:v>
                </c:pt>
                <c:pt idx="3">
                  <c:v>117</c:v>
                </c:pt>
                <c:pt idx="4">
                  <c:v>107</c:v>
                </c:pt>
                <c:pt idx="5">
                  <c:v>96</c:v>
                </c:pt>
                <c:pt idx="6">
                  <c:v>79</c:v>
                </c:pt>
                <c:pt idx="7">
                  <c:v>72</c:v>
                </c:pt>
                <c:pt idx="8">
                  <c:v>51</c:v>
                </c:pt>
                <c:pt idx="9">
                  <c:v>40</c:v>
                </c:pt>
                <c:pt idx="10">
                  <c:v>29</c:v>
                </c:pt>
                <c:pt idx="11">
                  <c:v>19</c:v>
                </c:pt>
                <c:pt idx="12">
                  <c:v>4</c:v>
                </c:pt>
                <c:pt idx="13">
                  <c:v>2</c:v>
                </c:pt>
              </c:numCache>
            </c:numRef>
          </c:val>
          <c:smooth val="0"/>
          <c:extLst>
            <c:ext xmlns:c16="http://schemas.microsoft.com/office/drawing/2014/chart" uri="{C3380CC4-5D6E-409C-BE32-E72D297353CC}">
              <c16:uniqueId val="{00000000-A210-4D0C-94C5-D09F099A96F4}"/>
            </c:ext>
          </c:extLst>
        </c:ser>
        <c:ser>
          <c:idx val="1"/>
          <c:order val="1"/>
          <c:tx>
            <c:v>Actual Remaining</c:v>
          </c:tx>
          <c:spPr>
            <a:ln w="31750" cap="rnd">
              <a:solidFill>
                <a:srgbClr val="92D050"/>
              </a:solidFill>
              <a:round/>
            </a:ln>
            <a:effectLst/>
          </c:spPr>
          <c:marker>
            <c:symbol val="none"/>
          </c:marker>
          <c:cat>
            <c:strRef>
              <c:f>Burndown_Integrations!$AA$64:$AA$77</c:f>
              <c:strCache>
                <c:ptCount val="14"/>
                <c:pt idx="0">
                  <c:v>Initial Count</c:v>
                </c:pt>
                <c:pt idx="1">
                  <c:v>March 2021</c:v>
                </c:pt>
                <c:pt idx="2">
                  <c:v>April 2021</c:v>
                </c:pt>
                <c:pt idx="3">
                  <c:v>May 2021</c:v>
                </c:pt>
                <c:pt idx="4">
                  <c:v>June 2021</c:v>
                </c:pt>
                <c:pt idx="5">
                  <c:v>July 2021</c:v>
                </c:pt>
                <c:pt idx="6">
                  <c:v>Aug 2021</c:v>
                </c:pt>
                <c:pt idx="7">
                  <c:v>Sept 2021</c:v>
                </c:pt>
                <c:pt idx="8">
                  <c:v>Oct 2021</c:v>
                </c:pt>
                <c:pt idx="9">
                  <c:v>Nov 2021</c:v>
                </c:pt>
                <c:pt idx="10">
                  <c:v>Dec 2021</c:v>
                </c:pt>
                <c:pt idx="11">
                  <c:v>Jan 2022</c:v>
                </c:pt>
                <c:pt idx="12">
                  <c:v>Feb 2022</c:v>
                </c:pt>
                <c:pt idx="13">
                  <c:v>Mar 2022</c:v>
                </c:pt>
              </c:strCache>
            </c:strRef>
          </c:cat>
          <c:val>
            <c:numRef>
              <c:f>Burndown_Integrations!$AC$64:$AC$77</c:f>
              <c:numCache>
                <c:formatCode>General</c:formatCode>
                <c:ptCount val="14"/>
                <c:pt idx="0">
                  <c:v>132</c:v>
                </c:pt>
                <c:pt idx="1">
                  <c:v>132</c:v>
                </c:pt>
                <c:pt idx="2">
                  <c:v>128</c:v>
                </c:pt>
                <c:pt idx="3">
                  <c:v>117</c:v>
                </c:pt>
                <c:pt idx="4">
                  <c:v>110</c:v>
                </c:pt>
                <c:pt idx="5">
                  <c:v>90</c:v>
                </c:pt>
                <c:pt idx="6">
                  <c:v>85</c:v>
                </c:pt>
                <c:pt idx="7">
                  <c:v>79</c:v>
                </c:pt>
                <c:pt idx="8">
                  <c:v>61</c:v>
                </c:pt>
                <c:pt idx="9" formatCode="0">
                  <c:v>53</c:v>
                </c:pt>
                <c:pt idx="10">
                  <c:v>48</c:v>
                </c:pt>
                <c:pt idx="11">
                  <c:v>35</c:v>
                </c:pt>
                <c:pt idx="12">
                  <c:v>24</c:v>
                </c:pt>
              </c:numCache>
            </c:numRef>
          </c:val>
          <c:smooth val="0"/>
          <c:extLst>
            <c:ext xmlns:c16="http://schemas.microsoft.com/office/drawing/2014/chart" uri="{C3380CC4-5D6E-409C-BE32-E72D297353CC}">
              <c16:uniqueId val="{00000001-A210-4D0C-94C5-D09F099A96F4}"/>
            </c:ext>
          </c:extLst>
        </c:ser>
        <c:dLbls>
          <c:showLegendKey val="0"/>
          <c:showVal val="0"/>
          <c:showCatName val="0"/>
          <c:showSerName val="0"/>
          <c:showPercent val="0"/>
          <c:showBubbleSize val="0"/>
        </c:dLbls>
        <c:smooth val="0"/>
        <c:axId val="391818456"/>
        <c:axId val="391818784"/>
      </c:lineChart>
      <c:catAx>
        <c:axId val="391818456"/>
        <c:scaling>
          <c:orientation val="minMax"/>
        </c:scaling>
        <c:delete val="0"/>
        <c:axPos val="b"/>
        <c:numFmt formatCode="General" sourceLinked="1"/>
        <c:majorTickMark val="none"/>
        <c:minorTickMark val="none"/>
        <c:tickLblPos val="low"/>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dk1"/>
                </a:solidFill>
                <a:latin typeface="+mn-lt"/>
                <a:ea typeface="+mn-ea"/>
                <a:cs typeface="+mn-cs"/>
              </a:defRPr>
            </a:pPr>
            <a:endParaRPr lang="en-US"/>
          </a:p>
        </c:txPr>
        <c:crossAx val="391818784"/>
        <c:crosses val="autoZero"/>
        <c:auto val="1"/>
        <c:lblAlgn val="ctr"/>
        <c:lblOffset val="100"/>
        <c:noMultiLvlLbl val="1"/>
      </c:catAx>
      <c:valAx>
        <c:axId val="391818784"/>
        <c:scaling>
          <c:orientation val="minMax"/>
        </c:scaling>
        <c:delete val="0"/>
        <c:axPos val="l"/>
        <c:majorGridlines>
          <c:spPr>
            <a:ln w="9525" cap="flat" cmpd="sng" algn="ctr">
              <a:solidFill>
                <a:schemeClr val="tx2">
                  <a:lumMod val="15000"/>
                  <a:lumOff val="85000"/>
                </a:schemeClr>
              </a:solidFill>
              <a:round/>
            </a:ln>
            <a:effectLst/>
          </c:spPr>
        </c:majorGridlines>
        <c:title>
          <c:tx>
            <c:rich>
              <a:bodyPr rot="-5400000" spcFirstLastPara="1" vertOverflow="ellipsis" vert="horz" wrap="square" anchor="ctr" anchorCtr="1"/>
              <a:lstStyle/>
              <a:p>
                <a:pPr>
                  <a:defRPr sz="1200" b="1" i="0" u="none" strike="noStrike" kern="1200" baseline="0">
                    <a:solidFill>
                      <a:schemeClr val="dk1"/>
                    </a:solidFill>
                    <a:latin typeface="+mn-lt"/>
                    <a:ea typeface="+mn-ea"/>
                    <a:cs typeface="+mn-cs"/>
                  </a:defRPr>
                </a:pPr>
                <a:r>
                  <a:rPr lang="en-US" sz="1200" b="1"/>
                  <a:t>Number of Phase 1 Integration Activities</a:t>
                </a:r>
              </a:p>
            </c:rich>
          </c:tx>
          <c:layout>
            <c:manualLayout>
              <c:xMode val="edge"/>
              <c:yMode val="edge"/>
              <c:x val="3.2094140563734823E-2"/>
              <c:y val="0.1571077590505397"/>
            </c:manualLayout>
          </c:layout>
          <c:overlay val="0"/>
          <c:spPr>
            <a:noFill/>
            <a:ln>
              <a:noFill/>
            </a:ln>
            <a:effectLst/>
          </c:spPr>
          <c:txPr>
            <a:bodyPr rot="-5400000" spcFirstLastPara="1" vertOverflow="ellipsis" vert="horz" wrap="square" anchor="ctr" anchorCtr="1"/>
            <a:lstStyle/>
            <a:p>
              <a:pPr>
                <a:defRPr sz="1200" b="1" i="0" u="none" strike="noStrike" kern="1200" baseline="0">
                  <a:solidFill>
                    <a:schemeClr val="dk1"/>
                  </a:solidFill>
                  <a:latin typeface="+mn-lt"/>
                  <a:ea typeface="+mn-ea"/>
                  <a:cs typeface="+mn-cs"/>
                </a:defRPr>
              </a:pPr>
              <a:endParaRPr lang="en-US"/>
            </a:p>
          </c:txPr>
        </c:title>
        <c:numFmt formatCode="General" sourceLinked="1"/>
        <c:majorTickMark val="none"/>
        <c:minorTickMark val="none"/>
        <c:tickLblPos val="low"/>
        <c:spPr>
          <a:noFill/>
          <a:ln>
            <a:noFill/>
          </a:ln>
          <a:effectLst/>
        </c:spPr>
        <c:txPr>
          <a:bodyPr rot="-60000000" spcFirstLastPara="1" vertOverflow="ellipsis" vert="horz" wrap="square" anchor="ctr" anchorCtr="1"/>
          <a:lstStyle/>
          <a:p>
            <a:pPr>
              <a:defRPr sz="1100" b="1" i="0" u="none" strike="noStrike" kern="1200" baseline="0">
                <a:solidFill>
                  <a:schemeClr val="dk1"/>
                </a:solidFill>
                <a:latin typeface="Arial" panose="020B0604020202020204" pitchFamily="34" charset="0"/>
                <a:ea typeface="+mn-ea"/>
                <a:cs typeface="Arial" panose="020B0604020202020204" pitchFamily="34" charset="0"/>
              </a:defRPr>
            </a:pPr>
            <a:endParaRPr lang="en-US"/>
          </a:p>
        </c:txPr>
        <c:crossAx val="391818456"/>
        <c:crosses val="autoZero"/>
        <c:crossBetween val="midCat"/>
      </c:valAx>
      <c:dTable>
        <c:showHorzBorder val="1"/>
        <c:showVertBorder val="1"/>
        <c:showOutline val="1"/>
        <c:showKeys val="1"/>
        <c:spPr>
          <a:noFill/>
          <a:ln w="9525">
            <a:solidFill>
              <a:schemeClr val="tx2">
                <a:lumMod val="15000"/>
                <a:lumOff val="85000"/>
              </a:schemeClr>
            </a:solidFill>
          </a:ln>
          <a:effectLst/>
        </c:spPr>
        <c:txPr>
          <a:bodyPr rot="0" spcFirstLastPara="1" vertOverflow="ellipsis" vert="horz" wrap="square" anchor="ctr" anchorCtr="1"/>
          <a:lstStyle/>
          <a:p>
            <a:pPr rtl="0">
              <a:defRPr sz="1100" b="1" i="0" u="none" strike="noStrike" kern="1200" baseline="0">
                <a:solidFill>
                  <a:schemeClr val="dk1"/>
                </a:solidFill>
                <a:latin typeface="Arial" panose="020B0604020202020204" pitchFamily="34" charset="0"/>
                <a:ea typeface="+mn-ea"/>
                <a:cs typeface="Arial" panose="020B0604020202020204" pitchFamily="34" charset="0"/>
              </a:defRPr>
            </a:pPr>
            <a:endParaRPr lang="en-US"/>
          </a:p>
        </c:txPr>
      </c:dTable>
      <c:spPr>
        <a:noFill/>
        <a:ln>
          <a:noFill/>
        </a:ln>
        <a:effectLst/>
        <a:extLst>
          <a:ext uri="{91240B29-F687-4F45-9708-019B960494DF}">
            <a14:hiddenLine xmlns:a14="http://schemas.microsoft.com/office/drawing/2010/main">
              <a:noFill/>
            </a14:hiddenLine>
          </a:ext>
        </a:ex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lt1"/>
    </a:solidFill>
    <a:ln w="12700" cap="flat" cmpd="sng" algn="ctr">
      <a:solidFill>
        <a:schemeClr val="accent3"/>
      </a:solidFill>
      <a:prstDash val="solid"/>
      <a:miter lim="800000"/>
    </a:ln>
    <a:effectLst/>
  </c:spPr>
  <c:txPr>
    <a:bodyPr/>
    <a:lstStyle/>
    <a:p>
      <a:pPr>
        <a:defRPr sz="1100">
          <a:solidFill>
            <a:schemeClr val="dk1"/>
          </a:solidFill>
          <a:latin typeface="+mn-lt"/>
          <a:ea typeface="+mn-ea"/>
          <a:cs typeface="+mn-cs"/>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doughnutChart>
        <c:varyColors val="1"/>
        <c:ser>
          <c:idx val="0"/>
          <c:order val="0"/>
          <c:tx>
            <c:v>Complete</c:v>
          </c:tx>
          <c:spPr>
            <a:solidFill>
              <a:srgbClr val="7030A0"/>
            </a:solidFill>
          </c:spPr>
          <c:dPt>
            <c:idx val="0"/>
            <c:bubble3D val="0"/>
            <c:spPr>
              <a:solidFill>
                <a:srgbClr val="7030A0"/>
              </a:solidFill>
              <a:ln w="19050">
                <a:solidFill>
                  <a:schemeClr val="lt1"/>
                </a:solidFill>
              </a:ln>
              <a:effectLst/>
            </c:spPr>
            <c:extLst>
              <c:ext xmlns:c16="http://schemas.microsoft.com/office/drawing/2014/chart" uri="{C3380CC4-5D6E-409C-BE32-E72D297353CC}">
                <c16:uniqueId val="{00000001-7066-4B9C-98FA-6F5A3940FD4B}"/>
              </c:ext>
            </c:extLst>
          </c:dPt>
          <c:dPt>
            <c:idx val="1"/>
            <c:bubble3D val="0"/>
            <c:spPr>
              <a:solidFill>
                <a:srgbClr val="7030A0"/>
              </a:solidFill>
              <a:ln w="19050">
                <a:solidFill>
                  <a:schemeClr val="lt1"/>
                </a:solidFill>
              </a:ln>
              <a:effectLst/>
            </c:spPr>
            <c:extLst>
              <c:ext xmlns:c16="http://schemas.microsoft.com/office/drawing/2014/chart" uri="{C3380CC4-5D6E-409C-BE32-E72D297353CC}">
                <c16:uniqueId val="{00000003-7066-4B9C-98FA-6F5A3940FD4B}"/>
              </c:ext>
            </c:extLst>
          </c:dPt>
          <c:dPt>
            <c:idx val="2"/>
            <c:bubble3D val="0"/>
            <c:spPr>
              <a:solidFill>
                <a:srgbClr val="7030A0"/>
              </a:solidFill>
              <a:ln w="19050">
                <a:solidFill>
                  <a:schemeClr val="lt1"/>
                </a:solidFill>
              </a:ln>
              <a:effectLst/>
            </c:spPr>
            <c:extLst>
              <c:ext xmlns:c16="http://schemas.microsoft.com/office/drawing/2014/chart" uri="{C3380CC4-5D6E-409C-BE32-E72D297353CC}">
                <c16:uniqueId val="{00000005-7066-4B9C-98FA-6F5A3940FD4B}"/>
              </c:ext>
            </c:extLst>
          </c:dPt>
          <c:dPt>
            <c:idx val="3"/>
            <c:bubble3D val="0"/>
            <c:spPr>
              <a:solidFill>
                <a:srgbClr val="7030A0"/>
              </a:solidFill>
              <a:ln w="19050">
                <a:solidFill>
                  <a:schemeClr val="lt1"/>
                </a:solidFill>
              </a:ln>
              <a:effectLst/>
            </c:spPr>
            <c:extLst>
              <c:ext xmlns:c16="http://schemas.microsoft.com/office/drawing/2014/chart" uri="{C3380CC4-5D6E-409C-BE32-E72D297353CC}">
                <c16:uniqueId val="{00000007-7066-4B9C-98FA-6F5A3940FD4B}"/>
              </c:ext>
            </c:extLst>
          </c:dPt>
          <c:dPt>
            <c:idx val="4"/>
            <c:bubble3D val="0"/>
            <c:spPr>
              <a:solidFill>
                <a:srgbClr val="7030A0"/>
              </a:solidFill>
              <a:ln w="19050">
                <a:solidFill>
                  <a:schemeClr val="lt1"/>
                </a:solidFill>
              </a:ln>
              <a:effectLst/>
            </c:spPr>
            <c:extLst>
              <c:ext xmlns:c16="http://schemas.microsoft.com/office/drawing/2014/chart" uri="{C3380CC4-5D6E-409C-BE32-E72D297353CC}">
                <c16:uniqueId val="{00000009-7066-4B9C-98FA-6F5A3940FD4B}"/>
              </c:ext>
            </c:extLst>
          </c:dPt>
          <c:dPt>
            <c:idx val="5"/>
            <c:bubble3D val="0"/>
            <c:spPr>
              <a:solidFill>
                <a:srgbClr val="7030A0"/>
              </a:solidFill>
              <a:ln w="19050">
                <a:solidFill>
                  <a:schemeClr val="lt1"/>
                </a:solidFill>
              </a:ln>
              <a:effectLst/>
            </c:spPr>
            <c:extLst>
              <c:ext xmlns:c16="http://schemas.microsoft.com/office/drawing/2014/chart" uri="{C3380CC4-5D6E-409C-BE32-E72D297353CC}">
                <c16:uniqueId val="{0000000B-7066-4B9C-98FA-6F5A3940FD4B}"/>
              </c:ext>
            </c:extLst>
          </c:dPt>
          <c:dPt>
            <c:idx val="6"/>
            <c:bubble3D val="0"/>
            <c:spPr>
              <a:solidFill>
                <a:srgbClr val="7030A0"/>
              </a:solidFill>
              <a:ln w="19050">
                <a:solidFill>
                  <a:schemeClr val="lt1"/>
                </a:solidFill>
              </a:ln>
              <a:effectLst/>
            </c:spPr>
            <c:extLst>
              <c:ext xmlns:c16="http://schemas.microsoft.com/office/drawing/2014/chart" uri="{C3380CC4-5D6E-409C-BE32-E72D297353CC}">
                <c16:uniqueId val="{0000000D-7066-4B9C-98FA-6F5A3940FD4B}"/>
              </c:ext>
            </c:extLst>
          </c:dPt>
          <c:dPt>
            <c:idx val="7"/>
            <c:bubble3D val="0"/>
            <c:spPr>
              <a:solidFill>
                <a:srgbClr val="7030A0"/>
              </a:solidFill>
              <a:ln w="19050">
                <a:solidFill>
                  <a:schemeClr val="lt1"/>
                </a:solidFill>
              </a:ln>
              <a:effectLst/>
            </c:spPr>
            <c:extLst>
              <c:ext xmlns:c16="http://schemas.microsoft.com/office/drawing/2014/chart" uri="{C3380CC4-5D6E-409C-BE32-E72D297353CC}">
                <c16:uniqueId val="{0000000F-7066-4B9C-98FA-6F5A3940FD4B}"/>
              </c:ext>
            </c:extLst>
          </c:dPt>
          <c:dPt>
            <c:idx val="8"/>
            <c:bubble3D val="0"/>
            <c:spPr>
              <a:solidFill>
                <a:srgbClr val="7030A0"/>
              </a:solidFill>
              <a:ln w="19050">
                <a:solidFill>
                  <a:schemeClr val="lt1"/>
                </a:solidFill>
              </a:ln>
              <a:effectLst/>
            </c:spPr>
            <c:extLst>
              <c:ext xmlns:c16="http://schemas.microsoft.com/office/drawing/2014/chart" uri="{C3380CC4-5D6E-409C-BE32-E72D297353CC}">
                <c16:uniqueId val="{00000011-7066-4B9C-98FA-6F5A3940FD4B}"/>
              </c:ext>
            </c:extLst>
          </c:dPt>
          <c:dPt>
            <c:idx val="9"/>
            <c:bubble3D val="0"/>
            <c:spPr>
              <a:solidFill>
                <a:srgbClr val="7030A0"/>
              </a:solidFill>
              <a:ln w="19050">
                <a:solidFill>
                  <a:schemeClr val="lt1"/>
                </a:solidFill>
              </a:ln>
              <a:effectLst/>
            </c:spPr>
            <c:extLst>
              <c:ext xmlns:c16="http://schemas.microsoft.com/office/drawing/2014/chart" uri="{C3380CC4-5D6E-409C-BE32-E72D297353CC}">
                <c16:uniqueId val="{00000013-7066-4B9C-98FA-6F5A3940FD4B}"/>
              </c:ext>
            </c:extLst>
          </c:dPt>
          <c:dPt>
            <c:idx val="10"/>
            <c:bubble3D val="0"/>
            <c:spPr>
              <a:solidFill>
                <a:srgbClr val="7030A0"/>
              </a:solidFill>
              <a:ln w="19050">
                <a:solidFill>
                  <a:schemeClr val="lt1"/>
                </a:solidFill>
              </a:ln>
              <a:effectLst/>
            </c:spPr>
            <c:extLst>
              <c:ext xmlns:c16="http://schemas.microsoft.com/office/drawing/2014/chart" uri="{C3380CC4-5D6E-409C-BE32-E72D297353CC}">
                <c16:uniqueId val="{00000015-7066-4B9C-98FA-6F5A3940FD4B}"/>
              </c:ext>
            </c:extLst>
          </c:dPt>
          <c:dPt>
            <c:idx val="11"/>
            <c:bubble3D val="0"/>
            <c:spPr>
              <a:solidFill>
                <a:srgbClr val="7030A0"/>
              </a:solidFill>
              <a:ln w="19050">
                <a:solidFill>
                  <a:schemeClr val="lt1"/>
                </a:solidFill>
              </a:ln>
              <a:effectLst/>
            </c:spPr>
            <c:extLst>
              <c:ext xmlns:c16="http://schemas.microsoft.com/office/drawing/2014/chart" uri="{C3380CC4-5D6E-409C-BE32-E72D297353CC}">
                <c16:uniqueId val="{00000017-7066-4B9C-98FA-6F5A3940FD4B}"/>
              </c:ext>
            </c:extLst>
          </c:dPt>
          <c:dPt>
            <c:idx val="12"/>
            <c:bubble3D val="0"/>
            <c:spPr>
              <a:solidFill>
                <a:srgbClr val="7030A0"/>
              </a:solidFill>
              <a:ln w="19050">
                <a:solidFill>
                  <a:schemeClr val="lt1"/>
                </a:solidFill>
              </a:ln>
              <a:effectLst/>
            </c:spPr>
            <c:extLst>
              <c:ext xmlns:c16="http://schemas.microsoft.com/office/drawing/2014/chart" uri="{C3380CC4-5D6E-409C-BE32-E72D297353CC}">
                <c16:uniqueId val="{00000019-7066-4B9C-98FA-6F5A3940FD4B}"/>
              </c:ext>
            </c:extLst>
          </c:dPt>
          <c:dPt>
            <c:idx val="13"/>
            <c:bubble3D val="0"/>
            <c:spPr>
              <a:solidFill>
                <a:srgbClr val="7030A0"/>
              </a:solidFill>
              <a:ln w="19050">
                <a:solidFill>
                  <a:schemeClr val="lt1"/>
                </a:solidFill>
              </a:ln>
              <a:effectLst/>
            </c:spPr>
            <c:extLst>
              <c:ext xmlns:c16="http://schemas.microsoft.com/office/drawing/2014/chart" uri="{C3380CC4-5D6E-409C-BE32-E72D297353CC}">
                <c16:uniqueId val="{0000001B-7066-4B9C-98FA-6F5A3940FD4B}"/>
              </c:ext>
            </c:extLst>
          </c:dPt>
          <c:dPt>
            <c:idx val="14"/>
            <c:bubble3D val="0"/>
            <c:spPr>
              <a:solidFill>
                <a:srgbClr val="7030A0"/>
              </a:solidFill>
              <a:ln w="19050">
                <a:solidFill>
                  <a:schemeClr val="lt1"/>
                </a:solidFill>
              </a:ln>
              <a:effectLst/>
            </c:spPr>
            <c:extLst>
              <c:ext xmlns:c16="http://schemas.microsoft.com/office/drawing/2014/chart" uri="{C3380CC4-5D6E-409C-BE32-E72D297353CC}">
                <c16:uniqueId val="{0000001D-7066-4B9C-98FA-6F5A3940FD4B}"/>
              </c:ext>
            </c:extLst>
          </c:dPt>
          <c:dPt>
            <c:idx val="15"/>
            <c:bubble3D val="0"/>
            <c:spPr>
              <a:solidFill>
                <a:srgbClr val="7030A0"/>
              </a:solidFill>
              <a:ln w="19050">
                <a:solidFill>
                  <a:schemeClr val="lt1"/>
                </a:solidFill>
              </a:ln>
              <a:effectLst/>
            </c:spPr>
            <c:extLst>
              <c:ext xmlns:c16="http://schemas.microsoft.com/office/drawing/2014/chart" uri="{C3380CC4-5D6E-409C-BE32-E72D297353CC}">
                <c16:uniqueId val="{0000001F-7066-4B9C-98FA-6F5A3940FD4B}"/>
              </c:ext>
            </c:extLst>
          </c:dPt>
          <c:dPt>
            <c:idx val="16"/>
            <c:bubble3D val="0"/>
            <c:spPr>
              <a:solidFill>
                <a:srgbClr val="7030A0"/>
              </a:solidFill>
              <a:ln w="19050">
                <a:solidFill>
                  <a:schemeClr val="lt1"/>
                </a:solidFill>
              </a:ln>
              <a:effectLst/>
            </c:spPr>
            <c:extLst>
              <c:ext xmlns:c16="http://schemas.microsoft.com/office/drawing/2014/chart" uri="{C3380CC4-5D6E-409C-BE32-E72D297353CC}">
                <c16:uniqueId val="{00000021-7066-4B9C-98FA-6F5A3940FD4B}"/>
              </c:ext>
            </c:extLst>
          </c:dPt>
          <c:dPt>
            <c:idx val="17"/>
            <c:bubble3D val="0"/>
            <c:spPr>
              <a:solidFill>
                <a:srgbClr val="7030A0"/>
              </a:solidFill>
              <a:ln w="19050">
                <a:solidFill>
                  <a:schemeClr val="lt1"/>
                </a:solidFill>
              </a:ln>
              <a:effectLst/>
            </c:spPr>
            <c:extLst>
              <c:ext xmlns:c16="http://schemas.microsoft.com/office/drawing/2014/chart" uri="{C3380CC4-5D6E-409C-BE32-E72D297353CC}">
                <c16:uniqueId val="{00000023-7066-4B9C-98FA-6F5A3940FD4B}"/>
              </c:ext>
            </c:extLst>
          </c:dPt>
          <c:dPt>
            <c:idx val="18"/>
            <c:bubble3D val="0"/>
            <c:spPr>
              <a:solidFill>
                <a:srgbClr val="7030A0"/>
              </a:solidFill>
              <a:ln w="19050">
                <a:solidFill>
                  <a:schemeClr val="lt1"/>
                </a:solidFill>
              </a:ln>
              <a:effectLst/>
            </c:spPr>
            <c:extLst>
              <c:ext xmlns:c16="http://schemas.microsoft.com/office/drawing/2014/chart" uri="{C3380CC4-5D6E-409C-BE32-E72D297353CC}">
                <c16:uniqueId val="{00000025-7066-4B9C-98FA-6F5A3940FD4B}"/>
              </c:ext>
            </c:extLst>
          </c:dPt>
          <c:dPt>
            <c:idx val="19"/>
            <c:bubble3D val="0"/>
            <c:spPr>
              <a:solidFill>
                <a:srgbClr val="7030A0"/>
              </a:solidFill>
              <a:ln w="19050">
                <a:solidFill>
                  <a:schemeClr val="lt1"/>
                </a:solidFill>
              </a:ln>
              <a:effectLst/>
            </c:spPr>
            <c:extLst>
              <c:ext xmlns:c16="http://schemas.microsoft.com/office/drawing/2014/chart" uri="{C3380CC4-5D6E-409C-BE32-E72D297353CC}">
                <c16:uniqueId val="{00000027-7066-4B9C-98FA-6F5A3940FD4B}"/>
              </c:ext>
            </c:extLst>
          </c:dPt>
          <c:val>
            <c:numLit>
              <c:formatCode>General</c:formatCode>
              <c:ptCount val="20"/>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pt idx="19">
                <c:v>1</c:v>
              </c:pt>
            </c:numLit>
          </c:val>
          <c:extLst>
            <c:ext xmlns:c16="http://schemas.microsoft.com/office/drawing/2014/chart" uri="{C3380CC4-5D6E-409C-BE32-E72D297353CC}">
              <c16:uniqueId val="{00000028-7066-4B9C-98FA-6F5A3940FD4B}"/>
            </c:ext>
          </c:extLst>
        </c:ser>
        <c:dLbls>
          <c:showLegendKey val="0"/>
          <c:showVal val="0"/>
          <c:showCatName val="0"/>
          <c:showSerName val="0"/>
          <c:showPercent val="0"/>
          <c:showBubbleSize val="0"/>
          <c:showLeaderLines val="0"/>
        </c:dLbls>
        <c:firstSliceAng val="0"/>
        <c:holeSize val="65"/>
      </c:doughnutChart>
      <c:doughnutChart>
        <c:varyColors val="1"/>
        <c:ser>
          <c:idx val="2"/>
          <c:order val="1"/>
          <c:spPr>
            <a:solidFill>
              <a:schemeClr val="bg1">
                <a:lumMod val="50000"/>
              </a:schemeClr>
            </a:solidFill>
            <a:ln>
              <a:solidFill>
                <a:schemeClr val="bg1"/>
              </a:solidFill>
            </a:ln>
          </c:spPr>
          <c:dPt>
            <c:idx val="1"/>
            <c:bubble3D val="0"/>
            <c:spPr>
              <a:solidFill>
                <a:schemeClr val="bg1">
                  <a:lumMod val="85000"/>
                </a:schemeClr>
              </a:solidFill>
              <a:ln>
                <a:solidFill>
                  <a:schemeClr val="bg1"/>
                </a:solidFill>
              </a:ln>
            </c:spPr>
            <c:extLst>
              <c:ext xmlns:c16="http://schemas.microsoft.com/office/drawing/2014/chart" uri="{C3380CC4-5D6E-409C-BE32-E72D297353CC}">
                <c16:uniqueId val="{0000002C-7066-4B9C-98FA-6F5A3940FD4B}"/>
              </c:ext>
            </c:extLst>
          </c:dPt>
          <c:dLbls>
            <c:dLbl>
              <c:idx val="0"/>
              <c:layout>
                <c:manualLayout>
                  <c:x val="0.35885303377614391"/>
                  <c:y val="-0.49879572313820042"/>
                </c:manualLayout>
              </c:layout>
              <c:tx>
                <c:rich>
                  <a:bodyPr wrap="square" lIns="38100" tIns="19050" rIns="38100" bIns="19050" anchor="ctr">
                    <a:spAutoFit/>
                  </a:bodyPr>
                  <a:lstStyle/>
                  <a:p>
                    <a:pPr>
                      <a:defRPr/>
                    </a:pPr>
                    <a:fld id="{62A22CB7-8B24-4472-BD63-ED86CB048C55}" type="PERCENTAGE">
                      <a:rPr lang="en-US" baseline="0"/>
                      <a:pPr>
                        <a:defRPr/>
                      </a:pPr>
                      <a:t>[PERCENTAGE]</a:t>
                    </a:fld>
                    <a:endParaRPr lang="en-US"/>
                  </a:p>
                </c:rich>
              </c:tx>
              <c:spPr>
                <a:solidFill>
                  <a:sysClr val="window" lastClr="FFFFFF"/>
                </a:solidFill>
                <a:ln w="9525" cap="flat" cmpd="sng" algn="ctr">
                  <a:solidFill>
                    <a:srgbClr val="4472C4"/>
                  </a:solidFill>
                  <a:prstDash val="solid"/>
                  <a:round/>
                  <a:headEnd type="none" w="med" len="med"/>
                  <a:tailEnd type="none" w="med" len="med"/>
                  <a:extLst>
                    <a:ext uri="{C807C97D-BFC1-408E-A445-0C87EB9F89A2}">
                      <ask:lineSketchStyleProps xmlns:ask="http://schemas.microsoft.com/office/drawing/2018/sketchyshapes" sd="0">
                        <a:custGeom>
                          <a:avLst/>
                          <a:gdLst/>
                          <a:ahLst/>
                          <a:cxnLst/>
                          <a:rect l="0" t="0" r="0" b="0"/>
                          <a:pathLst/>
                        </a:custGeom>
                        <ask:type/>
                      </ask:lineSketchStyleProps>
                    </a:ext>
                  </a:extLst>
                </a:ln>
                <a:effectLst/>
              </c:spPr>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wedgeRectCallout">
                      <a:avLst>
                        <a:gd name="adj1" fmla="val -120328"/>
                        <a:gd name="adj2" fmla="val 258924"/>
                      </a:avLst>
                    </a:prstGeom>
                  </c15:spPr>
                  <c15:dlblFieldTable/>
                  <c15:showDataLabelsRange val="0"/>
                </c:ext>
                <c:ext xmlns:c16="http://schemas.microsoft.com/office/drawing/2014/chart" uri="{C3380CC4-5D6E-409C-BE32-E72D297353CC}">
                  <c16:uniqueId val="{0000002A-7066-4B9C-98FA-6F5A3940FD4B}"/>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extLst>
          </c:dLbls>
          <c:val>
            <c:numRef>
              <c:f>Burndown_Integrations!$AL$42:$AM$42</c:f>
              <c:numCache>
                <c:formatCode>0%</c:formatCode>
                <c:ptCount val="2"/>
                <c:pt idx="0">
                  <c:v>0.96045555204049349</c:v>
                </c:pt>
                <c:pt idx="1">
                  <c:v>3.9544447959506512E-2</c:v>
                </c:pt>
              </c:numCache>
            </c:numRef>
          </c:val>
          <c:extLst>
            <c:ext xmlns:c16="http://schemas.microsoft.com/office/drawing/2014/chart" uri="{C3380CC4-5D6E-409C-BE32-E72D297353CC}">
              <c16:uniqueId val="{0000002D-7066-4B9C-98FA-6F5A3940FD4B}"/>
            </c:ext>
          </c:extLst>
        </c:ser>
        <c:ser>
          <c:idx val="1"/>
          <c:order val="2"/>
          <c:dPt>
            <c:idx val="0"/>
            <c:bubble3D val="0"/>
            <c:spPr>
              <a:noFill/>
            </c:spPr>
            <c:extLst>
              <c:ext xmlns:c16="http://schemas.microsoft.com/office/drawing/2014/chart" uri="{C3380CC4-5D6E-409C-BE32-E72D297353CC}">
                <c16:uniqueId val="{0000002F-7066-4B9C-98FA-6F5A3940FD4B}"/>
              </c:ext>
            </c:extLst>
          </c:dPt>
          <c:dPt>
            <c:idx val="1"/>
            <c:bubble3D val="0"/>
            <c:spPr>
              <a:solidFill>
                <a:schemeClr val="bg1">
                  <a:alpha val="78000"/>
                </a:schemeClr>
              </a:solidFill>
            </c:spPr>
            <c:extLst>
              <c:ext xmlns:c16="http://schemas.microsoft.com/office/drawing/2014/chart" uri="{C3380CC4-5D6E-409C-BE32-E72D297353CC}">
                <c16:uniqueId val="{00000031-7066-4B9C-98FA-6F5A3940FD4B}"/>
              </c:ext>
            </c:extLst>
          </c:dPt>
          <c:dLbls>
            <c:dLbl>
              <c:idx val="0"/>
              <c:layout>
                <c:manualLayout>
                  <c:x val="0.33389452139319176"/>
                  <c:y val="-0.68200912994918395"/>
                </c:manualLayout>
              </c:layout>
              <c:tx>
                <c:rich>
                  <a:bodyPr wrap="square" lIns="38100" tIns="19050" rIns="38100" bIns="19050" anchor="ctr">
                    <a:noAutofit/>
                  </a:bodyPr>
                  <a:lstStyle/>
                  <a:p>
                    <a:pPr>
                      <a:defRPr/>
                    </a:pPr>
                    <a:fld id="{C5272E52-82D9-4D38-976D-A5CD4E408637}" type="PERCENTAGE">
                      <a:rPr lang="en-US" baseline="0"/>
                      <a:pPr>
                        <a:defRPr/>
                      </a:pPr>
                      <a:t>[PERCENTAGE]</a:t>
                    </a:fld>
                    <a:endParaRPr lang="en-US"/>
                  </a:p>
                </c:rich>
              </c:tx>
              <c:spPr>
                <a:xfrm>
                  <a:off x="1960039" y="249410"/>
                  <a:ext cx="310108" cy="269365"/>
                </a:xfrm>
                <a:solidFill>
                  <a:sysClr val="window" lastClr="FFFFFF"/>
                </a:solidFill>
                <a:ln w="9525" cap="flat" cmpd="sng" algn="ctr">
                  <a:solidFill>
                    <a:srgbClr val="92D050"/>
                  </a:solidFill>
                  <a:prstDash val="solid"/>
                  <a:round/>
                  <a:headEnd type="none" w="med" len="med"/>
                  <a:tailEnd type="none" w="med" len="med"/>
                  <a:extLst>
                    <a:ext uri="{C807C97D-BFC1-408E-A445-0C87EB9F89A2}">
                      <ask:lineSketchStyleProps xmlns:ask="http://schemas.microsoft.com/office/drawing/2018/sketchyshapes" sd="0">
                        <a:custGeom>
                          <a:avLst/>
                          <a:gdLst/>
                          <a:ahLst/>
                          <a:cxnLst/>
                          <a:rect l="0" t="0" r="0" b="0"/>
                          <a:pathLst/>
                        </a:custGeom>
                        <ask:type/>
                      </ask:lineSketchStyleProps>
                    </a:ext>
                  </a:extLst>
                </a:ln>
                <a:effectLst/>
              </c:spPr>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wedgeRectCallout">
                      <a:avLst>
                        <a:gd name="adj1" fmla="val -67649"/>
                        <a:gd name="adj2" fmla="val 121188"/>
                      </a:avLst>
                    </a:prstGeom>
                  </c15:spPr>
                  <c15:layout>
                    <c:manualLayout>
                      <c:w val="0.23015563620112803"/>
                      <c:h val="0.10302482033694627"/>
                    </c:manualLayout>
                  </c15:layout>
                  <c15:dlblFieldTable/>
                  <c15:showDataLabelsRange val="0"/>
                </c:ext>
                <c:ext xmlns:c16="http://schemas.microsoft.com/office/drawing/2014/chart" uri="{C3380CC4-5D6E-409C-BE32-E72D297353CC}">
                  <c16:uniqueId val="{0000002F-7066-4B9C-98FA-6F5A3940FD4B}"/>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extLst>
          </c:dLbls>
          <c:val>
            <c:numRef>
              <c:f>Burndown_Integrations!$AN$42:$AO$42</c:f>
              <c:numCache>
                <c:formatCode>0%</c:formatCode>
                <c:ptCount val="2"/>
                <c:pt idx="0">
                  <c:v>0.99</c:v>
                </c:pt>
                <c:pt idx="1">
                  <c:v>1.0000000000000009E-2</c:v>
                </c:pt>
              </c:numCache>
            </c:numRef>
          </c:val>
          <c:extLst>
            <c:ext xmlns:c16="http://schemas.microsoft.com/office/drawing/2014/chart" uri="{C3380CC4-5D6E-409C-BE32-E72D297353CC}">
              <c16:uniqueId val="{00000032-7066-4B9C-98FA-6F5A3940FD4B}"/>
            </c:ext>
          </c:extLst>
        </c:ser>
        <c:dLbls>
          <c:showLegendKey val="0"/>
          <c:showVal val="0"/>
          <c:showCatName val="0"/>
          <c:showSerName val="0"/>
          <c:showPercent val="0"/>
          <c:showBubbleSize val="0"/>
          <c:showLeaderLines val="1"/>
        </c:dLbls>
        <c:firstSliceAng val="0"/>
        <c:holeSize val="65"/>
      </c:doughnut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doughnutChart>
        <c:varyColors val="1"/>
        <c:ser>
          <c:idx val="0"/>
          <c:order val="0"/>
          <c:tx>
            <c:v>Complete</c:v>
          </c:tx>
          <c:spPr>
            <a:solidFill>
              <a:srgbClr val="7030A0"/>
            </a:solidFill>
          </c:spPr>
          <c:dPt>
            <c:idx val="0"/>
            <c:bubble3D val="0"/>
            <c:spPr>
              <a:solidFill>
                <a:srgbClr val="7030A0"/>
              </a:solidFill>
              <a:ln w="19050">
                <a:solidFill>
                  <a:schemeClr val="lt1"/>
                </a:solidFill>
              </a:ln>
              <a:effectLst/>
            </c:spPr>
            <c:extLst>
              <c:ext xmlns:c16="http://schemas.microsoft.com/office/drawing/2014/chart" uri="{C3380CC4-5D6E-409C-BE32-E72D297353CC}">
                <c16:uniqueId val="{00000001-52B6-49D8-8342-4B0694CE9F95}"/>
              </c:ext>
            </c:extLst>
          </c:dPt>
          <c:dPt>
            <c:idx val="1"/>
            <c:bubble3D val="0"/>
            <c:spPr>
              <a:solidFill>
                <a:srgbClr val="7030A0"/>
              </a:solidFill>
              <a:ln w="19050">
                <a:solidFill>
                  <a:schemeClr val="lt1"/>
                </a:solidFill>
              </a:ln>
              <a:effectLst/>
            </c:spPr>
            <c:extLst>
              <c:ext xmlns:c16="http://schemas.microsoft.com/office/drawing/2014/chart" uri="{C3380CC4-5D6E-409C-BE32-E72D297353CC}">
                <c16:uniqueId val="{00000003-52B6-49D8-8342-4B0694CE9F95}"/>
              </c:ext>
            </c:extLst>
          </c:dPt>
          <c:dPt>
            <c:idx val="2"/>
            <c:bubble3D val="0"/>
            <c:spPr>
              <a:solidFill>
                <a:srgbClr val="7030A0"/>
              </a:solidFill>
              <a:ln w="19050">
                <a:solidFill>
                  <a:schemeClr val="lt1"/>
                </a:solidFill>
              </a:ln>
              <a:effectLst/>
            </c:spPr>
            <c:extLst>
              <c:ext xmlns:c16="http://schemas.microsoft.com/office/drawing/2014/chart" uri="{C3380CC4-5D6E-409C-BE32-E72D297353CC}">
                <c16:uniqueId val="{00000005-52B6-49D8-8342-4B0694CE9F95}"/>
              </c:ext>
            </c:extLst>
          </c:dPt>
          <c:dPt>
            <c:idx val="3"/>
            <c:bubble3D val="0"/>
            <c:spPr>
              <a:solidFill>
                <a:srgbClr val="7030A0"/>
              </a:solidFill>
              <a:ln w="19050">
                <a:solidFill>
                  <a:schemeClr val="lt1"/>
                </a:solidFill>
              </a:ln>
              <a:effectLst/>
            </c:spPr>
            <c:extLst>
              <c:ext xmlns:c16="http://schemas.microsoft.com/office/drawing/2014/chart" uri="{C3380CC4-5D6E-409C-BE32-E72D297353CC}">
                <c16:uniqueId val="{00000007-52B6-49D8-8342-4B0694CE9F95}"/>
              </c:ext>
            </c:extLst>
          </c:dPt>
          <c:dPt>
            <c:idx val="4"/>
            <c:bubble3D val="0"/>
            <c:spPr>
              <a:solidFill>
                <a:srgbClr val="7030A0"/>
              </a:solidFill>
              <a:ln w="19050">
                <a:solidFill>
                  <a:schemeClr val="lt1"/>
                </a:solidFill>
              </a:ln>
              <a:effectLst/>
            </c:spPr>
            <c:extLst>
              <c:ext xmlns:c16="http://schemas.microsoft.com/office/drawing/2014/chart" uri="{C3380CC4-5D6E-409C-BE32-E72D297353CC}">
                <c16:uniqueId val="{00000009-52B6-49D8-8342-4B0694CE9F95}"/>
              </c:ext>
            </c:extLst>
          </c:dPt>
          <c:dPt>
            <c:idx val="5"/>
            <c:bubble3D val="0"/>
            <c:spPr>
              <a:solidFill>
                <a:srgbClr val="7030A0"/>
              </a:solidFill>
              <a:ln w="19050">
                <a:solidFill>
                  <a:schemeClr val="lt1"/>
                </a:solidFill>
              </a:ln>
              <a:effectLst/>
            </c:spPr>
            <c:extLst>
              <c:ext xmlns:c16="http://schemas.microsoft.com/office/drawing/2014/chart" uri="{C3380CC4-5D6E-409C-BE32-E72D297353CC}">
                <c16:uniqueId val="{0000000B-52B6-49D8-8342-4B0694CE9F95}"/>
              </c:ext>
            </c:extLst>
          </c:dPt>
          <c:dPt>
            <c:idx val="6"/>
            <c:bubble3D val="0"/>
            <c:spPr>
              <a:solidFill>
                <a:srgbClr val="7030A0"/>
              </a:solidFill>
              <a:ln w="19050">
                <a:solidFill>
                  <a:schemeClr val="lt1"/>
                </a:solidFill>
              </a:ln>
              <a:effectLst/>
            </c:spPr>
            <c:extLst>
              <c:ext xmlns:c16="http://schemas.microsoft.com/office/drawing/2014/chart" uri="{C3380CC4-5D6E-409C-BE32-E72D297353CC}">
                <c16:uniqueId val="{0000000D-52B6-49D8-8342-4B0694CE9F95}"/>
              </c:ext>
            </c:extLst>
          </c:dPt>
          <c:dPt>
            <c:idx val="7"/>
            <c:bubble3D val="0"/>
            <c:spPr>
              <a:solidFill>
                <a:srgbClr val="7030A0"/>
              </a:solidFill>
              <a:ln w="19050">
                <a:solidFill>
                  <a:schemeClr val="lt1"/>
                </a:solidFill>
              </a:ln>
              <a:effectLst/>
            </c:spPr>
            <c:extLst>
              <c:ext xmlns:c16="http://schemas.microsoft.com/office/drawing/2014/chart" uri="{C3380CC4-5D6E-409C-BE32-E72D297353CC}">
                <c16:uniqueId val="{0000000F-52B6-49D8-8342-4B0694CE9F95}"/>
              </c:ext>
            </c:extLst>
          </c:dPt>
          <c:dPt>
            <c:idx val="8"/>
            <c:bubble3D val="0"/>
            <c:spPr>
              <a:solidFill>
                <a:srgbClr val="7030A0"/>
              </a:solidFill>
              <a:ln w="19050">
                <a:solidFill>
                  <a:schemeClr val="lt1"/>
                </a:solidFill>
              </a:ln>
              <a:effectLst/>
            </c:spPr>
            <c:extLst>
              <c:ext xmlns:c16="http://schemas.microsoft.com/office/drawing/2014/chart" uri="{C3380CC4-5D6E-409C-BE32-E72D297353CC}">
                <c16:uniqueId val="{00000011-52B6-49D8-8342-4B0694CE9F95}"/>
              </c:ext>
            </c:extLst>
          </c:dPt>
          <c:dPt>
            <c:idx val="9"/>
            <c:bubble3D val="0"/>
            <c:spPr>
              <a:solidFill>
                <a:srgbClr val="7030A0"/>
              </a:solidFill>
              <a:ln w="19050">
                <a:solidFill>
                  <a:schemeClr val="lt1"/>
                </a:solidFill>
              </a:ln>
              <a:effectLst/>
            </c:spPr>
            <c:extLst>
              <c:ext xmlns:c16="http://schemas.microsoft.com/office/drawing/2014/chart" uri="{C3380CC4-5D6E-409C-BE32-E72D297353CC}">
                <c16:uniqueId val="{00000013-52B6-49D8-8342-4B0694CE9F95}"/>
              </c:ext>
            </c:extLst>
          </c:dPt>
          <c:dPt>
            <c:idx val="10"/>
            <c:bubble3D val="0"/>
            <c:spPr>
              <a:solidFill>
                <a:srgbClr val="7030A0"/>
              </a:solidFill>
              <a:ln w="19050">
                <a:solidFill>
                  <a:schemeClr val="lt1"/>
                </a:solidFill>
              </a:ln>
              <a:effectLst/>
            </c:spPr>
            <c:extLst>
              <c:ext xmlns:c16="http://schemas.microsoft.com/office/drawing/2014/chart" uri="{C3380CC4-5D6E-409C-BE32-E72D297353CC}">
                <c16:uniqueId val="{00000015-52B6-49D8-8342-4B0694CE9F95}"/>
              </c:ext>
            </c:extLst>
          </c:dPt>
          <c:dPt>
            <c:idx val="11"/>
            <c:bubble3D val="0"/>
            <c:spPr>
              <a:solidFill>
                <a:srgbClr val="7030A0"/>
              </a:solidFill>
              <a:ln w="19050">
                <a:solidFill>
                  <a:schemeClr val="lt1"/>
                </a:solidFill>
              </a:ln>
              <a:effectLst/>
            </c:spPr>
            <c:extLst>
              <c:ext xmlns:c16="http://schemas.microsoft.com/office/drawing/2014/chart" uri="{C3380CC4-5D6E-409C-BE32-E72D297353CC}">
                <c16:uniqueId val="{00000017-52B6-49D8-8342-4B0694CE9F95}"/>
              </c:ext>
            </c:extLst>
          </c:dPt>
          <c:dPt>
            <c:idx val="12"/>
            <c:bubble3D val="0"/>
            <c:spPr>
              <a:solidFill>
                <a:srgbClr val="7030A0"/>
              </a:solidFill>
              <a:ln w="19050">
                <a:solidFill>
                  <a:schemeClr val="lt1"/>
                </a:solidFill>
              </a:ln>
              <a:effectLst/>
            </c:spPr>
            <c:extLst>
              <c:ext xmlns:c16="http://schemas.microsoft.com/office/drawing/2014/chart" uri="{C3380CC4-5D6E-409C-BE32-E72D297353CC}">
                <c16:uniqueId val="{00000019-52B6-49D8-8342-4B0694CE9F95}"/>
              </c:ext>
            </c:extLst>
          </c:dPt>
          <c:dPt>
            <c:idx val="13"/>
            <c:bubble3D val="0"/>
            <c:spPr>
              <a:solidFill>
                <a:srgbClr val="7030A0"/>
              </a:solidFill>
              <a:ln w="19050">
                <a:solidFill>
                  <a:schemeClr val="lt1"/>
                </a:solidFill>
              </a:ln>
              <a:effectLst/>
            </c:spPr>
            <c:extLst>
              <c:ext xmlns:c16="http://schemas.microsoft.com/office/drawing/2014/chart" uri="{C3380CC4-5D6E-409C-BE32-E72D297353CC}">
                <c16:uniqueId val="{0000001B-52B6-49D8-8342-4B0694CE9F95}"/>
              </c:ext>
            </c:extLst>
          </c:dPt>
          <c:dPt>
            <c:idx val="14"/>
            <c:bubble3D val="0"/>
            <c:spPr>
              <a:solidFill>
                <a:srgbClr val="7030A0"/>
              </a:solidFill>
              <a:ln w="19050">
                <a:solidFill>
                  <a:schemeClr val="lt1"/>
                </a:solidFill>
              </a:ln>
              <a:effectLst/>
            </c:spPr>
            <c:extLst>
              <c:ext xmlns:c16="http://schemas.microsoft.com/office/drawing/2014/chart" uri="{C3380CC4-5D6E-409C-BE32-E72D297353CC}">
                <c16:uniqueId val="{0000001D-52B6-49D8-8342-4B0694CE9F95}"/>
              </c:ext>
            </c:extLst>
          </c:dPt>
          <c:dPt>
            <c:idx val="15"/>
            <c:bubble3D val="0"/>
            <c:spPr>
              <a:solidFill>
                <a:srgbClr val="7030A0"/>
              </a:solidFill>
              <a:ln w="19050">
                <a:solidFill>
                  <a:schemeClr val="lt1"/>
                </a:solidFill>
              </a:ln>
              <a:effectLst/>
            </c:spPr>
            <c:extLst>
              <c:ext xmlns:c16="http://schemas.microsoft.com/office/drawing/2014/chart" uri="{C3380CC4-5D6E-409C-BE32-E72D297353CC}">
                <c16:uniqueId val="{0000001F-52B6-49D8-8342-4B0694CE9F95}"/>
              </c:ext>
            </c:extLst>
          </c:dPt>
          <c:dPt>
            <c:idx val="16"/>
            <c:bubble3D val="0"/>
            <c:spPr>
              <a:solidFill>
                <a:srgbClr val="7030A0"/>
              </a:solidFill>
              <a:ln w="19050">
                <a:solidFill>
                  <a:schemeClr val="lt1"/>
                </a:solidFill>
              </a:ln>
              <a:effectLst/>
            </c:spPr>
            <c:extLst>
              <c:ext xmlns:c16="http://schemas.microsoft.com/office/drawing/2014/chart" uri="{C3380CC4-5D6E-409C-BE32-E72D297353CC}">
                <c16:uniqueId val="{00000021-52B6-49D8-8342-4B0694CE9F95}"/>
              </c:ext>
            </c:extLst>
          </c:dPt>
          <c:dPt>
            <c:idx val="17"/>
            <c:bubble3D val="0"/>
            <c:spPr>
              <a:solidFill>
                <a:srgbClr val="7030A0"/>
              </a:solidFill>
              <a:ln w="19050">
                <a:solidFill>
                  <a:schemeClr val="lt1"/>
                </a:solidFill>
              </a:ln>
              <a:effectLst/>
            </c:spPr>
            <c:extLst>
              <c:ext xmlns:c16="http://schemas.microsoft.com/office/drawing/2014/chart" uri="{C3380CC4-5D6E-409C-BE32-E72D297353CC}">
                <c16:uniqueId val="{00000023-52B6-49D8-8342-4B0694CE9F95}"/>
              </c:ext>
            </c:extLst>
          </c:dPt>
          <c:dPt>
            <c:idx val="18"/>
            <c:bubble3D val="0"/>
            <c:spPr>
              <a:solidFill>
                <a:srgbClr val="7030A0"/>
              </a:solidFill>
              <a:ln w="19050">
                <a:solidFill>
                  <a:schemeClr val="lt1"/>
                </a:solidFill>
              </a:ln>
              <a:effectLst/>
            </c:spPr>
            <c:extLst>
              <c:ext xmlns:c16="http://schemas.microsoft.com/office/drawing/2014/chart" uri="{C3380CC4-5D6E-409C-BE32-E72D297353CC}">
                <c16:uniqueId val="{00000025-52B6-49D8-8342-4B0694CE9F95}"/>
              </c:ext>
            </c:extLst>
          </c:dPt>
          <c:dPt>
            <c:idx val="19"/>
            <c:bubble3D val="0"/>
            <c:spPr>
              <a:solidFill>
                <a:srgbClr val="7030A0"/>
              </a:solidFill>
              <a:ln w="19050">
                <a:solidFill>
                  <a:schemeClr val="lt1"/>
                </a:solidFill>
              </a:ln>
              <a:effectLst/>
            </c:spPr>
            <c:extLst>
              <c:ext xmlns:c16="http://schemas.microsoft.com/office/drawing/2014/chart" uri="{C3380CC4-5D6E-409C-BE32-E72D297353CC}">
                <c16:uniqueId val="{00000027-52B6-49D8-8342-4B0694CE9F95}"/>
              </c:ext>
            </c:extLst>
          </c:dPt>
          <c:val>
            <c:numLit>
              <c:formatCode>General</c:formatCode>
              <c:ptCount val="20"/>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pt idx="19">
                <c:v>1</c:v>
              </c:pt>
            </c:numLit>
          </c:val>
          <c:extLst>
            <c:ext xmlns:c16="http://schemas.microsoft.com/office/drawing/2014/chart" uri="{C3380CC4-5D6E-409C-BE32-E72D297353CC}">
              <c16:uniqueId val="{00000028-52B6-49D8-8342-4B0694CE9F95}"/>
            </c:ext>
          </c:extLst>
        </c:ser>
        <c:dLbls>
          <c:showLegendKey val="0"/>
          <c:showVal val="0"/>
          <c:showCatName val="0"/>
          <c:showSerName val="0"/>
          <c:showPercent val="0"/>
          <c:showBubbleSize val="0"/>
          <c:showLeaderLines val="0"/>
        </c:dLbls>
        <c:firstSliceAng val="0"/>
        <c:holeSize val="65"/>
      </c:doughnutChart>
      <c:doughnutChart>
        <c:varyColors val="1"/>
        <c:ser>
          <c:idx val="2"/>
          <c:order val="1"/>
          <c:spPr>
            <a:ln>
              <a:solidFill>
                <a:schemeClr val="bg1"/>
              </a:solidFill>
            </a:ln>
          </c:spPr>
          <c:dPt>
            <c:idx val="0"/>
            <c:bubble3D val="0"/>
            <c:spPr>
              <a:solidFill>
                <a:schemeClr val="bg1">
                  <a:lumMod val="50000"/>
                </a:schemeClr>
              </a:solidFill>
              <a:ln>
                <a:solidFill>
                  <a:schemeClr val="bg1"/>
                </a:solidFill>
              </a:ln>
            </c:spPr>
            <c:extLst>
              <c:ext xmlns:c16="http://schemas.microsoft.com/office/drawing/2014/chart" uri="{C3380CC4-5D6E-409C-BE32-E72D297353CC}">
                <c16:uniqueId val="{0000002B-52B6-49D8-8342-4B0694CE9F95}"/>
              </c:ext>
            </c:extLst>
          </c:dPt>
          <c:dPt>
            <c:idx val="1"/>
            <c:bubble3D val="0"/>
            <c:spPr>
              <a:solidFill>
                <a:schemeClr val="bg1">
                  <a:lumMod val="85000"/>
                </a:schemeClr>
              </a:solidFill>
              <a:ln>
                <a:solidFill>
                  <a:schemeClr val="bg1"/>
                </a:solidFill>
              </a:ln>
            </c:spPr>
            <c:extLst>
              <c:ext xmlns:c16="http://schemas.microsoft.com/office/drawing/2014/chart" uri="{C3380CC4-5D6E-409C-BE32-E72D297353CC}">
                <c16:uniqueId val="{0000002A-52B6-49D8-8342-4B0694CE9F95}"/>
              </c:ext>
            </c:extLst>
          </c:dPt>
          <c:dLbls>
            <c:dLbl>
              <c:idx val="0"/>
              <c:layout>
                <c:manualLayout>
                  <c:x val="0.32803873346091877"/>
                  <c:y val="-0.48821435340424041"/>
                </c:manualLayout>
              </c:layout>
              <c:tx>
                <c:rich>
                  <a:bodyPr wrap="square" lIns="38100" tIns="19050" rIns="38100" bIns="19050" anchor="ctr">
                    <a:spAutoFit/>
                  </a:bodyPr>
                  <a:lstStyle/>
                  <a:p>
                    <a:pPr>
                      <a:defRPr/>
                    </a:pPr>
                    <a:r>
                      <a:rPr lang="en-US" baseline="0"/>
                      <a:t> </a:t>
                    </a:r>
                    <a:fld id="{49A44803-1A1D-4BDB-AB29-60AD561F9818}" type="PERCENTAGE">
                      <a:rPr lang="en-US" baseline="0"/>
                      <a:pPr>
                        <a:defRPr/>
                      </a:pPr>
                      <a:t>[PERCENTAGE]</a:t>
                    </a:fld>
                    <a:endParaRPr lang="en-US" baseline="0"/>
                  </a:p>
                </c:rich>
              </c:tx>
              <c:spPr>
                <a:solidFill>
                  <a:sysClr val="window" lastClr="FFFFFF"/>
                </a:solidFill>
                <a:ln w="9525" cap="flat" cmpd="sng" algn="ctr">
                  <a:solidFill>
                    <a:srgbClr val="4472C4"/>
                  </a:solidFill>
                  <a:prstDash val="solid"/>
                  <a:round/>
                  <a:headEnd type="none" w="med" len="med"/>
                  <a:tailEnd type="none" w="med" len="med"/>
                  <a:extLst>
                    <a:ext uri="{C807C97D-BFC1-408E-A445-0C87EB9F89A2}">
                      <ask:lineSketchStyleProps xmlns:ask="http://schemas.microsoft.com/office/drawing/2018/sketchyshapes" sd="0">
                        <a:custGeom>
                          <a:avLst/>
                          <a:gdLst/>
                          <a:ahLst/>
                          <a:cxnLst/>
                          <a:rect l="0" t="0" r="0" b="0"/>
                          <a:pathLst/>
                        </a:custGeom>
                        <ask:type/>
                      </ask:lineSketchStyleProps>
                    </a:ext>
                  </a:extLst>
                </a:ln>
                <a:effectLst/>
              </c:spPr>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wedgeRectCallout">
                      <a:avLst>
                        <a:gd name="adj1" fmla="val -102566"/>
                        <a:gd name="adj2" fmla="val 197254"/>
                      </a:avLst>
                    </a:prstGeom>
                  </c15:spPr>
                  <c15:dlblFieldTable/>
                  <c15:showDataLabelsRange val="0"/>
                </c:ext>
                <c:ext xmlns:c16="http://schemas.microsoft.com/office/drawing/2014/chart" uri="{C3380CC4-5D6E-409C-BE32-E72D297353CC}">
                  <c16:uniqueId val="{0000002B-52B6-49D8-8342-4B0694CE9F95}"/>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extLst>
          </c:dLbls>
          <c:val>
            <c:numRef>
              <c:f>Burndown_Integrations!$AL$68:$AM$68</c:f>
              <c:numCache>
                <c:formatCode>0%</c:formatCode>
                <c:ptCount val="2"/>
                <c:pt idx="0">
                  <c:v>0.93888169294378021</c:v>
                </c:pt>
                <c:pt idx="1">
                  <c:v>6.1118307056219789E-2</c:v>
                </c:pt>
              </c:numCache>
            </c:numRef>
          </c:val>
          <c:extLst>
            <c:ext xmlns:c16="http://schemas.microsoft.com/office/drawing/2014/chart" uri="{C3380CC4-5D6E-409C-BE32-E72D297353CC}">
              <c16:uniqueId val="{0000002C-52B6-49D8-8342-4B0694CE9F95}"/>
            </c:ext>
          </c:extLst>
        </c:ser>
        <c:ser>
          <c:idx val="1"/>
          <c:order val="2"/>
          <c:dPt>
            <c:idx val="0"/>
            <c:bubble3D val="0"/>
            <c:spPr>
              <a:noFill/>
            </c:spPr>
            <c:extLst>
              <c:ext xmlns:c16="http://schemas.microsoft.com/office/drawing/2014/chart" uri="{C3380CC4-5D6E-409C-BE32-E72D297353CC}">
                <c16:uniqueId val="{0000002E-52B6-49D8-8342-4B0694CE9F95}"/>
              </c:ext>
            </c:extLst>
          </c:dPt>
          <c:dPt>
            <c:idx val="1"/>
            <c:bubble3D val="0"/>
            <c:spPr>
              <a:solidFill>
                <a:schemeClr val="bg1">
                  <a:alpha val="78000"/>
                </a:schemeClr>
              </a:solidFill>
            </c:spPr>
            <c:extLst>
              <c:ext xmlns:c16="http://schemas.microsoft.com/office/drawing/2014/chart" uri="{C3380CC4-5D6E-409C-BE32-E72D297353CC}">
                <c16:uniqueId val="{00000030-52B6-49D8-8342-4B0694CE9F95}"/>
              </c:ext>
            </c:extLst>
          </c:dPt>
          <c:dLbls>
            <c:dLbl>
              <c:idx val="0"/>
              <c:layout>
                <c:manualLayout>
                  <c:x val="0.23625963402504643"/>
                  <c:y val="-0.64675209683056001"/>
                </c:manualLayout>
              </c:layout>
              <c:tx>
                <c:rich>
                  <a:bodyPr wrap="square" lIns="38100" tIns="19050" rIns="38100" bIns="19050" anchor="ctr">
                    <a:spAutoFit/>
                  </a:bodyPr>
                  <a:lstStyle/>
                  <a:p>
                    <a:pPr>
                      <a:defRPr/>
                    </a:pPr>
                    <a:r>
                      <a:rPr lang="en-US" baseline="0"/>
                      <a:t> </a:t>
                    </a:r>
                    <a:fld id="{F7C826A7-180A-44F9-8FF0-58F6682B0333}" type="PERCENTAGE">
                      <a:rPr lang="en-US" baseline="0"/>
                      <a:pPr>
                        <a:defRPr/>
                      </a:pPr>
                      <a:t>[PERCENTAGE]</a:t>
                    </a:fld>
                    <a:endParaRPr lang="en-US" baseline="0"/>
                  </a:p>
                </c:rich>
              </c:tx>
              <c:spPr>
                <a:solidFill>
                  <a:sysClr val="window" lastClr="FFFFFF"/>
                </a:solidFill>
                <a:ln w="9525" cap="flat" cmpd="sng" algn="ctr">
                  <a:solidFill>
                    <a:srgbClr val="92D050"/>
                  </a:solidFill>
                  <a:prstDash val="solid"/>
                  <a:round/>
                  <a:headEnd type="none" w="med" len="med"/>
                  <a:tailEnd type="none" w="med" len="med"/>
                  <a:extLst>
                    <a:ext uri="{C807C97D-BFC1-408E-A445-0C87EB9F89A2}">
                      <ask:lineSketchStyleProps xmlns:ask="http://schemas.microsoft.com/office/drawing/2018/sketchyshapes" sd="0">
                        <a:custGeom>
                          <a:avLst/>
                          <a:gdLst/>
                          <a:ahLst/>
                          <a:cxnLst/>
                          <a:rect l="0" t="0" r="0" b="0"/>
                          <a:pathLst/>
                        </a:custGeom>
                        <ask:type/>
                      </ask:lineSketchStyleProps>
                    </a:ext>
                  </a:extLst>
                </a:ln>
                <a:effectLst/>
              </c:spPr>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wedgeRectCallout">
                      <a:avLst>
                        <a:gd name="adj1" fmla="val -58653"/>
                        <a:gd name="adj2" fmla="val 163197"/>
                      </a:avLst>
                    </a:prstGeom>
                  </c15:spPr>
                  <c15:dlblFieldTable/>
                  <c15:showDataLabelsRange val="0"/>
                </c:ext>
                <c:ext xmlns:c16="http://schemas.microsoft.com/office/drawing/2014/chart" uri="{C3380CC4-5D6E-409C-BE32-E72D297353CC}">
                  <c16:uniqueId val="{0000002E-52B6-49D8-8342-4B0694CE9F95}"/>
                </c:ext>
              </c:extLst>
            </c:dLbl>
            <c:spPr>
              <a:solidFill>
                <a:sysClr val="window" lastClr="FFFFFF"/>
              </a:solidFill>
              <a:ln>
                <a:solidFill>
                  <a:sysClr val="windowText" lastClr="000000">
                    <a:lumMod val="65000"/>
                    <a:lumOff val="35000"/>
                  </a:sysClr>
                </a:solidFill>
              </a:ln>
              <a:effectLst/>
            </c:spPr>
            <c:showLegendKey val="0"/>
            <c:showVal val="0"/>
            <c:showCatName val="0"/>
            <c:showSerName val="0"/>
            <c:showPercent val="0"/>
            <c:showBubbleSize val="0"/>
            <c:extLst>
              <c:ext xmlns:c15="http://schemas.microsoft.com/office/drawing/2012/chart" uri="{CE6537A1-D6FC-4f65-9D91-7224C49458BB}">
                <c15:spPr xmlns:c15="http://schemas.microsoft.com/office/drawing/2012/chart">
                  <a:prstGeom prst="wedgeRectCallout">
                    <a:avLst/>
                  </a:prstGeom>
                </c15:spPr>
              </c:ext>
            </c:extLst>
          </c:dLbls>
          <c:val>
            <c:numRef>
              <c:f>Burndown_Integrations!$AN$68:$AO$68</c:f>
              <c:numCache>
                <c:formatCode>0%</c:formatCode>
                <c:ptCount val="2"/>
                <c:pt idx="0">
                  <c:v>0.90554821664464991</c:v>
                </c:pt>
                <c:pt idx="1">
                  <c:v>9.4451783355350094E-2</c:v>
                </c:pt>
              </c:numCache>
            </c:numRef>
          </c:val>
          <c:extLst>
            <c:ext xmlns:c16="http://schemas.microsoft.com/office/drawing/2014/chart" uri="{C3380CC4-5D6E-409C-BE32-E72D297353CC}">
              <c16:uniqueId val="{00000031-52B6-49D8-8342-4B0694CE9F95}"/>
            </c:ext>
          </c:extLst>
        </c:ser>
        <c:dLbls>
          <c:showLegendKey val="0"/>
          <c:showVal val="0"/>
          <c:showCatName val="0"/>
          <c:showSerName val="0"/>
          <c:showPercent val="0"/>
          <c:showBubbleSize val="0"/>
          <c:showLeaderLines val="1"/>
        </c:dLbls>
        <c:firstSliceAng val="0"/>
        <c:holeSize val="65"/>
      </c:doughnut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baseline="0">
                <a:solidFill>
                  <a:schemeClr val="dk1"/>
                </a:solidFill>
                <a:latin typeface="+mn-lt"/>
                <a:ea typeface="+mn-ea"/>
                <a:cs typeface="+mn-cs"/>
              </a:defRPr>
            </a:pPr>
            <a:r>
              <a:rPr lang="en-US" sz="1800" b="1"/>
              <a:t>Extensions - Phase 1 Burndown Chart</a:t>
            </a:r>
          </a:p>
        </c:rich>
      </c:tx>
      <c:overlay val="0"/>
      <c:spPr>
        <a:noFill/>
        <a:ln>
          <a:noFill/>
        </a:ln>
        <a:effectLst/>
      </c:spPr>
      <c:txPr>
        <a:bodyPr rot="0" spcFirstLastPara="1" vertOverflow="ellipsis" vert="horz" wrap="square" anchor="ctr" anchorCtr="1"/>
        <a:lstStyle/>
        <a:p>
          <a:pPr>
            <a:defRPr sz="1800" b="1" i="0" u="none" strike="noStrike" kern="1200" baseline="0">
              <a:solidFill>
                <a:schemeClr val="dk1"/>
              </a:solidFill>
              <a:latin typeface="+mn-lt"/>
              <a:ea typeface="+mn-ea"/>
              <a:cs typeface="+mn-cs"/>
            </a:defRPr>
          </a:pPr>
          <a:endParaRPr lang="en-US"/>
        </a:p>
      </c:txPr>
    </c:title>
    <c:autoTitleDeleted val="0"/>
    <c:plotArea>
      <c:layout>
        <c:manualLayout>
          <c:layoutTarget val="inner"/>
          <c:xMode val="edge"/>
          <c:yMode val="edge"/>
          <c:x val="8.328612197577609E-2"/>
          <c:y val="8.9462758051855412E-2"/>
          <c:w val="0.83643275361631519"/>
          <c:h val="0.59267470310418158"/>
        </c:manualLayout>
      </c:layout>
      <c:lineChart>
        <c:grouping val="standard"/>
        <c:varyColors val="0"/>
        <c:ser>
          <c:idx val="0"/>
          <c:order val="0"/>
          <c:spPr>
            <a:ln w="31750" cap="rnd">
              <a:solidFill>
                <a:schemeClr val="accent1"/>
              </a:solidFill>
              <a:round/>
            </a:ln>
            <a:effectLst/>
          </c:spPr>
          <c:marker>
            <c:symbol val="none"/>
          </c:marker>
          <c:cat>
            <c:strRef>
              <c:f>Burndown_Extension!$AA$17:$AA$28</c:f>
              <c:strCache>
                <c:ptCount val="12"/>
                <c:pt idx="0">
                  <c:v>April 2021</c:v>
                </c:pt>
                <c:pt idx="1">
                  <c:v>May 2021</c:v>
                </c:pt>
                <c:pt idx="2">
                  <c:v>June 2021</c:v>
                </c:pt>
                <c:pt idx="3">
                  <c:v>July 2021</c:v>
                </c:pt>
                <c:pt idx="4">
                  <c:v>Aug 2021</c:v>
                </c:pt>
                <c:pt idx="5">
                  <c:v>Sept 2021</c:v>
                </c:pt>
                <c:pt idx="6">
                  <c:v>Oct 2021</c:v>
                </c:pt>
                <c:pt idx="7">
                  <c:v>Nov 2021</c:v>
                </c:pt>
                <c:pt idx="8">
                  <c:v>Dec 2021</c:v>
                </c:pt>
                <c:pt idx="9">
                  <c:v>Jan 2022</c:v>
                </c:pt>
                <c:pt idx="10">
                  <c:v>Feb 2022</c:v>
                </c:pt>
                <c:pt idx="11">
                  <c:v>Mar 2022</c:v>
                </c:pt>
              </c:strCache>
            </c:strRef>
          </c:cat>
          <c:val>
            <c:numRef>
              <c:f>Burndown_Extension!$AB$17:$AB$28</c:f>
              <c:numCache>
                <c:formatCode>General</c:formatCode>
                <c:ptCount val="12"/>
                <c:pt idx="0">
                  <c:v>28</c:v>
                </c:pt>
                <c:pt idx="1">
                  <c:v>28</c:v>
                </c:pt>
                <c:pt idx="2">
                  <c:v>28</c:v>
                </c:pt>
                <c:pt idx="3">
                  <c:v>27</c:v>
                </c:pt>
                <c:pt idx="4">
                  <c:v>26</c:v>
                </c:pt>
                <c:pt idx="5">
                  <c:v>26</c:v>
                </c:pt>
                <c:pt idx="6">
                  <c:v>23</c:v>
                </c:pt>
                <c:pt idx="7">
                  <c:v>21</c:v>
                </c:pt>
                <c:pt idx="8">
                  <c:v>18</c:v>
                </c:pt>
                <c:pt idx="9">
                  <c:v>9</c:v>
                </c:pt>
                <c:pt idx="10">
                  <c:v>4</c:v>
                </c:pt>
                <c:pt idx="11">
                  <c:v>1</c:v>
                </c:pt>
              </c:numCache>
            </c:numRef>
          </c:val>
          <c:smooth val="0"/>
          <c:extLst>
            <c:ext xmlns:c16="http://schemas.microsoft.com/office/drawing/2014/chart" uri="{C3380CC4-5D6E-409C-BE32-E72D297353CC}">
              <c16:uniqueId val="{00000000-F567-4023-B288-14F9EDD444F2}"/>
            </c:ext>
          </c:extLst>
        </c:ser>
        <c:ser>
          <c:idx val="1"/>
          <c:order val="1"/>
          <c:spPr>
            <a:ln w="31750" cap="rnd">
              <a:solidFill>
                <a:srgbClr val="92D050"/>
              </a:solidFill>
              <a:round/>
            </a:ln>
            <a:effectLst/>
          </c:spPr>
          <c:marker>
            <c:symbol val="none"/>
          </c:marker>
          <c:cat>
            <c:strRef>
              <c:f>Burndown_Extension!$AA$17:$AA$28</c:f>
              <c:strCache>
                <c:ptCount val="12"/>
                <c:pt idx="0">
                  <c:v>April 2021</c:v>
                </c:pt>
                <c:pt idx="1">
                  <c:v>May 2021</c:v>
                </c:pt>
                <c:pt idx="2">
                  <c:v>June 2021</c:v>
                </c:pt>
                <c:pt idx="3">
                  <c:v>July 2021</c:v>
                </c:pt>
                <c:pt idx="4">
                  <c:v>Aug 2021</c:v>
                </c:pt>
                <c:pt idx="5">
                  <c:v>Sept 2021</c:v>
                </c:pt>
                <c:pt idx="6">
                  <c:v>Oct 2021</c:v>
                </c:pt>
                <c:pt idx="7">
                  <c:v>Nov 2021</c:v>
                </c:pt>
                <c:pt idx="8">
                  <c:v>Dec 2021</c:v>
                </c:pt>
                <c:pt idx="9">
                  <c:v>Jan 2022</c:v>
                </c:pt>
                <c:pt idx="10">
                  <c:v>Feb 2022</c:v>
                </c:pt>
                <c:pt idx="11">
                  <c:v>Mar 2022</c:v>
                </c:pt>
              </c:strCache>
            </c:strRef>
          </c:cat>
          <c:val>
            <c:numRef>
              <c:f>Burndown_Extension!$AC$17:$AC$28</c:f>
              <c:numCache>
                <c:formatCode>General</c:formatCode>
                <c:ptCount val="12"/>
                <c:pt idx="0">
                  <c:v>28</c:v>
                </c:pt>
                <c:pt idx="1">
                  <c:v>28</c:v>
                </c:pt>
                <c:pt idx="2">
                  <c:v>28</c:v>
                </c:pt>
                <c:pt idx="3">
                  <c:v>28</c:v>
                </c:pt>
                <c:pt idx="4">
                  <c:v>27</c:v>
                </c:pt>
                <c:pt idx="5">
                  <c:v>27</c:v>
                </c:pt>
                <c:pt idx="6">
                  <c:v>26</c:v>
                </c:pt>
                <c:pt idx="7">
                  <c:v>24</c:v>
                </c:pt>
                <c:pt idx="8">
                  <c:v>21</c:v>
                </c:pt>
                <c:pt idx="9">
                  <c:v>15</c:v>
                </c:pt>
                <c:pt idx="10">
                  <c:v>8</c:v>
                </c:pt>
              </c:numCache>
            </c:numRef>
          </c:val>
          <c:smooth val="0"/>
          <c:extLst>
            <c:ext xmlns:c16="http://schemas.microsoft.com/office/drawing/2014/chart" uri="{C3380CC4-5D6E-409C-BE32-E72D297353CC}">
              <c16:uniqueId val="{00000001-F567-4023-B288-14F9EDD444F2}"/>
            </c:ext>
          </c:extLst>
        </c:ser>
        <c:dLbls>
          <c:showLegendKey val="0"/>
          <c:showVal val="0"/>
          <c:showCatName val="0"/>
          <c:showSerName val="0"/>
          <c:showPercent val="0"/>
          <c:showBubbleSize val="0"/>
        </c:dLbls>
        <c:smooth val="0"/>
        <c:axId val="391818456"/>
        <c:axId val="391818784"/>
      </c:lineChart>
      <c:catAx>
        <c:axId val="391818456"/>
        <c:scaling>
          <c:orientation val="minMax"/>
        </c:scaling>
        <c:delete val="0"/>
        <c:axPos val="b"/>
        <c:numFmt formatCode="General" sourceLinked="1"/>
        <c:majorTickMark val="none"/>
        <c:minorTickMark val="none"/>
        <c:tickLblPos val="low"/>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dk1"/>
                </a:solidFill>
                <a:latin typeface="+mn-lt"/>
                <a:ea typeface="+mn-ea"/>
                <a:cs typeface="+mn-cs"/>
              </a:defRPr>
            </a:pPr>
            <a:endParaRPr lang="en-US"/>
          </a:p>
        </c:txPr>
        <c:crossAx val="391818784"/>
        <c:crosses val="autoZero"/>
        <c:auto val="1"/>
        <c:lblAlgn val="ctr"/>
        <c:lblOffset val="100"/>
        <c:noMultiLvlLbl val="1"/>
      </c:catAx>
      <c:valAx>
        <c:axId val="391818784"/>
        <c:scaling>
          <c:orientation val="minMax"/>
        </c:scaling>
        <c:delete val="0"/>
        <c:axPos val="l"/>
        <c:majorGridlines>
          <c:spPr>
            <a:ln w="9525" cap="flat" cmpd="sng" algn="ctr">
              <a:solidFill>
                <a:schemeClr val="tx2">
                  <a:lumMod val="15000"/>
                  <a:lumOff val="85000"/>
                </a:schemeClr>
              </a:solidFill>
              <a:round/>
            </a:ln>
            <a:effectLst/>
          </c:spPr>
        </c:majorGridlines>
        <c:title>
          <c:tx>
            <c:rich>
              <a:bodyPr rot="-5400000" spcFirstLastPara="1" vertOverflow="ellipsis" vert="horz" wrap="square" anchor="ctr" anchorCtr="1"/>
              <a:lstStyle/>
              <a:p>
                <a:pPr>
                  <a:defRPr sz="1200" b="1" i="0" u="none" strike="noStrike" kern="1200" baseline="0">
                    <a:solidFill>
                      <a:schemeClr val="dk1"/>
                    </a:solidFill>
                    <a:latin typeface="+mn-lt"/>
                    <a:ea typeface="+mn-ea"/>
                    <a:cs typeface="+mn-cs"/>
                  </a:defRPr>
                </a:pPr>
                <a:r>
                  <a:rPr lang="en-US" sz="1200" b="1"/>
                  <a:t>Number of Phase 1 Extensions Activities</a:t>
                </a:r>
              </a:p>
            </c:rich>
          </c:tx>
          <c:layout>
            <c:manualLayout>
              <c:xMode val="edge"/>
              <c:yMode val="edge"/>
              <c:x val="3.2094146637185426E-2"/>
              <c:y val="0.10617194765706725"/>
            </c:manualLayout>
          </c:layout>
          <c:overlay val="0"/>
          <c:spPr>
            <a:noFill/>
            <a:ln>
              <a:noFill/>
            </a:ln>
            <a:effectLst/>
          </c:spPr>
          <c:txPr>
            <a:bodyPr rot="-5400000" spcFirstLastPara="1" vertOverflow="ellipsis" vert="horz" wrap="square" anchor="ctr" anchorCtr="1"/>
            <a:lstStyle/>
            <a:p>
              <a:pPr>
                <a:defRPr sz="1200" b="1" i="0" u="none" strike="noStrike" kern="1200" baseline="0">
                  <a:solidFill>
                    <a:schemeClr val="dk1"/>
                  </a:solidFill>
                  <a:latin typeface="+mn-lt"/>
                  <a:ea typeface="+mn-ea"/>
                  <a:cs typeface="+mn-cs"/>
                </a:defRPr>
              </a:pPr>
              <a:endParaRPr lang="en-US"/>
            </a:p>
          </c:txPr>
        </c:title>
        <c:numFmt formatCode="General" sourceLinked="1"/>
        <c:majorTickMark val="none"/>
        <c:minorTickMark val="none"/>
        <c:tickLblPos val="low"/>
        <c:spPr>
          <a:noFill/>
          <a:ln>
            <a:noFill/>
          </a:ln>
          <a:effectLst/>
        </c:spPr>
        <c:txPr>
          <a:bodyPr rot="-60000000" spcFirstLastPara="1" vertOverflow="ellipsis" vert="horz" wrap="square" anchor="ctr" anchorCtr="1"/>
          <a:lstStyle/>
          <a:p>
            <a:pPr>
              <a:defRPr sz="1100" b="0" i="0" u="none" strike="noStrike" kern="1200" baseline="0">
                <a:solidFill>
                  <a:schemeClr val="dk1"/>
                </a:solidFill>
                <a:latin typeface="+mn-lt"/>
                <a:ea typeface="+mn-ea"/>
                <a:cs typeface="+mn-cs"/>
              </a:defRPr>
            </a:pPr>
            <a:endParaRPr lang="en-US"/>
          </a:p>
        </c:txPr>
        <c:crossAx val="391818456"/>
        <c:crosses val="autoZero"/>
        <c:crossBetween val="midCat"/>
      </c:valAx>
      <c:dTable>
        <c:showHorzBorder val="1"/>
        <c:showVertBorder val="1"/>
        <c:showOutline val="1"/>
        <c:showKeys val="1"/>
        <c:spPr>
          <a:noFill/>
          <a:ln w="9525">
            <a:solidFill>
              <a:schemeClr val="tx2">
                <a:lumMod val="15000"/>
                <a:lumOff val="85000"/>
              </a:schemeClr>
            </a:solidFill>
          </a:ln>
          <a:effectLst/>
        </c:spPr>
        <c:txPr>
          <a:bodyPr rot="0" spcFirstLastPara="1" vertOverflow="ellipsis" vert="horz" wrap="square" anchor="ctr" anchorCtr="1"/>
          <a:lstStyle/>
          <a:p>
            <a:pPr rtl="0">
              <a:defRPr sz="1200" b="1" i="0" u="none" strike="noStrike" kern="1200" baseline="0">
                <a:solidFill>
                  <a:schemeClr val="dk1"/>
                </a:solidFill>
                <a:latin typeface="+mn-lt"/>
                <a:ea typeface="+mn-ea"/>
                <a:cs typeface="+mn-cs"/>
              </a:defRPr>
            </a:pPr>
            <a:endParaRPr lang="en-US"/>
          </a:p>
        </c:txPr>
      </c:dTable>
      <c:spPr>
        <a:noFill/>
        <a:ln>
          <a:noFill/>
        </a:ln>
        <a:effectLst/>
        <a:extLst>
          <a:ext uri="{91240B29-F687-4F45-9708-019B960494DF}">
            <a14:hiddenLine xmlns:a14="http://schemas.microsoft.com/office/drawing/2010/main">
              <a:noFill/>
            </a14:hiddenLine>
          </a:ext>
        </a:ex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lt1"/>
    </a:solidFill>
    <a:ln w="19050" cap="flat" cmpd="sng" algn="ctr">
      <a:solidFill>
        <a:schemeClr val="tx1"/>
      </a:solidFill>
      <a:prstDash val="solid"/>
      <a:miter lim="800000"/>
    </a:ln>
    <a:effectLst/>
  </c:spPr>
  <c:txPr>
    <a:bodyPr/>
    <a:lstStyle/>
    <a:p>
      <a:pPr>
        <a:defRPr sz="1100">
          <a:solidFill>
            <a:schemeClr val="dk1"/>
          </a:solidFill>
          <a:latin typeface="+mn-lt"/>
          <a:ea typeface="+mn-ea"/>
          <a:cs typeface="+mn-cs"/>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doughnutChart>
        <c:varyColors val="1"/>
        <c:ser>
          <c:idx val="0"/>
          <c:order val="0"/>
          <c:tx>
            <c:v>Complete</c:v>
          </c:tx>
          <c:spPr>
            <a:solidFill>
              <a:srgbClr val="7030A0"/>
            </a:solidFill>
          </c:spPr>
          <c:dPt>
            <c:idx val="0"/>
            <c:bubble3D val="0"/>
            <c:spPr>
              <a:solidFill>
                <a:srgbClr val="7030A0"/>
              </a:solidFill>
              <a:ln w="19050">
                <a:solidFill>
                  <a:schemeClr val="lt1"/>
                </a:solidFill>
              </a:ln>
              <a:effectLst/>
            </c:spPr>
            <c:extLst>
              <c:ext xmlns:c16="http://schemas.microsoft.com/office/drawing/2014/chart" uri="{C3380CC4-5D6E-409C-BE32-E72D297353CC}">
                <c16:uniqueId val="{00000001-F21C-4593-8A2F-09F90C6F5234}"/>
              </c:ext>
            </c:extLst>
          </c:dPt>
          <c:dPt>
            <c:idx val="1"/>
            <c:bubble3D val="0"/>
            <c:spPr>
              <a:solidFill>
                <a:srgbClr val="7030A0"/>
              </a:solidFill>
              <a:ln w="19050">
                <a:solidFill>
                  <a:schemeClr val="lt1"/>
                </a:solidFill>
              </a:ln>
              <a:effectLst/>
            </c:spPr>
            <c:extLst>
              <c:ext xmlns:c16="http://schemas.microsoft.com/office/drawing/2014/chart" uri="{C3380CC4-5D6E-409C-BE32-E72D297353CC}">
                <c16:uniqueId val="{00000003-F21C-4593-8A2F-09F90C6F5234}"/>
              </c:ext>
            </c:extLst>
          </c:dPt>
          <c:dPt>
            <c:idx val="2"/>
            <c:bubble3D val="0"/>
            <c:spPr>
              <a:solidFill>
                <a:srgbClr val="7030A0"/>
              </a:solidFill>
              <a:ln w="19050">
                <a:solidFill>
                  <a:schemeClr val="lt1"/>
                </a:solidFill>
              </a:ln>
              <a:effectLst/>
            </c:spPr>
            <c:extLst>
              <c:ext xmlns:c16="http://schemas.microsoft.com/office/drawing/2014/chart" uri="{C3380CC4-5D6E-409C-BE32-E72D297353CC}">
                <c16:uniqueId val="{00000005-F21C-4593-8A2F-09F90C6F5234}"/>
              </c:ext>
            </c:extLst>
          </c:dPt>
          <c:dPt>
            <c:idx val="3"/>
            <c:bubble3D val="0"/>
            <c:spPr>
              <a:solidFill>
                <a:srgbClr val="7030A0"/>
              </a:solidFill>
              <a:ln w="19050">
                <a:solidFill>
                  <a:schemeClr val="lt1"/>
                </a:solidFill>
              </a:ln>
              <a:effectLst/>
            </c:spPr>
            <c:extLst>
              <c:ext xmlns:c16="http://schemas.microsoft.com/office/drawing/2014/chart" uri="{C3380CC4-5D6E-409C-BE32-E72D297353CC}">
                <c16:uniqueId val="{00000007-F21C-4593-8A2F-09F90C6F5234}"/>
              </c:ext>
            </c:extLst>
          </c:dPt>
          <c:dPt>
            <c:idx val="4"/>
            <c:bubble3D val="0"/>
            <c:spPr>
              <a:solidFill>
                <a:srgbClr val="7030A0"/>
              </a:solidFill>
              <a:ln w="19050">
                <a:solidFill>
                  <a:schemeClr val="lt1"/>
                </a:solidFill>
              </a:ln>
              <a:effectLst/>
            </c:spPr>
            <c:extLst>
              <c:ext xmlns:c16="http://schemas.microsoft.com/office/drawing/2014/chart" uri="{C3380CC4-5D6E-409C-BE32-E72D297353CC}">
                <c16:uniqueId val="{00000009-F21C-4593-8A2F-09F90C6F5234}"/>
              </c:ext>
            </c:extLst>
          </c:dPt>
          <c:dPt>
            <c:idx val="5"/>
            <c:bubble3D val="0"/>
            <c:spPr>
              <a:solidFill>
                <a:srgbClr val="7030A0"/>
              </a:solidFill>
              <a:ln w="19050">
                <a:solidFill>
                  <a:schemeClr val="lt1"/>
                </a:solidFill>
              </a:ln>
              <a:effectLst/>
            </c:spPr>
            <c:extLst>
              <c:ext xmlns:c16="http://schemas.microsoft.com/office/drawing/2014/chart" uri="{C3380CC4-5D6E-409C-BE32-E72D297353CC}">
                <c16:uniqueId val="{0000000B-F21C-4593-8A2F-09F90C6F5234}"/>
              </c:ext>
            </c:extLst>
          </c:dPt>
          <c:dPt>
            <c:idx val="6"/>
            <c:bubble3D val="0"/>
            <c:spPr>
              <a:solidFill>
                <a:srgbClr val="7030A0"/>
              </a:solidFill>
              <a:ln w="19050">
                <a:solidFill>
                  <a:schemeClr val="lt1"/>
                </a:solidFill>
              </a:ln>
              <a:effectLst/>
            </c:spPr>
            <c:extLst>
              <c:ext xmlns:c16="http://schemas.microsoft.com/office/drawing/2014/chart" uri="{C3380CC4-5D6E-409C-BE32-E72D297353CC}">
                <c16:uniqueId val="{0000000D-F21C-4593-8A2F-09F90C6F5234}"/>
              </c:ext>
            </c:extLst>
          </c:dPt>
          <c:dPt>
            <c:idx val="7"/>
            <c:bubble3D val="0"/>
            <c:spPr>
              <a:solidFill>
                <a:srgbClr val="7030A0"/>
              </a:solidFill>
              <a:ln w="19050">
                <a:solidFill>
                  <a:schemeClr val="lt1"/>
                </a:solidFill>
              </a:ln>
              <a:effectLst/>
            </c:spPr>
            <c:extLst>
              <c:ext xmlns:c16="http://schemas.microsoft.com/office/drawing/2014/chart" uri="{C3380CC4-5D6E-409C-BE32-E72D297353CC}">
                <c16:uniqueId val="{0000000F-F21C-4593-8A2F-09F90C6F5234}"/>
              </c:ext>
            </c:extLst>
          </c:dPt>
          <c:dPt>
            <c:idx val="8"/>
            <c:bubble3D val="0"/>
            <c:spPr>
              <a:solidFill>
                <a:srgbClr val="7030A0"/>
              </a:solidFill>
              <a:ln w="19050">
                <a:solidFill>
                  <a:schemeClr val="lt1"/>
                </a:solidFill>
              </a:ln>
              <a:effectLst/>
            </c:spPr>
            <c:extLst>
              <c:ext xmlns:c16="http://schemas.microsoft.com/office/drawing/2014/chart" uri="{C3380CC4-5D6E-409C-BE32-E72D297353CC}">
                <c16:uniqueId val="{00000011-F21C-4593-8A2F-09F90C6F5234}"/>
              </c:ext>
            </c:extLst>
          </c:dPt>
          <c:dPt>
            <c:idx val="9"/>
            <c:bubble3D val="0"/>
            <c:spPr>
              <a:solidFill>
                <a:srgbClr val="7030A0"/>
              </a:solidFill>
              <a:ln w="19050">
                <a:solidFill>
                  <a:schemeClr val="lt1"/>
                </a:solidFill>
              </a:ln>
              <a:effectLst/>
            </c:spPr>
            <c:extLst>
              <c:ext xmlns:c16="http://schemas.microsoft.com/office/drawing/2014/chart" uri="{C3380CC4-5D6E-409C-BE32-E72D297353CC}">
                <c16:uniqueId val="{00000013-F21C-4593-8A2F-09F90C6F5234}"/>
              </c:ext>
            </c:extLst>
          </c:dPt>
          <c:dPt>
            <c:idx val="10"/>
            <c:bubble3D val="0"/>
            <c:spPr>
              <a:solidFill>
                <a:srgbClr val="7030A0"/>
              </a:solidFill>
              <a:ln w="19050">
                <a:solidFill>
                  <a:schemeClr val="lt1"/>
                </a:solidFill>
              </a:ln>
              <a:effectLst/>
            </c:spPr>
            <c:extLst>
              <c:ext xmlns:c16="http://schemas.microsoft.com/office/drawing/2014/chart" uri="{C3380CC4-5D6E-409C-BE32-E72D297353CC}">
                <c16:uniqueId val="{00000015-F21C-4593-8A2F-09F90C6F5234}"/>
              </c:ext>
            </c:extLst>
          </c:dPt>
          <c:dPt>
            <c:idx val="11"/>
            <c:bubble3D val="0"/>
            <c:spPr>
              <a:solidFill>
                <a:srgbClr val="7030A0"/>
              </a:solidFill>
              <a:ln w="19050">
                <a:solidFill>
                  <a:schemeClr val="lt1"/>
                </a:solidFill>
              </a:ln>
              <a:effectLst/>
            </c:spPr>
            <c:extLst>
              <c:ext xmlns:c16="http://schemas.microsoft.com/office/drawing/2014/chart" uri="{C3380CC4-5D6E-409C-BE32-E72D297353CC}">
                <c16:uniqueId val="{00000017-F21C-4593-8A2F-09F90C6F5234}"/>
              </c:ext>
            </c:extLst>
          </c:dPt>
          <c:dPt>
            <c:idx val="12"/>
            <c:bubble3D val="0"/>
            <c:spPr>
              <a:solidFill>
                <a:srgbClr val="7030A0"/>
              </a:solidFill>
              <a:ln w="19050">
                <a:solidFill>
                  <a:schemeClr val="lt1"/>
                </a:solidFill>
              </a:ln>
              <a:effectLst/>
            </c:spPr>
            <c:extLst>
              <c:ext xmlns:c16="http://schemas.microsoft.com/office/drawing/2014/chart" uri="{C3380CC4-5D6E-409C-BE32-E72D297353CC}">
                <c16:uniqueId val="{00000019-F21C-4593-8A2F-09F90C6F5234}"/>
              </c:ext>
            </c:extLst>
          </c:dPt>
          <c:dPt>
            <c:idx val="13"/>
            <c:bubble3D val="0"/>
            <c:spPr>
              <a:solidFill>
                <a:srgbClr val="7030A0"/>
              </a:solidFill>
              <a:ln w="19050">
                <a:solidFill>
                  <a:schemeClr val="lt1"/>
                </a:solidFill>
              </a:ln>
              <a:effectLst/>
            </c:spPr>
            <c:extLst>
              <c:ext xmlns:c16="http://schemas.microsoft.com/office/drawing/2014/chart" uri="{C3380CC4-5D6E-409C-BE32-E72D297353CC}">
                <c16:uniqueId val="{0000001B-F21C-4593-8A2F-09F90C6F5234}"/>
              </c:ext>
            </c:extLst>
          </c:dPt>
          <c:dPt>
            <c:idx val="14"/>
            <c:bubble3D val="0"/>
            <c:spPr>
              <a:solidFill>
                <a:srgbClr val="7030A0"/>
              </a:solidFill>
              <a:ln w="19050">
                <a:solidFill>
                  <a:schemeClr val="lt1"/>
                </a:solidFill>
              </a:ln>
              <a:effectLst/>
            </c:spPr>
            <c:extLst>
              <c:ext xmlns:c16="http://schemas.microsoft.com/office/drawing/2014/chart" uri="{C3380CC4-5D6E-409C-BE32-E72D297353CC}">
                <c16:uniqueId val="{0000001D-F21C-4593-8A2F-09F90C6F5234}"/>
              </c:ext>
            </c:extLst>
          </c:dPt>
          <c:dPt>
            <c:idx val="15"/>
            <c:bubble3D val="0"/>
            <c:spPr>
              <a:solidFill>
                <a:srgbClr val="7030A0"/>
              </a:solidFill>
              <a:ln w="19050">
                <a:solidFill>
                  <a:schemeClr val="lt1"/>
                </a:solidFill>
              </a:ln>
              <a:effectLst/>
            </c:spPr>
            <c:extLst>
              <c:ext xmlns:c16="http://schemas.microsoft.com/office/drawing/2014/chart" uri="{C3380CC4-5D6E-409C-BE32-E72D297353CC}">
                <c16:uniqueId val="{0000001F-F21C-4593-8A2F-09F90C6F5234}"/>
              </c:ext>
            </c:extLst>
          </c:dPt>
          <c:dPt>
            <c:idx val="16"/>
            <c:bubble3D val="0"/>
            <c:spPr>
              <a:solidFill>
                <a:srgbClr val="7030A0"/>
              </a:solidFill>
              <a:ln w="19050">
                <a:solidFill>
                  <a:schemeClr val="lt1"/>
                </a:solidFill>
              </a:ln>
              <a:effectLst/>
            </c:spPr>
            <c:extLst>
              <c:ext xmlns:c16="http://schemas.microsoft.com/office/drawing/2014/chart" uri="{C3380CC4-5D6E-409C-BE32-E72D297353CC}">
                <c16:uniqueId val="{00000021-F21C-4593-8A2F-09F90C6F5234}"/>
              </c:ext>
            </c:extLst>
          </c:dPt>
          <c:dPt>
            <c:idx val="17"/>
            <c:bubble3D val="0"/>
            <c:spPr>
              <a:solidFill>
                <a:srgbClr val="7030A0"/>
              </a:solidFill>
              <a:ln w="19050">
                <a:solidFill>
                  <a:schemeClr val="lt1"/>
                </a:solidFill>
              </a:ln>
              <a:effectLst/>
            </c:spPr>
            <c:extLst>
              <c:ext xmlns:c16="http://schemas.microsoft.com/office/drawing/2014/chart" uri="{C3380CC4-5D6E-409C-BE32-E72D297353CC}">
                <c16:uniqueId val="{00000023-F21C-4593-8A2F-09F90C6F5234}"/>
              </c:ext>
            </c:extLst>
          </c:dPt>
          <c:dPt>
            <c:idx val="18"/>
            <c:bubble3D val="0"/>
            <c:spPr>
              <a:solidFill>
                <a:srgbClr val="7030A0"/>
              </a:solidFill>
              <a:ln w="19050">
                <a:solidFill>
                  <a:schemeClr val="lt1"/>
                </a:solidFill>
              </a:ln>
              <a:effectLst/>
            </c:spPr>
            <c:extLst>
              <c:ext xmlns:c16="http://schemas.microsoft.com/office/drawing/2014/chart" uri="{C3380CC4-5D6E-409C-BE32-E72D297353CC}">
                <c16:uniqueId val="{00000025-F21C-4593-8A2F-09F90C6F5234}"/>
              </c:ext>
            </c:extLst>
          </c:dPt>
          <c:dPt>
            <c:idx val="19"/>
            <c:bubble3D val="0"/>
            <c:spPr>
              <a:solidFill>
                <a:srgbClr val="7030A0"/>
              </a:solidFill>
              <a:ln w="19050">
                <a:solidFill>
                  <a:schemeClr val="lt1"/>
                </a:solidFill>
              </a:ln>
              <a:effectLst/>
            </c:spPr>
            <c:extLst>
              <c:ext xmlns:c16="http://schemas.microsoft.com/office/drawing/2014/chart" uri="{C3380CC4-5D6E-409C-BE32-E72D297353CC}">
                <c16:uniqueId val="{00000027-F21C-4593-8A2F-09F90C6F5234}"/>
              </c:ext>
            </c:extLst>
          </c:dPt>
          <c:val>
            <c:numLit>
              <c:formatCode>General</c:formatCode>
              <c:ptCount val="20"/>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pt idx="19">
                <c:v>1</c:v>
              </c:pt>
            </c:numLit>
          </c:val>
          <c:extLst>
            <c:ext xmlns:c16="http://schemas.microsoft.com/office/drawing/2014/chart" uri="{C3380CC4-5D6E-409C-BE32-E72D297353CC}">
              <c16:uniqueId val="{00000028-F21C-4593-8A2F-09F90C6F5234}"/>
            </c:ext>
          </c:extLst>
        </c:ser>
        <c:dLbls>
          <c:showLegendKey val="0"/>
          <c:showVal val="0"/>
          <c:showCatName val="0"/>
          <c:showSerName val="0"/>
          <c:showPercent val="0"/>
          <c:showBubbleSize val="0"/>
          <c:showLeaderLines val="0"/>
        </c:dLbls>
        <c:firstSliceAng val="0"/>
        <c:holeSize val="65"/>
      </c:doughnutChart>
      <c:doughnutChart>
        <c:varyColors val="1"/>
        <c:ser>
          <c:idx val="2"/>
          <c:order val="1"/>
          <c:spPr>
            <a:ln>
              <a:solidFill>
                <a:schemeClr val="bg1"/>
              </a:solidFill>
            </a:ln>
          </c:spPr>
          <c:dPt>
            <c:idx val="0"/>
            <c:bubble3D val="0"/>
            <c:spPr>
              <a:solidFill>
                <a:schemeClr val="bg1">
                  <a:lumMod val="50000"/>
                </a:schemeClr>
              </a:solidFill>
              <a:ln>
                <a:solidFill>
                  <a:schemeClr val="bg1"/>
                </a:solidFill>
              </a:ln>
            </c:spPr>
            <c:extLst>
              <c:ext xmlns:c16="http://schemas.microsoft.com/office/drawing/2014/chart" uri="{C3380CC4-5D6E-409C-BE32-E72D297353CC}">
                <c16:uniqueId val="{0000002A-F21C-4593-8A2F-09F90C6F5234}"/>
              </c:ext>
            </c:extLst>
          </c:dPt>
          <c:dPt>
            <c:idx val="1"/>
            <c:bubble3D val="0"/>
            <c:spPr>
              <a:solidFill>
                <a:schemeClr val="bg1">
                  <a:lumMod val="85000"/>
                </a:schemeClr>
              </a:solidFill>
              <a:ln>
                <a:solidFill>
                  <a:schemeClr val="bg1"/>
                </a:solidFill>
              </a:ln>
            </c:spPr>
            <c:extLst>
              <c:ext xmlns:c16="http://schemas.microsoft.com/office/drawing/2014/chart" uri="{C3380CC4-5D6E-409C-BE32-E72D297353CC}">
                <c16:uniqueId val="{0000002C-F21C-4593-8A2F-09F90C6F5234}"/>
              </c:ext>
            </c:extLst>
          </c:dPt>
          <c:dLbls>
            <c:dLbl>
              <c:idx val="0"/>
              <c:layout>
                <c:manualLayout>
                  <c:x val="0.36912384235932699"/>
                  <c:y val="-0.51563460454431875"/>
                </c:manualLayout>
              </c:layout>
              <c:tx>
                <c:rich>
                  <a:bodyPr wrap="square" lIns="38100" tIns="19050" rIns="38100" bIns="19050" anchor="ctr">
                    <a:spAutoFit/>
                  </a:bodyPr>
                  <a:lstStyle/>
                  <a:p>
                    <a:pPr>
                      <a:defRPr/>
                    </a:pPr>
                    <a:r>
                      <a:rPr lang="en-US" baseline="0"/>
                      <a:t> </a:t>
                    </a:r>
                    <a:fld id="{35A0869A-34C6-464C-B94C-8AEF9E3F4BC0}" type="PERCENTAGE">
                      <a:rPr lang="en-US" baseline="0"/>
                      <a:pPr>
                        <a:defRPr/>
                      </a:pPr>
                      <a:t>[PERCENTAGE]</a:t>
                    </a:fld>
                    <a:endParaRPr lang="en-US" baseline="0"/>
                  </a:p>
                </c:rich>
              </c:tx>
              <c:spPr>
                <a:solidFill>
                  <a:sysClr val="window" lastClr="FFFFFF"/>
                </a:solidFill>
                <a:ln w="9525" cap="flat" cmpd="sng" algn="ctr">
                  <a:solidFill>
                    <a:srgbClr val="4472C4"/>
                  </a:solidFill>
                  <a:prstDash val="solid"/>
                  <a:round/>
                  <a:headEnd type="none" w="med" len="med"/>
                  <a:tailEnd type="none" w="med" len="med"/>
                  <a:extLst>
                    <a:ext uri="{C807C97D-BFC1-408E-A445-0C87EB9F89A2}">
                      <ask:lineSketchStyleProps xmlns:ask="http://schemas.microsoft.com/office/drawing/2018/sketchyshapes" sd="0">
                        <a:custGeom>
                          <a:avLst/>
                          <a:gdLst/>
                          <a:ahLst/>
                          <a:cxnLst/>
                          <a:rect l="0" t="0" r="0" b="0"/>
                          <a:pathLst/>
                        </a:custGeom>
                        <ask:type/>
                      </ask:lineSketchStyleProps>
                    </a:ext>
                  </a:extLst>
                </a:ln>
                <a:effectLst/>
              </c:spPr>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wedgeRectCallout">
                      <a:avLst>
                        <a:gd name="adj1" fmla="val -107439"/>
                        <a:gd name="adj2" fmla="val 274698"/>
                      </a:avLst>
                    </a:prstGeom>
                  </c15:spPr>
                  <c15:dlblFieldTable/>
                  <c15:showDataLabelsRange val="0"/>
                </c:ext>
                <c:ext xmlns:c16="http://schemas.microsoft.com/office/drawing/2014/chart" uri="{C3380CC4-5D6E-409C-BE32-E72D297353CC}">
                  <c16:uniqueId val="{0000002A-F21C-4593-8A2F-09F90C6F5234}"/>
                </c:ext>
              </c:extLst>
            </c:dLbl>
            <c:spPr>
              <a:noFill/>
              <a:ln>
                <a:solidFill>
                  <a:schemeClr val="accent5"/>
                </a:solidFill>
              </a:ln>
              <a:effectLst/>
            </c:spPr>
            <c:showLegendKey val="0"/>
            <c:showVal val="0"/>
            <c:showCatName val="0"/>
            <c:showSerName val="0"/>
            <c:showPercent val="0"/>
            <c:showBubbleSize val="0"/>
            <c:extLst>
              <c:ext xmlns:c15="http://schemas.microsoft.com/office/drawing/2012/chart" uri="{CE6537A1-D6FC-4f65-9D91-7224C49458BB}"/>
            </c:extLst>
          </c:dLbls>
          <c:val>
            <c:numRef>
              <c:f>Burndown_Extension!$AL$19:$AM$19</c:f>
              <c:numCache>
                <c:formatCode>0%</c:formatCode>
                <c:ptCount val="2"/>
                <c:pt idx="0">
                  <c:v>0.99798387096774188</c:v>
                </c:pt>
                <c:pt idx="1">
                  <c:v>2.0161290322581182E-3</c:v>
                </c:pt>
              </c:numCache>
            </c:numRef>
          </c:val>
          <c:extLst>
            <c:ext xmlns:c16="http://schemas.microsoft.com/office/drawing/2014/chart" uri="{C3380CC4-5D6E-409C-BE32-E72D297353CC}">
              <c16:uniqueId val="{0000002D-F21C-4593-8A2F-09F90C6F5234}"/>
            </c:ext>
          </c:extLst>
        </c:ser>
        <c:ser>
          <c:idx val="1"/>
          <c:order val="2"/>
          <c:dPt>
            <c:idx val="0"/>
            <c:bubble3D val="0"/>
            <c:spPr>
              <a:noFill/>
            </c:spPr>
            <c:extLst>
              <c:ext xmlns:c16="http://schemas.microsoft.com/office/drawing/2014/chart" uri="{C3380CC4-5D6E-409C-BE32-E72D297353CC}">
                <c16:uniqueId val="{0000002F-F21C-4593-8A2F-09F90C6F5234}"/>
              </c:ext>
            </c:extLst>
          </c:dPt>
          <c:dPt>
            <c:idx val="1"/>
            <c:bubble3D val="0"/>
            <c:spPr>
              <a:solidFill>
                <a:schemeClr val="bg1">
                  <a:lumMod val="95000"/>
                  <a:alpha val="78000"/>
                </a:schemeClr>
              </a:solidFill>
            </c:spPr>
            <c:extLst>
              <c:ext xmlns:c16="http://schemas.microsoft.com/office/drawing/2014/chart" uri="{C3380CC4-5D6E-409C-BE32-E72D297353CC}">
                <c16:uniqueId val="{00000031-F21C-4593-8A2F-09F90C6F5234}"/>
              </c:ext>
            </c:extLst>
          </c:dPt>
          <c:dLbls>
            <c:dLbl>
              <c:idx val="0"/>
              <c:layout>
                <c:manualLayout>
                  <c:x val="0.22624305122089136"/>
                  <c:y val="-0.67475480033531443"/>
                </c:manualLayout>
              </c:layout>
              <c:tx>
                <c:rich>
                  <a:bodyPr wrap="square" lIns="38100" tIns="19050" rIns="38100" bIns="19050" anchor="ctr">
                    <a:spAutoFit/>
                  </a:bodyPr>
                  <a:lstStyle/>
                  <a:p>
                    <a:pPr>
                      <a:defRPr/>
                    </a:pPr>
                    <a:fld id="{0F02AA47-FF0A-4FDB-A5F8-B42446E5ECF7}" type="PERCENTAGE">
                      <a:rPr lang="en-US" baseline="0"/>
                      <a:pPr>
                        <a:defRPr/>
                      </a:pPr>
                      <a:t>[PERCENTAGE]</a:t>
                    </a:fld>
                    <a:endParaRPr lang="en-US"/>
                  </a:p>
                </c:rich>
              </c:tx>
              <c:spPr>
                <a:solidFill>
                  <a:sysClr val="window" lastClr="FFFFFF"/>
                </a:solidFill>
                <a:ln w="9525" cap="flat" cmpd="sng" algn="ctr">
                  <a:solidFill>
                    <a:srgbClr val="92D050"/>
                  </a:solidFill>
                  <a:prstDash val="solid"/>
                  <a:round/>
                  <a:headEnd type="none" w="med" len="med"/>
                  <a:tailEnd type="none" w="med" len="med"/>
                  <a:extLst>
                    <a:ext uri="{C807C97D-BFC1-408E-A445-0C87EB9F89A2}">
                      <ask:lineSketchStyleProps xmlns:ask="http://schemas.microsoft.com/office/drawing/2018/sketchyshapes" sd="0">
                        <a:custGeom>
                          <a:avLst/>
                          <a:gdLst/>
                          <a:ahLst/>
                          <a:cxnLst/>
                          <a:rect l="0" t="0" r="0" b="0"/>
                          <a:pathLst/>
                        </a:custGeom>
                        <ask:type/>
                      </ask:lineSketchStyleProps>
                    </a:ext>
                  </a:extLst>
                </a:ln>
                <a:effectLst/>
              </c:spPr>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wedgeRectCallout">
                      <a:avLst>
                        <a:gd name="adj1" fmla="val -71582"/>
                        <a:gd name="adj2" fmla="val 113637"/>
                      </a:avLst>
                    </a:prstGeom>
                  </c15:spPr>
                  <c15:dlblFieldTable/>
                  <c15:showDataLabelsRange val="0"/>
                </c:ext>
                <c:ext xmlns:c16="http://schemas.microsoft.com/office/drawing/2014/chart" uri="{C3380CC4-5D6E-409C-BE32-E72D297353CC}">
                  <c16:uniqueId val="{0000002F-F21C-4593-8A2F-09F90C6F5234}"/>
                </c:ext>
              </c:extLst>
            </c:dLbl>
            <c:spPr>
              <a:solidFill>
                <a:sysClr val="window" lastClr="FFFFFF"/>
              </a:solidFill>
              <a:ln>
                <a:solidFill>
                  <a:srgbClr val="92D050"/>
                </a:solidFill>
              </a:ln>
              <a:effectLst/>
            </c:spPr>
            <c:showLegendKey val="0"/>
            <c:showVal val="0"/>
            <c:showCatName val="0"/>
            <c:showSerName val="0"/>
            <c:showPercent val="0"/>
            <c:showBubbleSize val="0"/>
            <c:extLst>
              <c:ext xmlns:c15="http://schemas.microsoft.com/office/drawing/2012/chart" uri="{CE6537A1-D6FC-4f65-9D91-7224C49458BB}">
                <c15:spPr xmlns:c15="http://schemas.microsoft.com/office/drawing/2012/chart">
                  <a:prstGeom prst="wedgeRectCallout">
                    <a:avLst/>
                  </a:prstGeom>
                </c15:spPr>
              </c:ext>
            </c:extLst>
          </c:dLbls>
          <c:val>
            <c:numRef>
              <c:f>Burndown_Extension!$AN$19:$AO$19</c:f>
              <c:numCache>
                <c:formatCode>0%</c:formatCode>
                <c:ptCount val="2"/>
                <c:pt idx="0">
                  <c:v>0.980510752688172</c:v>
                </c:pt>
                <c:pt idx="1">
                  <c:v>1.9489247311827995E-2</c:v>
                </c:pt>
              </c:numCache>
            </c:numRef>
          </c:val>
          <c:extLst>
            <c:ext xmlns:c16="http://schemas.microsoft.com/office/drawing/2014/chart" uri="{C3380CC4-5D6E-409C-BE32-E72D297353CC}">
              <c16:uniqueId val="{00000032-F21C-4593-8A2F-09F90C6F5234}"/>
            </c:ext>
          </c:extLst>
        </c:ser>
        <c:dLbls>
          <c:showLegendKey val="0"/>
          <c:showVal val="0"/>
          <c:showCatName val="0"/>
          <c:showSerName val="0"/>
          <c:showPercent val="0"/>
          <c:showBubbleSize val="0"/>
          <c:showLeaderLines val="1"/>
        </c:dLbls>
        <c:firstSliceAng val="0"/>
        <c:holeSize val="65"/>
      </c:doughnut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0" i="0" u="none" strike="noStrike" kern="1200" baseline="0">
                <a:solidFill>
                  <a:schemeClr val="dk1"/>
                </a:solidFill>
                <a:latin typeface="+mn-lt"/>
                <a:ea typeface="+mn-ea"/>
                <a:cs typeface="+mn-cs"/>
              </a:defRPr>
            </a:pPr>
            <a:r>
              <a:rPr lang="en-US" sz="1600" b="0"/>
              <a:t>Extensions - Phase 1 Lean Spec Burndown Chart</a:t>
            </a:r>
          </a:p>
        </c:rich>
      </c:tx>
      <c:overlay val="0"/>
      <c:spPr>
        <a:noFill/>
        <a:ln>
          <a:noFill/>
        </a:ln>
        <a:effectLst/>
      </c:spPr>
      <c:txPr>
        <a:bodyPr rot="0" spcFirstLastPara="1" vertOverflow="ellipsis" vert="horz" wrap="square" anchor="ctr" anchorCtr="1"/>
        <a:lstStyle/>
        <a:p>
          <a:pPr>
            <a:defRPr sz="1600" b="0" i="0" u="none" strike="noStrike" kern="1200" baseline="0">
              <a:solidFill>
                <a:schemeClr val="dk1"/>
              </a:solidFill>
              <a:latin typeface="+mn-lt"/>
              <a:ea typeface="+mn-ea"/>
              <a:cs typeface="+mn-cs"/>
            </a:defRPr>
          </a:pPr>
          <a:endParaRPr lang="en-US"/>
        </a:p>
      </c:txPr>
    </c:title>
    <c:autoTitleDeleted val="0"/>
    <c:plotArea>
      <c:layout>
        <c:manualLayout>
          <c:layoutTarget val="inner"/>
          <c:xMode val="edge"/>
          <c:yMode val="edge"/>
          <c:x val="8.328612197577609E-2"/>
          <c:y val="8.9462758051855412E-2"/>
          <c:w val="0.83643275361631519"/>
          <c:h val="0.60566749138982134"/>
        </c:manualLayout>
      </c:layout>
      <c:lineChart>
        <c:grouping val="standard"/>
        <c:varyColors val="0"/>
        <c:ser>
          <c:idx val="0"/>
          <c:order val="0"/>
          <c:tx>
            <c:v>Planned</c:v>
          </c:tx>
          <c:spPr>
            <a:ln w="31750" cap="rnd">
              <a:solidFill>
                <a:schemeClr val="accent1"/>
              </a:solidFill>
              <a:round/>
            </a:ln>
            <a:effectLst/>
          </c:spPr>
          <c:marker>
            <c:symbol val="none"/>
          </c:marker>
          <c:cat>
            <c:strRef>
              <c:f>Burndown_Extension!$AA$42:$AA$48</c:f>
              <c:strCache>
                <c:ptCount val="7"/>
                <c:pt idx="0">
                  <c:v>June 2021</c:v>
                </c:pt>
                <c:pt idx="1">
                  <c:v>July 2021</c:v>
                </c:pt>
                <c:pt idx="2">
                  <c:v>Aug 2021</c:v>
                </c:pt>
                <c:pt idx="3">
                  <c:v>Sept 2021</c:v>
                </c:pt>
                <c:pt idx="4">
                  <c:v>Oct 2021</c:v>
                </c:pt>
                <c:pt idx="5">
                  <c:v>Nov 2021</c:v>
                </c:pt>
                <c:pt idx="6">
                  <c:v>Dec 2021</c:v>
                </c:pt>
              </c:strCache>
            </c:strRef>
          </c:cat>
          <c:val>
            <c:numRef>
              <c:f>Burndown_Extension!$AB$42:$AB$48</c:f>
              <c:numCache>
                <c:formatCode>General</c:formatCode>
                <c:ptCount val="7"/>
                <c:pt idx="0">
                  <c:v>14</c:v>
                </c:pt>
                <c:pt idx="1">
                  <c:v>13</c:v>
                </c:pt>
                <c:pt idx="2">
                  <c:v>12</c:v>
                </c:pt>
                <c:pt idx="3">
                  <c:v>12</c:v>
                </c:pt>
                <c:pt idx="4">
                  <c:v>11</c:v>
                </c:pt>
                <c:pt idx="5">
                  <c:v>9</c:v>
                </c:pt>
                <c:pt idx="6">
                  <c:v>8</c:v>
                </c:pt>
              </c:numCache>
            </c:numRef>
          </c:val>
          <c:smooth val="0"/>
          <c:extLst>
            <c:ext xmlns:c16="http://schemas.microsoft.com/office/drawing/2014/chart" uri="{C3380CC4-5D6E-409C-BE32-E72D297353CC}">
              <c16:uniqueId val="{00000000-683B-46B5-A76F-C3D274CD2A85}"/>
            </c:ext>
          </c:extLst>
        </c:ser>
        <c:ser>
          <c:idx val="1"/>
          <c:order val="1"/>
          <c:tx>
            <c:v>Actual</c:v>
          </c:tx>
          <c:spPr>
            <a:ln w="31750" cap="rnd">
              <a:solidFill>
                <a:srgbClr val="92D050"/>
              </a:solidFill>
              <a:round/>
            </a:ln>
            <a:effectLst/>
          </c:spPr>
          <c:marker>
            <c:symbol val="none"/>
          </c:marker>
          <c:cat>
            <c:strRef>
              <c:f>Burndown_Extension!$AA$42:$AA$48</c:f>
              <c:strCache>
                <c:ptCount val="7"/>
                <c:pt idx="0">
                  <c:v>June 2021</c:v>
                </c:pt>
                <c:pt idx="1">
                  <c:v>July 2021</c:v>
                </c:pt>
                <c:pt idx="2">
                  <c:v>Aug 2021</c:v>
                </c:pt>
                <c:pt idx="3">
                  <c:v>Sept 2021</c:v>
                </c:pt>
                <c:pt idx="4">
                  <c:v>Oct 2021</c:v>
                </c:pt>
                <c:pt idx="5">
                  <c:v>Nov 2021</c:v>
                </c:pt>
                <c:pt idx="6">
                  <c:v>Dec 2021</c:v>
                </c:pt>
              </c:strCache>
            </c:strRef>
          </c:cat>
          <c:val>
            <c:numRef>
              <c:f>Burndown_Extension!$AC$42:$AC$48</c:f>
              <c:numCache>
                <c:formatCode>General</c:formatCode>
                <c:ptCount val="7"/>
                <c:pt idx="0">
                  <c:v>14</c:v>
                </c:pt>
                <c:pt idx="1">
                  <c:v>14</c:v>
                </c:pt>
                <c:pt idx="2">
                  <c:v>13</c:v>
                </c:pt>
                <c:pt idx="3">
                  <c:v>12</c:v>
                </c:pt>
                <c:pt idx="4">
                  <c:v>12</c:v>
                </c:pt>
                <c:pt idx="5">
                  <c:v>10</c:v>
                </c:pt>
                <c:pt idx="6">
                  <c:v>8</c:v>
                </c:pt>
              </c:numCache>
            </c:numRef>
          </c:val>
          <c:smooth val="0"/>
          <c:extLst>
            <c:ext xmlns:c16="http://schemas.microsoft.com/office/drawing/2014/chart" uri="{C3380CC4-5D6E-409C-BE32-E72D297353CC}">
              <c16:uniqueId val="{00000001-683B-46B5-A76F-C3D274CD2A85}"/>
            </c:ext>
          </c:extLst>
        </c:ser>
        <c:dLbls>
          <c:showLegendKey val="0"/>
          <c:showVal val="0"/>
          <c:showCatName val="0"/>
          <c:showSerName val="0"/>
          <c:showPercent val="0"/>
          <c:showBubbleSize val="0"/>
        </c:dLbls>
        <c:smooth val="0"/>
        <c:axId val="391818456"/>
        <c:axId val="391818784"/>
      </c:lineChart>
      <c:catAx>
        <c:axId val="391818456"/>
        <c:scaling>
          <c:orientation val="minMax"/>
        </c:scaling>
        <c:delete val="0"/>
        <c:axPos val="b"/>
        <c:numFmt formatCode="General" sourceLinked="1"/>
        <c:majorTickMark val="none"/>
        <c:minorTickMark val="none"/>
        <c:tickLblPos val="low"/>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dk1"/>
                </a:solidFill>
                <a:latin typeface="+mn-lt"/>
                <a:ea typeface="+mn-ea"/>
                <a:cs typeface="+mn-cs"/>
              </a:defRPr>
            </a:pPr>
            <a:endParaRPr lang="en-US"/>
          </a:p>
        </c:txPr>
        <c:crossAx val="391818784"/>
        <c:crosses val="autoZero"/>
        <c:auto val="1"/>
        <c:lblAlgn val="ctr"/>
        <c:lblOffset val="100"/>
        <c:noMultiLvlLbl val="1"/>
      </c:catAx>
      <c:valAx>
        <c:axId val="391818784"/>
        <c:scaling>
          <c:orientation val="minMax"/>
        </c:scaling>
        <c:delete val="0"/>
        <c:axPos val="l"/>
        <c:majorGridlines>
          <c:spPr>
            <a:ln w="9525" cap="flat" cmpd="sng" algn="ctr">
              <a:solidFill>
                <a:schemeClr val="tx2">
                  <a:lumMod val="15000"/>
                  <a:lumOff val="85000"/>
                </a:schemeClr>
              </a:solidFill>
              <a:round/>
            </a:ln>
            <a:effectLst/>
          </c:spPr>
        </c:majorGridlines>
        <c:title>
          <c:tx>
            <c:rich>
              <a:bodyPr rot="-5400000" spcFirstLastPara="1" vertOverflow="ellipsis" vert="horz" wrap="square" anchor="ctr" anchorCtr="1"/>
              <a:lstStyle/>
              <a:p>
                <a:pPr>
                  <a:defRPr sz="1200" b="0" i="0" u="none" strike="noStrike" kern="1200" baseline="0">
                    <a:solidFill>
                      <a:schemeClr val="dk1"/>
                    </a:solidFill>
                    <a:latin typeface="+mn-lt"/>
                    <a:ea typeface="+mn-ea"/>
                    <a:cs typeface="+mn-cs"/>
                  </a:defRPr>
                </a:pPr>
                <a:r>
                  <a:rPr lang="en-US" sz="1200" b="0"/>
                  <a:t>Number of Phase 1 Reports Activities</a:t>
                </a:r>
              </a:p>
            </c:rich>
          </c:tx>
          <c:layout>
            <c:manualLayout>
              <c:xMode val="edge"/>
              <c:yMode val="edge"/>
              <c:x val="3.2094140563734823E-2"/>
              <c:y val="0.1571077590505397"/>
            </c:manualLayout>
          </c:layout>
          <c:overlay val="0"/>
          <c:spPr>
            <a:noFill/>
            <a:ln>
              <a:noFill/>
            </a:ln>
            <a:effectLst/>
          </c:spPr>
          <c:txPr>
            <a:bodyPr rot="-5400000" spcFirstLastPara="1" vertOverflow="ellipsis" vert="horz" wrap="square" anchor="ctr" anchorCtr="1"/>
            <a:lstStyle/>
            <a:p>
              <a:pPr>
                <a:defRPr sz="1200" b="0" i="0" u="none" strike="noStrike" kern="1200" baseline="0">
                  <a:solidFill>
                    <a:schemeClr val="dk1"/>
                  </a:solidFill>
                  <a:latin typeface="+mn-lt"/>
                  <a:ea typeface="+mn-ea"/>
                  <a:cs typeface="+mn-cs"/>
                </a:defRPr>
              </a:pPr>
              <a:endParaRPr lang="en-US"/>
            </a:p>
          </c:txPr>
        </c:title>
        <c:numFmt formatCode="General" sourceLinked="1"/>
        <c:majorTickMark val="none"/>
        <c:minorTickMark val="none"/>
        <c:tickLblPos val="low"/>
        <c:spPr>
          <a:noFill/>
          <a:ln>
            <a:noFill/>
          </a:ln>
          <a:effectLst/>
        </c:spPr>
        <c:txPr>
          <a:bodyPr rot="-60000000" spcFirstLastPara="1" vertOverflow="ellipsis" vert="horz" wrap="square" anchor="ctr" anchorCtr="1"/>
          <a:lstStyle/>
          <a:p>
            <a:pPr>
              <a:defRPr sz="1100" b="0" i="0" u="none" strike="noStrike" kern="1200" baseline="0">
                <a:solidFill>
                  <a:schemeClr val="dk1"/>
                </a:solidFill>
                <a:latin typeface="+mn-lt"/>
                <a:ea typeface="+mn-ea"/>
                <a:cs typeface="+mn-cs"/>
              </a:defRPr>
            </a:pPr>
            <a:endParaRPr lang="en-US"/>
          </a:p>
        </c:txPr>
        <c:crossAx val="391818456"/>
        <c:crosses val="autoZero"/>
        <c:crossBetween val="midCat"/>
      </c:valAx>
      <c:dTable>
        <c:showHorzBorder val="1"/>
        <c:showVertBorder val="1"/>
        <c:showOutline val="1"/>
        <c:showKeys val="1"/>
        <c:spPr>
          <a:noFill/>
          <a:ln w="9525">
            <a:solidFill>
              <a:schemeClr val="tx2">
                <a:lumMod val="15000"/>
                <a:lumOff val="85000"/>
              </a:schemeClr>
            </a:solidFill>
          </a:ln>
          <a:effectLst/>
        </c:spPr>
        <c:txPr>
          <a:bodyPr rot="0" spcFirstLastPara="1" vertOverflow="ellipsis" vert="horz" wrap="square" anchor="ctr" anchorCtr="1"/>
          <a:lstStyle/>
          <a:p>
            <a:pPr rtl="0">
              <a:defRPr sz="1100" b="0" i="0" u="none" strike="noStrike" kern="1200" baseline="0">
                <a:solidFill>
                  <a:schemeClr val="dk1"/>
                </a:solidFill>
                <a:latin typeface="+mn-lt"/>
                <a:ea typeface="+mn-ea"/>
                <a:cs typeface="+mn-cs"/>
              </a:defRPr>
            </a:pPr>
            <a:endParaRPr lang="en-US"/>
          </a:p>
        </c:txPr>
      </c:dTable>
      <c:spPr>
        <a:noFill/>
        <a:ln>
          <a:noFill/>
        </a:ln>
        <a:effectLst/>
        <a:extLst>
          <a:ext uri="{91240B29-F687-4F45-9708-019B960494DF}">
            <a14:hiddenLine xmlns:a14="http://schemas.microsoft.com/office/drawing/2010/main">
              <a:noFill/>
            </a14:hiddenLine>
          </a:ext>
        </a:ex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lt1"/>
    </a:solidFill>
    <a:ln w="12700" cap="flat" cmpd="sng" algn="ctr">
      <a:solidFill>
        <a:schemeClr val="accent3"/>
      </a:solidFill>
      <a:prstDash val="solid"/>
      <a:miter lim="800000"/>
    </a:ln>
    <a:effectLst/>
  </c:spPr>
  <c:txPr>
    <a:bodyPr/>
    <a:lstStyle/>
    <a:p>
      <a:pPr>
        <a:defRPr sz="1100">
          <a:solidFill>
            <a:schemeClr val="dk1"/>
          </a:solidFill>
          <a:latin typeface="+mn-lt"/>
          <a:ea typeface="+mn-ea"/>
          <a:cs typeface="+mn-cs"/>
        </a:defRPr>
      </a:pPr>
      <a:endParaRPr lang="en-U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0" i="0" u="none" strike="noStrike" kern="1200" baseline="0">
                <a:solidFill>
                  <a:schemeClr val="dk1"/>
                </a:solidFill>
                <a:latin typeface="+mn-lt"/>
                <a:ea typeface="+mn-ea"/>
                <a:cs typeface="+mn-cs"/>
              </a:defRPr>
            </a:pPr>
            <a:r>
              <a:rPr lang="en-US" sz="1600" b="0"/>
              <a:t>Extensions - Phase 1 Build/Unit</a:t>
            </a:r>
            <a:r>
              <a:rPr lang="en-US" sz="1600" b="0" baseline="0"/>
              <a:t> Test </a:t>
            </a:r>
            <a:r>
              <a:rPr lang="en-US" sz="1600" b="0"/>
              <a:t>Burndown Chart</a:t>
            </a:r>
          </a:p>
        </c:rich>
      </c:tx>
      <c:overlay val="0"/>
      <c:spPr>
        <a:noFill/>
        <a:ln>
          <a:noFill/>
        </a:ln>
        <a:effectLst/>
      </c:spPr>
      <c:txPr>
        <a:bodyPr rot="0" spcFirstLastPara="1" vertOverflow="ellipsis" vert="horz" wrap="square" anchor="ctr" anchorCtr="1"/>
        <a:lstStyle/>
        <a:p>
          <a:pPr>
            <a:defRPr sz="1600" b="0" i="0" u="none" strike="noStrike" kern="1200" baseline="0">
              <a:solidFill>
                <a:schemeClr val="dk1"/>
              </a:solidFill>
              <a:latin typeface="+mn-lt"/>
              <a:ea typeface="+mn-ea"/>
              <a:cs typeface="+mn-cs"/>
            </a:defRPr>
          </a:pPr>
          <a:endParaRPr lang="en-US"/>
        </a:p>
      </c:txPr>
    </c:title>
    <c:autoTitleDeleted val="0"/>
    <c:plotArea>
      <c:layout>
        <c:manualLayout>
          <c:layoutTarget val="inner"/>
          <c:xMode val="edge"/>
          <c:yMode val="edge"/>
          <c:x val="8.328612197577609E-2"/>
          <c:y val="8.9462758051855412E-2"/>
          <c:w val="0.83643275361631519"/>
          <c:h val="0.60194824649098633"/>
        </c:manualLayout>
      </c:layout>
      <c:lineChart>
        <c:grouping val="standard"/>
        <c:varyColors val="0"/>
        <c:ser>
          <c:idx val="0"/>
          <c:order val="0"/>
          <c:tx>
            <c:v>Planned</c:v>
          </c:tx>
          <c:spPr>
            <a:ln w="31750" cap="rnd">
              <a:solidFill>
                <a:schemeClr val="accent1"/>
              </a:solidFill>
              <a:round/>
            </a:ln>
            <a:effectLst/>
          </c:spPr>
          <c:marker>
            <c:symbol val="none"/>
          </c:marker>
          <c:cat>
            <c:strRef>
              <c:f>Burndown_Extension!$AA$68:$AA$74</c:f>
              <c:strCache>
                <c:ptCount val="7"/>
                <c:pt idx="0">
                  <c:v>June 2021</c:v>
                </c:pt>
                <c:pt idx="1">
                  <c:v>July 2021</c:v>
                </c:pt>
                <c:pt idx="2">
                  <c:v>Aug 2021</c:v>
                </c:pt>
                <c:pt idx="3">
                  <c:v>Sept 2021</c:v>
                </c:pt>
                <c:pt idx="4">
                  <c:v>Oct 2021</c:v>
                </c:pt>
                <c:pt idx="5">
                  <c:v>Nov 2021</c:v>
                </c:pt>
                <c:pt idx="6">
                  <c:v>Dec 2021</c:v>
                </c:pt>
              </c:strCache>
            </c:strRef>
          </c:cat>
          <c:val>
            <c:numRef>
              <c:f>Burndown_Extension!$AB$68:$AB$74</c:f>
              <c:numCache>
                <c:formatCode>General</c:formatCode>
                <c:ptCount val="7"/>
                <c:pt idx="0">
                  <c:v>14</c:v>
                </c:pt>
                <c:pt idx="1">
                  <c:v>14</c:v>
                </c:pt>
                <c:pt idx="2">
                  <c:v>14</c:v>
                </c:pt>
                <c:pt idx="3">
                  <c:v>14</c:v>
                </c:pt>
                <c:pt idx="4">
                  <c:v>12</c:v>
                </c:pt>
                <c:pt idx="5">
                  <c:v>12</c:v>
                </c:pt>
                <c:pt idx="6">
                  <c:v>10</c:v>
                </c:pt>
              </c:numCache>
            </c:numRef>
          </c:val>
          <c:smooth val="0"/>
          <c:extLst>
            <c:ext xmlns:c16="http://schemas.microsoft.com/office/drawing/2014/chart" uri="{C3380CC4-5D6E-409C-BE32-E72D297353CC}">
              <c16:uniqueId val="{00000000-4117-426D-978C-0A40F95CE860}"/>
            </c:ext>
          </c:extLst>
        </c:ser>
        <c:ser>
          <c:idx val="1"/>
          <c:order val="1"/>
          <c:tx>
            <c:v>Actual</c:v>
          </c:tx>
          <c:spPr>
            <a:ln w="31750" cap="rnd">
              <a:solidFill>
                <a:srgbClr val="92D050"/>
              </a:solidFill>
              <a:round/>
            </a:ln>
            <a:effectLst/>
          </c:spPr>
          <c:marker>
            <c:symbol val="none"/>
          </c:marker>
          <c:cat>
            <c:strRef>
              <c:f>Burndown_Extension!$AA$68:$AA$74</c:f>
              <c:strCache>
                <c:ptCount val="7"/>
                <c:pt idx="0">
                  <c:v>June 2021</c:v>
                </c:pt>
                <c:pt idx="1">
                  <c:v>July 2021</c:v>
                </c:pt>
                <c:pt idx="2">
                  <c:v>Aug 2021</c:v>
                </c:pt>
                <c:pt idx="3">
                  <c:v>Sept 2021</c:v>
                </c:pt>
                <c:pt idx="4">
                  <c:v>Oct 2021</c:v>
                </c:pt>
                <c:pt idx="5">
                  <c:v>Nov 2021</c:v>
                </c:pt>
                <c:pt idx="6">
                  <c:v>Dec 2021</c:v>
                </c:pt>
              </c:strCache>
            </c:strRef>
          </c:cat>
          <c:val>
            <c:numRef>
              <c:f>Burndown_Extension!$AC$68:$AC$74</c:f>
              <c:numCache>
                <c:formatCode>General</c:formatCode>
                <c:ptCount val="7"/>
                <c:pt idx="0">
                  <c:v>14</c:v>
                </c:pt>
                <c:pt idx="1">
                  <c:v>14</c:v>
                </c:pt>
                <c:pt idx="2">
                  <c:v>14</c:v>
                </c:pt>
                <c:pt idx="3">
                  <c:v>14</c:v>
                </c:pt>
                <c:pt idx="4">
                  <c:v>13</c:v>
                </c:pt>
                <c:pt idx="5">
                  <c:v>13</c:v>
                </c:pt>
                <c:pt idx="6">
                  <c:v>12</c:v>
                </c:pt>
              </c:numCache>
            </c:numRef>
          </c:val>
          <c:smooth val="0"/>
          <c:extLst>
            <c:ext xmlns:c16="http://schemas.microsoft.com/office/drawing/2014/chart" uri="{C3380CC4-5D6E-409C-BE32-E72D297353CC}">
              <c16:uniqueId val="{00000001-4117-426D-978C-0A40F95CE860}"/>
            </c:ext>
          </c:extLst>
        </c:ser>
        <c:dLbls>
          <c:showLegendKey val="0"/>
          <c:showVal val="0"/>
          <c:showCatName val="0"/>
          <c:showSerName val="0"/>
          <c:showPercent val="0"/>
          <c:showBubbleSize val="0"/>
        </c:dLbls>
        <c:smooth val="0"/>
        <c:axId val="391818456"/>
        <c:axId val="391818784"/>
      </c:lineChart>
      <c:catAx>
        <c:axId val="391818456"/>
        <c:scaling>
          <c:orientation val="minMax"/>
        </c:scaling>
        <c:delete val="0"/>
        <c:axPos val="b"/>
        <c:numFmt formatCode="General" sourceLinked="1"/>
        <c:majorTickMark val="none"/>
        <c:minorTickMark val="none"/>
        <c:tickLblPos val="low"/>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dk1"/>
                </a:solidFill>
                <a:latin typeface="+mn-lt"/>
                <a:ea typeface="+mn-ea"/>
                <a:cs typeface="+mn-cs"/>
              </a:defRPr>
            </a:pPr>
            <a:endParaRPr lang="en-US"/>
          </a:p>
        </c:txPr>
        <c:crossAx val="391818784"/>
        <c:crosses val="autoZero"/>
        <c:auto val="1"/>
        <c:lblAlgn val="ctr"/>
        <c:lblOffset val="100"/>
        <c:noMultiLvlLbl val="1"/>
      </c:catAx>
      <c:valAx>
        <c:axId val="391818784"/>
        <c:scaling>
          <c:orientation val="minMax"/>
        </c:scaling>
        <c:delete val="0"/>
        <c:axPos val="l"/>
        <c:majorGridlines>
          <c:spPr>
            <a:ln w="9525" cap="flat" cmpd="sng" algn="ctr">
              <a:solidFill>
                <a:schemeClr val="tx2">
                  <a:lumMod val="15000"/>
                  <a:lumOff val="85000"/>
                </a:schemeClr>
              </a:solidFill>
              <a:round/>
            </a:ln>
            <a:effectLst/>
          </c:spPr>
        </c:majorGridlines>
        <c:title>
          <c:tx>
            <c:rich>
              <a:bodyPr rot="-5400000" spcFirstLastPara="1" vertOverflow="ellipsis" vert="horz" wrap="square" anchor="ctr" anchorCtr="1"/>
              <a:lstStyle/>
              <a:p>
                <a:pPr>
                  <a:defRPr sz="1200" b="0" i="0" u="none" strike="noStrike" kern="1200" baseline="0">
                    <a:solidFill>
                      <a:schemeClr val="dk1"/>
                    </a:solidFill>
                    <a:latin typeface="+mn-lt"/>
                    <a:ea typeface="+mn-ea"/>
                    <a:cs typeface="+mn-cs"/>
                  </a:defRPr>
                </a:pPr>
                <a:r>
                  <a:rPr lang="en-US" sz="1200" b="0"/>
                  <a:t>Number of Phase 1 Reports Activities</a:t>
                </a:r>
              </a:p>
            </c:rich>
          </c:tx>
          <c:layout>
            <c:manualLayout>
              <c:xMode val="edge"/>
              <c:yMode val="edge"/>
              <c:x val="3.2094140563734823E-2"/>
              <c:y val="0.1571077590505397"/>
            </c:manualLayout>
          </c:layout>
          <c:overlay val="0"/>
          <c:spPr>
            <a:noFill/>
            <a:ln>
              <a:noFill/>
            </a:ln>
            <a:effectLst/>
          </c:spPr>
          <c:txPr>
            <a:bodyPr rot="-5400000" spcFirstLastPara="1" vertOverflow="ellipsis" vert="horz" wrap="square" anchor="ctr" anchorCtr="1"/>
            <a:lstStyle/>
            <a:p>
              <a:pPr>
                <a:defRPr sz="1200" b="0" i="0" u="none" strike="noStrike" kern="1200" baseline="0">
                  <a:solidFill>
                    <a:schemeClr val="dk1"/>
                  </a:solidFill>
                  <a:latin typeface="+mn-lt"/>
                  <a:ea typeface="+mn-ea"/>
                  <a:cs typeface="+mn-cs"/>
                </a:defRPr>
              </a:pPr>
              <a:endParaRPr lang="en-US"/>
            </a:p>
          </c:txPr>
        </c:title>
        <c:numFmt formatCode="General" sourceLinked="1"/>
        <c:majorTickMark val="none"/>
        <c:minorTickMark val="none"/>
        <c:tickLblPos val="low"/>
        <c:spPr>
          <a:noFill/>
          <a:ln>
            <a:noFill/>
          </a:ln>
          <a:effectLst/>
        </c:spPr>
        <c:txPr>
          <a:bodyPr rot="-60000000" spcFirstLastPara="1" vertOverflow="ellipsis" vert="horz" wrap="square" anchor="ctr" anchorCtr="1"/>
          <a:lstStyle/>
          <a:p>
            <a:pPr>
              <a:defRPr sz="1100" b="0" i="0" u="none" strike="noStrike" kern="1200" baseline="0">
                <a:solidFill>
                  <a:schemeClr val="dk1"/>
                </a:solidFill>
                <a:latin typeface="+mn-lt"/>
                <a:ea typeface="+mn-ea"/>
                <a:cs typeface="+mn-cs"/>
              </a:defRPr>
            </a:pPr>
            <a:endParaRPr lang="en-US"/>
          </a:p>
        </c:txPr>
        <c:crossAx val="391818456"/>
        <c:crosses val="autoZero"/>
        <c:crossBetween val="midCat"/>
      </c:valAx>
      <c:dTable>
        <c:showHorzBorder val="1"/>
        <c:showVertBorder val="1"/>
        <c:showOutline val="1"/>
        <c:showKeys val="1"/>
        <c:spPr>
          <a:noFill/>
          <a:ln w="9525">
            <a:solidFill>
              <a:schemeClr val="tx2">
                <a:lumMod val="15000"/>
                <a:lumOff val="85000"/>
              </a:schemeClr>
            </a:solidFill>
          </a:ln>
          <a:effectLst/>
        </c:spPr>
        <c:txPr>
          <a:bodyPr rot="0" spcFirstLastPara="1" vertOverflow="ellipsis" vert="horz" wrap="square" anchor="ctr" anchorCtr="1"/>
          <a:lstStyle/>
          <a:p>
            <a:pPr rtl="0">
              <a:defRPr sz="1100" b="0" i="0" u="none" strike="noStrike" kern="1200" baseline="0">
                <a:solidFill>
                  <a:schemeClr val="dk1"/>
                </a:solidFill>
                <a:latin typeface="+mn-lt"/>
                <a:ea typeface="+mn-ea"/>
                <a:cs typeface="+mn-cs"/>
              </a:defRPr>
            </a:pPr>
            <a:endParaRPr lang="en-US"/>
          </a:p>
        </c:txPr>
      </c:dTable>
      <c:spPr>
        <a:noFill/>
        <a:ln>
          <a:noFill/>
        </a:ln>
        <a:effectLst/>
        <a:extLst>
          <a:ext uri="{91240B29-F687-4F45-9708-019B960494DF}">
            <a14:hiddenLine xmlns:a14="http://schemas.microsoft.com/office/drawing/2010/main">
              <a:noFill/>
            </a14:hiddenLine>
          </a:ext>
        </a:ex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lt1"/>
    </a:solidFill>
    <a:ln w="12700" cap="flat" cmpd="sng" algn="ctr">
      <a:solidFill>
        <a:schemeClr val="accent3"/>
      </a:solidFill>
      <a:prstDash val="solid"/>
      <a:miter lim="800000"/>
    </a:ln>
    <a:effectLst/>
  </c:spPr>
  <c:txPr>
    <a:bodyPr/>
    <a:lstStyle/>
    <a:p>
      <a:pPr>
        <a:defRPr sz="1100">
          <a:solidFill>
            <a:schemeClr val="dk1"/>
          </a:solidFill>
          <a:latin typeface="+mn-lt"/>
          <a:ea typeface="+mn-ea"/>
          <a:cs typeface="+mn-cs"/>
        </a:defRPr>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doughnutChart>
        <c:varyColors val="1"/>
        <c:ser>
          <c:idx val="0"/>
          <c:order val="0"/>
          <c:tx>
            <c:v>Complete</c:v>
          </c:tx>
          <c:spPr>
            <a:solidFill>
              <a:srgbClr val="7030A0"/>
            </a:solidFill>
          </c:spPr>
          <c:dPt>
            <c:idx val="0"/>
            <c:bubble3D val="0"/>
            <c:spPr>
              <a:solidFill>
                <a:srgbClr val="7030A0"/>
              </a:solidFill>
              <a:ln w="19050">
                <a:solidFill>
                  <a:schemeClr val="lt1"/>
                </a:solidFill>
              </a:ln>
              <a:effectLst/>
            </c:spPr>
            <c:extLst>
              <c:ext xmlns:c16="http://schemas.microsoft.com/office/drawing/2014/chart" uri="{C3380CC4-5D6E-409C-BE32-E72D297353CC}">
                <c16:uniqueId val="{00000001-0545-45D1-806E-1667FB0565D2}"/>
              </c:ext>
            </c:extLst>
          </c:dPt>
          <c:dPt>
            <c:idx val="1"/>
            <c:bubble3D val="0"/>
            <c:spPr>
              <a:solidFill>
                <a:srgbClr val="7030A0"/>
              </a:solidFill>
              <a:ln w="19050">
                <a:solidFill>
                  <a:schemeClr val="lt1"/>
                </a:solidFill>
              </a:ln>
              <a:effectLst/>
            </c:spPr>
            <c:extLst>
              <c:ext xmlns:c16="http://schemas.microsoft.com/office/drawing/2014/chart" uri="{C3380CC4-5D6E-409C-BE32-E72D297353CC}">
                <c16:uniqueId val="{00000003-0545-45D1-806E-1667FB0565D2}"/>
              </c:ext>
            </c:extLst>
          </c:dPt>
          <c:dPt>
            <c:idx val="2"/>
            <c:bubble3D val="0"/>
            <c:spPr>
              <a:solidFill>
                <a:srgbClr val="7030A0"/>
              </a:solidFill>
              <a:ln w="19050">
                <a:solidFill>
                  <a:schemeClr val="lt1"/>
                </a:solidFill>
              </a:ln>
              <a:effectLst/>
            </c:spPr>
            <c:extLst>
              <c:ext xmlns:c16="http://schemas.microsoft.com/office/drawing/2014/chart" uri="{C3380CC4-5D6E-409C-BE32-E72D297353CC}">
                <c16:uniqueId val="{00000005-0545-45D1-806E-1667FB0565D2}"/>
              </c:ext>
            </c:extLst>
          </c:dPt>
          <c:dPt>
            <c:idx val="3"/>
            <c:bubble3D val="0"/>
            <c:spPr>
              <a:solidFill>
                <a:srgbClr val="7030A0"/>
              </a:solidFill>
              <a:ln w="19050">
                <a:solidFill>
                  <a:schemeClr val="lt1"/>
                </a:solidFill>
              </a:ln>
              <a:effectLst/>
            </c:spPr>
            <c:extLst>
              <c:ext xmlns:c16="http://schemas.microsoft.com/office/drawing/2014/chart" uri="{C3380CC4-5D6E-409C-BE32-E72D297353CC}">
                <c16:uniqueId val="{00000007-0545-45D1-806E-1667FB0565D2}"/>
              </c:ext>
            </c:extLst>
          </c:dPt>
          <c:dPt>
            <c:idx val="4"/>
            <c:bubble3D val="0"/>
            <c:spPr>
              <a:solidFill>
                <a:srgbClr val="7030A0"/>
              </a:solidFill>
              <a:ln w="19050">
                <a:solidFill>
                  <a:schemeClr val="lt1"/>
                </a:solidFill>
              </a:ln>
              <a:effectLst/>
            </c:spPr>
            <c:extLst>
              <c:ext xmlns:c16="http://schemas.microsoft.com/office/drawing/2014/chart" uri="{C3380CC4-5D6E-409C-BE32-E72D297353CC}">
                <c16:uniqueId val="{00000009-0545-45D1-806E-1667FB0565D2}"/>
              </c:ext>
            </c:extLst>
          </c:dPt>
          <c:dPt>
            <c:idx val="5"/>
            <c:bubble3D val="0"/>
            <c:spPr>
              <a:solidFill>
                <a:srgbClr val="7030A0"/>
              </a:solidFill>
              <a:ln w="19050">
                <a:solidFill>
                  <a:schemeClr val="lt1"/>
                </a:solidFill>
              </a:ln>
              <a:effectLst/>
            </c:spPr>
            <c:extLst>
              <c:ext xmlns:c16="http://schemas.microsoft.com/office/drawing/2014/chart" uri="{C3380CC4-5D6E-409C-BE32-E72D297353CC}">
                <c16:uniqueId val="{0000000B-0545-45D1-806E-1667FB0565D2}"/>
              </c:ext>
            </c:extLst>
          </c:dPt>
          <c:dPt>
            <c:idx val="6"/>
            <c:bubble3D val="0"/>
            <c:spPr>
              <a:solidFill>
                <a:srgbClr val="7030A0"/>
              </a:solidFill>
              <a:ln w="19050">
                <a:solidFill>
                  <a:schemeClr val="lt1"/>
                </a:solidFill>
              </a:ln>
              <a:effectLst/>
            </c:spPr>
            <c:extLst>
              <c:ext xmlns:c16="http://schemas.microsoft.com/office/drawing/2014/chart" uri="{C3380CC4-5D6E-409C-BE32-E72D297353CC}">
                <c16:uniqueId val="{0000000D-0545-45D1-806E-1667FB0565D2}"/>
              </c:ext>
            </c:extLst>
          </c:dPt>
          <c:dPt>
            <c:idx val="7"/>
            <c:bubble3D val="0"/>
            <c:spPr>
              <a:solidFill>
                <a:srgbClr val="7030A0"/>
              </a:solidFill>
              <a:ln w="19050">
                <a:solidFill>
                  <a:schemeClr val="lt1"/>
                </a:solidFill>
              </a:ln>
              <a:effectLst/>
            </c:spPr>
            <c:extLst>
              <c:ext xmlns:c16="http://schemas.microsoft.com/office/drawing/2014/chart" uri="{C3380CC4-5D6E-409C-BE32-E72D297353CC}">
                <c16:uniqueId val="{0000000F-0545-45D1-806E-1667FB0565D2}"/>
              </c:ext>
            </c:extLst>
          </c:dPt>
          <c:dPt>
            <c:idx val="8"/>
            <c:bubble3D val="0"/>
            <c:spPr>
              <a:solidFill>
                <a:srgbClr val="7030A0"/>
              </a:solidFill>
              <a:ln w="19050">
                <a:solidFill>
                  <a:schemeClr val="lt1"/>
                </a:solidFill>
              </a:ln>
              <a:effectLst/>
            </c:spPr>
            <c:extLst>
              <c:ext xmlns:c16="http://schemas.microsoft.com/office/drawing/2014/chart" uri="{C3380CC4-5D6E-409C-BE32-E72D297353CC}">
                <c16:uniqueId val="{00000011-0545-45D1-806E-1667FB0565D2}"/>
              </c:ext>
            </c:extLst>
          </c:dPt>
          <c:dPt>
            <c:idx val="9"/>
            <c:bubble3D val="0"/>
            <c:spPr>
              <a:solidFill>
                <a:srgbClr val="7030A0"/>
              </a:solidFill>
              <a:ln w="19050">
                <a:solidFill>
                  <a:schemeClr val="lt1"/>
                </a:solidFill>
              </a:ln>
              <a:effectLst/>
            </c:spPr>
            <c:extLst>
              <c:ext xmlns:c16="http://schemas.microsoft.com/office/drawing/2014/chart" uri="{C3380CC4-5D6E-409C-BE32-E72D297353CC}">
                <c16:uniqueId val="{00000013-0545-45D1-806E-1667FB0565D2}"/>
              </c:ext>
            </c:extLst>
          </c:dPt>
          <c:dPt>
            <c:idx val="10"/>
            <c:bubble3D val="0"/>
            <c:spPr>
              <a:solidFill>
                <a:srgbClr val="7030A0"/>
              </a:solidFill>
              <a:ln w="19050">
                <a:solidFill>
                  <a:schemeClr val="lt1"/>
                </a:solidFill>
              </a:ln>
              <a:effectLst/>
            </c:spPr>
            <c:extLst>
              <c:ext xmlns:c16="http://schemas.microsoft.com/office/drawing/2014/chart" uri="{C3380CC4-5D6E-409C-BE32-E72D297353CC}">
                <c16:uniqueId val="{00000015-0545-45D1-806E-1667FB0565D2}"/>
              </c:ext>
            </c:extLst>
          </c:dPt>
          <c:dPt>
            <c:idx val="11"/>
            <c:bubble3D val="0"/>
            <c:spPr>
              <a:solidFill>
                <a:srgbClr val="7030A0"/>
              </a:solidFill>
              <a:ln w="19050">
                <a:solidFill>
                  <a:schemeClr val="lt1"/>
                </a:solidFill>
              </a:ln>
              <a:effectLst/>
            </c:spPr>
            <c:extLst>
              <c:ext xmlns:c16="http://schemas.microsoft.com/office/drawing/2014/chart" uri="{C3380CC4-5D6E-409C-BE32-E72D297353CC}">
                <c16:uniqueId val="{00000017-0545-45D1-806E-1667FB0565D2}"/>
              </c:ext>
            </c:extLst>
          </c:dPt>
          <c:dPt>
            <c:idx val="12"/>
            <c:bubble3D val="0"/>
            <c:spPr>
              <a:solidFill>
                <a:srgbClr val="7030A0"/>
              </a:solidFill>
              <a:ln w="19050">
                <a:solidFill>
                  <a:schemeClr val="lt1"/>
                </a:solidFill>
              </a:ln>
              <a:effectLst/>
            </c:spPr>
            <c:extLst>
              <c:ext xmlns:c16="http://schemas.microsoft.com/office/drawing/2014/chart" uri="{C3380CC4-5D6E-409C-BE32-E72D297353CC}">
                <c16:uniqueId val="{00000019-0545-45D1-806E-1667FB0565D2}"/>
              </c:ext>
            </c:extLst>
          </c:dPt>
          <c:dPt>
            <c:idx val="13"/>
            <c:bubble3D val="0"/>
            <c:spPr>
              <a:solidFill>
                <a:srgbClr val="7030A0"/>
              </a:solidFill>
              <a:ln w="19050">
                <a:solidFill>
                  <a:schemeClr val="lt1"/>
                </a:solidFill>
              </a:ln>
              <a:effectLst/>
            </c:spPr>
            <c:extLst>
              <c:ext xmlns:c16="http://schemas.microsoft.com/office/drawing/2014/chart" uri="{C3380CC4-5D6E-409C-BE32-E72D297353CC}">
                <c16:uniqueId val="{0000001B-0545-45D1-806E-1667FB0565D2}"/>
              </c:ext>
            </c:extLst>
          </c:dPt>
          <c:dPt>
            <c:idx val="14"/>
            <c:bubble3D val="0"/>
            <c:spPr>
              <a:solidFill>
                <a:srgbClr val="7030A0"/>
              </a:solidFill>
              <a:ln w="19050">
                <a:solidFill>
                  <a:schemeClr val="lt1"/>
                </a:solidFill>
              </a:ln>
              <a:effectLst/>
            </c:spPr>
            <c:extLst>
              <c:ext xmlns:c16="http://schemas.microsoft.com/office/drawing/2014/chart" uri="{C3380CC4-5D6E-409C-BE32-E72D297353CC}">
                <c16:uniqueId val="{0000001D-0545-45D1-806E-1667FB0565D2}"/>
              </c:ext>
            </c:extLst>
          </c:dPt>
          <c:dPt>
            <c:idx val="15"/>
            <c:bubble3D val="0"/>
            <c:spPr>
              <a:solidFill>
                <a:srgbClr val="7030A0"/>
              </a:solidFill>
              <a:ln w="19050">
                <a:solidFill>
                  <a:schemeClr val="lt1"/>
                </a:solidFill>
              </a:ln>
              <a:effectLst/>
            </c:spPr>
            <c:extLst>
              <c:ext xmlns:c16="http://schemas.microsoft.com/office/drawing/2014/chart" uri="{C3380CC4-5D6E-409C-BE32-E72D297353CC}">
                <c16:uniqueId val="{0000001F-0545-45D1-806E-1667FB0565D2}"/>
              </c:ext>
            </c:extLst>
          </c:dPt>
          <c:dPt>
            <c:idx val="16"/>
            <c:bubble3D val="0"/>
            <c:spPr>
              <a:solidFill>
                <a:srgbClr val="7030A0"/>
              </a:solidFill>
              <a:ln w="19050">
                <a:solidFill>
                  <a:schemeClr val="lt1"/>
                </a:solidFill>
              </a:ln>
              <a:effectLst/>
            </c:spPr>
            <c:extLst>
              <c:ext xmlns:c16="http://schemas.microsoft.com/office/drawing/2014/chart" uri="{C3380CC4-5D6E-409C-BE32-E72D297353CC}">
                <c16:uniqueId val="{00000021-0545-45D1-806E-1667FB0565D2}"/>
              </c:ext>
            </c:extLst>
          </c:dPt>
          <c:dPt>
            <c:idx val="17"/>
            <c:bubble3D val="0"/>
            <c:spPr>
              <a:solidFill>
                <a:srgbClr val="7030A0"/>
              </a:solidFill>
              <a:ln w="19050">
                <a:solidFill>
                  <a:schemeClr val="lt1"/>
                </a:solidFill>
              </a:ln>
              <a:effectLst/>
            </c:spPr>
            <c:extLst>
              <c:ext xmlns:c16="http://schemas.microsoft.com/office/drawing/2014/chart" uri="{C3380CC4-5D6E-409C-BE32-E72D297353CC}">
                <c16:uniqueId val="{00000023-0545-45D1-806E-1667FB0565D2}"/>
              </c:ext>
            </c:extLst>
          </c:dPt>
          <c:dPt>
            <c:idx val="18"/>
            <c:bubble3D val="0"/>
            <c:spPr>
              <a:solidFill>
                <a:srgbClr val="7030A0"/>
              </a:solidFill>
              <a:ln w="19050">
                <a:solidFill>
                  <a:schemeClr val="lt1"/>
                </a:solidFill>
              </a:ln>
              <a:effectLst/>
            </c:spPr>
            <c:extLst>
              <c:ext xmlns:c16="http://schemas.microsoft.com/office/drawing/2014/chart" uri="{C3380CC4-5D6E-409C-BE32-E72D297353CC}">
                <c16:uniqueId val="{00000025-0545-45D1-806E-1667FB0565D2}"/>
              </c:ext>
            </c:extLst>
          </c:dPt>
          <c:dPt>
            <c:idx val="19"/>
            <c:bubble3D val="0"/>
            <c:spPr>
              <a:solidFill>
                <a:srgbClr val="7030A0"/>
              </a:solidFill>
              <a:ln w="19050">
                <a:solidFill>
                  <a:schemeClr val="lt1"/>
                </a:solidFill>
              </a:ln>
              <a:effectLst/>
            </c:spPr>
            <c:extLst>
              <c:ext xmlns:c16="http://schemas.microsoft.com/office/drawing/2014/chart" uri="{C3380CC4-5D6E-409C-BE32-E72D297353CC}">
                <c16:uniqueId val="{00000027-0545-45D1-806E-1667FB0565D2}"/>
              </c:ext>
            </c:extLst>
          </c:dPt>
          <c:val>
            <c:numLit>
              <c:formatCode>General</c:formatCode>
              <c:ptCount val="20"/>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pt idx="19">
                <c:v>1</c:v>
              </c:pt>
            </c:numLit>
          </c:val>
          <c:extLst>
            <c:ext xmlns:c16="http://schemas.microsoft.com/office/drawing/2014/chart" uri="{C3380CC4-5D6E-409C-BE32-E72D297353CC}">
              <c16:uniqueId val="{00000028-0545-45D1-806E-1667FB0565D2}"/>
            </c:ext>
          </c:extLst>
        </c:ser>
        <c:dLbls>
          <c:showLegendKey val="0"/>
          <c:showVal val="0"/>
          <c:showCatName val="0"/>
          <c:showSerName val="0"/>
          <c:showPercent val="0"/>
          <c:showBubbleSize val="0"/>
          <c:showLeaderLines val="0"/>
        </c:dLbls>
        <c:firstSliceAng val="0"/>
        <c:holeSize val="65"/>
      </c:doughnutChart>
      <c:doughnutChart>
        <c:varyColors val="1"/>
        <c:ser>
          <c:idx val="2"/>
          <c:order val="1"/>
          <c:spPr>
            <a:solidFill>
              <a:schemeClr val="bg1">
                <a:lumMod val="50000"/>
              </a:schemeClr>
            </a:solidFill>
            <a:ln>
              <a:solidFill>
                <a:schemeClr val="bg1"/>
              </a:solidFill>
            </a:ln>
          </c:spPr>
          <c:dPt>
            <c:idx val="1"/>
            <c:bubble3D val="0"/>
            <c:spPr>
              <a:solidFill>
                <a:schemeClr val="bg1">
                  <a:lumMod val="85000"/>
                </a:schemeClr>
              </a:solidFill>
              <a:ln>
                <a:solidFill>
                  <a:schemeClr val="bg1"/>
                </a:solidFill>
              </a:ln>
            </c:spPr>
            <c:extLst>
              <c:ext xmlns:c16="http://schemas.microsoft.com/office/drawing/2014/chart" uri="{C3380CC4-5D6E-409C-BE32-E72D297353CC}">
                <c16:uniqueId val="{0000002A-0545-45D1-806E-1667FB0565D2}"/>
              </c:ext>
            </c:extLst>
          </c:dPt>
          <c:dLbls>
            <c:dLbl>
              <c:idx val="0"/>
              <c:layout>
                <c:manualLayout>
                  <c:x val="0.14134891247372119"/>
                  <c:y val="-0.13603376503141557"/>
                </c:manualLayout>
              </c:layout>
              <c:tx>
                <c:rich>
                  <a:bodyPr wrap="square" lIns="38100" tIns="19050" rIns="38100" bIns="19050" anchor="ctr">
                    <a:spAutoFit/>
                  </a:bodyPr>
                  <a:lstStyle/>
                  <a:p>
                    <a:pPr>
                      <a:defRPr/>
                    </a:pPr>
                    <a:fld id="{62A22CB7-8B24-4472-BD63-ED86CB048C55}" type="PERCENTAGE">
                      <a:rPr lang="en-US" baseline="0"/>
                      <a:pPr>
                        <a:defRPr/>
                      </a:pPr>
                      <a:t>[PERCENTAGE]</a:t>
                    </a:fld>
                    <a:endParaRPr lang="en-US"/>
                  </a:p>
                </c:rich>
              </c:tx>
              <c:spPr>
                <a:solidFill>
                  <a:sysClr val="window" lastClr="FFFFFF"/>
                </a:solidFill>
                <a:ln w="9525" cap="flat" cmpd="sng" algn="ctr">
                  <a:solidFill>
                    <a:srgbClr val="4472C4"/>
                  </a:solidFill>
                  <a:prstDash val="solid"/>
                  <a:round/>
                  <a:headEnd type="none" w="med" len="med"/>
                  <a:tailEnd type="none" w="med" len="med"/>
                  <a:extLst>
                    <a:ext uri="{C807C97D-BFC1-408E-A445-0C87EB9F89A2}">
                      <ask:lineSketchStyleProps xmlns:ask="http://schemas.microsoft.com/office/drawing/2018/sketchyshapes" sd="0">
                        <a:custGeom>
                          <a:avLst/>
                          <a:gdLst/>
                          <a:ahLst/>
                          <a:cxnLst/>
                          <a:rect l="0" t="0" r="0" b="0"/>
                          <a:pathLst/>
                        </a:custGeom>
                        <ask:type/>
                      </ask:lineSketchStyleProps>
                    </a:ext>
                  </a:extLst>
                </a:ln>
                <a:effectLst/>
              </c:spPr>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wedgeRectCallout">
                      <a:avLst>
                        <a:gd name="adj1" fmla="val -94548"/>
                        <a:gd name="adj2" fmla="val 236879"/>
                      </a:avLst>
                    </a:prstGeom>
                  </c15:spPr>
                  <c15:dlblFieldTable/>
                  <c15:showDataLabelsRange val="0"/>
                </c:ext>
                <c:ext xmlns:c16="http://schemas.microsoft.com/office/drawing/2014/chart" uri="{C3380CC4-5D6E-409C-BE32-E72D297353CC}">
                  <c16:uniqueId val="{0000002B-0545-45D1-806E-1667FB0565D2}"/>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extLst>
          </c:dLbls>
          <c:val>
            <c:numRef>
              <c:f>Burndown_Extension!$AL$42:$AM$42</c:f>
              <c:numCache>
                <c:formatCode>0%</c:formatCode>
                <c:ptCount val="2"/>
                <c:pt idx="0">
                  <c:v>1</c:v>
                </c:pt>
                <c:pt idx="1">
                  <c:v>0</c:v>
                </c:pt>
              </c:numCache>
            </c:numRef>
          </c:val>
          <c:extLst>
            <c:ext xmlns:c16="http://schemas.microsoft.com/office/drawing/2014/chart" uri="{C3380CC4-5D6E-409C-BE32-E72D297353CC}">
              <c16:uniqueId val="{0000002C-0545-45D1-806E-1667FB0565D2}"/>
            </c:ext>
          </c:extLst>
        </c:ser>
        <c:ser>
          <c:idx val="1"/>
          <c:order val="2"/>
          <c:dPt>
            <c:idx val="0"/>
            <c:bubble3D val="0"/>
            <c:spPr>
              <a:noFill/>
            </c:spPr>
            <c:extLst>
              <c:ext xmlns:c16="http://schemas.microsoft.com/office/drawing/2014/chart" uri="{C3380CC4-5D6E-409C-BE32-E72D297353CC}">
                <c16:uniqueId val="{0000002E-0545-45D1-806E-1667FB0565D2}"/>
              </c:ext>
            </c:extLst>
          </c:dPt>
          <c:dPt>
            <c:idx val="1"/>
            <c:bubble3D val="0"/>
            <c:spPr>
              <a:solidFill>
                <a:schemeClr val="bg1">
                  <a:alpha val="78000"/>
                </a:schemeClr>
              </a:solidFill>
            </c:spPr>
            <c:extLst>
              <c:ext xmlns:c16="http://schemas.microsoft.com/office/drawing/2014/chart" uri="{C3380CC4-5D6E-409C-BE32-E72D297353CC}">
                <c16:uniqueId val="{00000030-0545-45D1-806E-1667FB0565D2}"/>
              </c:ext>
            </c:extLst>
          </c:dPt>
          <c:dLbls>
            <c:dLbl>
              <c:idx val="0"/>
              <c:layout>
                <c:manualLayout>
                  <c:x val="0.27482360436134229"/>
                  <c:y val="-5.8751688532780663E-2"/>
                </c:manualLayout>
              </c:layout>
              <c:tx>
                <c:rich>
                  <a:bodyPr wrap="square" lIns="38100" tIns="19050" rIns="38100" bIns="19050" anchor="ctr">
                    <a:spAutoFit/>
                  </a:bodyPr>
                  <a:lstStyle/>
                  <a:p>
                    <a:pPr>
                      <a:defRPr/>
                    </a:pPr>
                    <a:fld id="{C5272E52-82D9-4D38-976D-A5CD4E408637}" type="PERCENTAGE">
                      <a:rPr lang="en-US" baseline="0"/>
                      <a:pPr>
                        <a:defRPr/>
                      </a:pPr>
                      <a:t>[PERCENTAGE]</a:t>
                    </a:fld>
                    <a:endParaRPr lang="en-US"/>
                  </a:p>
                </c:rich>
              </c:tx>
              <c:spPr>
                <a:solidFill>
                  <a:sysClr val="window" lastClr="FFFFFF"/>
                </a:solidFill>
                <a:ln w="9525" cap="flat" cmpd="sng" algn="ctr">
                  <a:solidFill>
                    <a:srgbClr val="92D050"/>
                  </a:solidFill>
                  <a:prstDash val="solid"/>
                  <a:round/>
                  <a:headEnd type="none" w="med" len="med"/>
                  <a:tailEnd type="none" w="med" len="med"/>
                  <a:extLst>
                    <a:ext uri="{C807C97D-BFC1-408E-A445-0C87EB9F89A2}">
                      <ask:lineSketchStyleProps xmlns:ask="http://schemas.microsoft.com/office/drawing/2018/sketchyshapes" sd="0">
                        <a:custGeom>
                          <a:avLst/>
                          <a:gdLst/>
                          <a:ahLst/>
                          <a:cxnLst/>
                          <a:rect l="0" t="0" r="0" b="0"/>
                          <a:pathLst/>
                        </a:custGeom>
                        <ask:type/>
                      </ask:lineSketchStyleProps>
                    </a:ext>
                  </a:extLst>
                </a:ln>
                <a:effectLst/>
              </c:spPr>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wedgeRectCallout">
                      <a:avLst>
                        <a:gd name="adj1" fmla="val -271280"/>
                        <a:gd name="adj2" fmla="val 75887"/>
                      </a:avLst>
                    </a:prstGeom>
                  </c15:spPr>
                  <c15:dlblFieldTable/>
                  <c15:showDataLabelsRange val="0"/>
                </c:ext>
                <c:ext xmlns:c16="http://schemas.microsoft.com/office/drawing/2014/chart" uri="{C3380CC4-5D6E-409C-BE32-E72D297353CC}">
                  <c16:uniqueId val="{0000002E-0545-45D1-806E-1667FB0565D2}"/>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extLst>
          </c:dLbls>
          <c:val>
            <c:numRef>
              <c:f>Burndown_Extension!$AN$42:$AO$42</c:f>
              <c:numCache>
                <c:formatCode>0%</c:formatCode>
                <c:ptCount val="2"/>
                <c:pt idx="0">
                  <c:v>1</c:v>
                </c:pt>
                <c:pt idx="1">
                  <c:v>0</c:v>
                </c:pt>
              </c:numCache>
            </c:numRef>
          </c:val>
          <c:extLst>
            <c:ext xmlns:c16="http://schemas.microsoft.com/office/drawing/2014/chart" uri="{C3380CC4-5D6E-409C-BE32-E72D297353CC}">
              <c16:uniqueId val="{00000031-0545-45D1-806E-1667FB0565D2}"/>
            </c:ext>
          </c:extLst>
        </c:ser>
        <c:dLbls>
          <c:showLegendKey val="0"/>
          <c:showVal val="0"/>
          <c:showCatName val="0"/>
          <c:showSerName val="0"/>
          <c:showPercent val="0"/>
          <c:showBubbleSize val="0"/>
          <c:showLeaderLines val="1"/>
        </c:dLbls>
        <c:firstSliceAng val="0"/>
        <c:holeSize val="65"/>
      </c:doughnut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doughnutChart>
        <c:varyColors val="1"/>
        <c:ser>
          <c:idx val="0"/>
          <c:order val="0"/>
          <c:tx>
            <c:v>Complete</c:v>
          </c:tx>
          <c:spPr>
            <a:solidFill>
              <a:srgbClr val="7030A0"/>
            </a:solidFill>
          </c:spPr>
          <c:dPt>
            <c:idx val="0"/>
            <c:bubble3D val="0"/>
            <c:spPr>
              <a:solidFill>
                <a:srgbClr val="7030A0"/>
              </a:solidFill>
              <a:ln w="19050">
                <a:solidFill>
                  <a:schemeClr val="lt1"/>
                </a:solidFill>
              </a:ln>
              <a:effectLst/>
            </c:spPr>
            <c:extLst>
              <c:ext xmlns:c16="http://schemas.microsoft.com/office/drawing/2014/chart" uri="{C3380CC4-5D6E-409C-BE32-E72D297353CC}">
                <c16:uniqueId val="{00000001-96E4-4536-88E5-E1F98F0CABF4}"/>
              </c:ext>
            </c:extLst>
          </c:dPt>
          <c:dPt>
            <c:idx val="1"/>
            <c:bubble3D val="0"/>
            <c:spPr>
              <a:solidFill>
                <a:srgbClr val="7030A0"/>
              </a:solidFill>
              <a:ln w="19050">
                <a:solidFill>
                  <a:schemeClr val="lt1"/>
                </a:solidFill>
              </a:ln>
              <a:effectLst/>
            </c:spPr>
            <c:extLst>
              <c:ext xmlns:c16="http://schemas.microsoft.com/office/drawing/2014/chart" uri="{C3380CC4-5D6E-409C-BE32-E72D297353CC}">
                <c16:uniqueId val="{00000003-96E4-4536-88E5-E1F98F0CABF4}"/>
              </c:ext>
            </c:extLst>
          </c:dPt>
          <c:dPt>
            <c:idx val="2"/>
            <c:bubble3D val="0"/>
            <c:spPr>
              <a:solidFill>
                <a:srgbClr val="7030A0"/>
              </a:solidFill>
              <a:ln w="19050">
                <a:solidFill>
                  <a:schemeClr val="lt1"/>
                </a:solidFill>
              </a:ln>
              <a:effectLst/>
            </c:spPr>
            <c:extLst>
              <c:ext xmlns:c16="http://schemas.microsoft.com/office/drawing/2014/chart" uri="{C3380CC4-5D6E-409C-BE32-E72D297353CC}">
                <c16:uniqueId val="{00000005-96E4-4536-88E5-E1F98F0CABF4}"/>
              </c:ext>
            </c:extLst>
          </c:dPt>
          <c:dPt>
            <c:idx val="3"/>
            <c:bubble3D val="0"/>
            <c:spPr>
              <a:solidFill>
                <a:srgbClr val="7030A0"/>
              </a:solidFill>
              <a:ln w="19050">
                <a:solidFill>
                  <a:schemeClr val="lt1"/>
                </a:solidFill>
              </a:ln>
              <a:effectLst/>
            </c:spPr>
            <c:extLst>
              <c:ext xmlns:c16="http://schemas.microsoft.com/office/drawing/2014/chart" uri="{C3380CC4-5D6E-409C-BE32-E72D297353CC}">
                <c16:uniqueId val="{00000007-96E4-4536-88E5-E1F98F0CABF4}"/>
              </c:ext>
            </c:extLst>
          </c:dPt>
          <c:dPt>
            <c:idx val="4"/>
            <c:bubble3D val="0"/>
            <c:spPr>
              <a:solidFill>
                <a:srgbClr val="7030A0"/>
              </a:solidFill>
              <a:ln w="19050">
                <a:solidFill>
                  <a:schemeClr val="lt1"/>
                </a:solidFill>
              </a:ln>
              <a:effectLst/>
            </c:spPr>
            <c:extLst>
              <c:ext xmlns:c16="http://schemas.microsoft.com/office/drawing/2014/chart" uri="{C3380CC4-5D6E-409C-BE32-E72D297353CC}">
                <c16:uniqueId val="{00000009-96E4-4536-88E5-E1F98F0CABF4}"/>
              </c:ext>
            </c:extLst>
          </c:dPt>
          <c:dPt>
            <c:idx val="5"/>
            <c:bubble3D val="0"/>
            <c:spPr>
              <a:solidFill>
                <a:srgbClr val="7030A0"/>
              </a:solidFill>
              <a:ln w="19050">
                <a:solidFill>
                  <a:schemeClr val="lt1"/>
                </a:solidFill>
              </a:ln>
              <a:effectLst/>
            </c:spPr>
            <c:extLst>
              <c:ext xmlns:c16="http://schemas.microsoft.com/office/drawing/2014/chart" uri="{C3380CC4-5D6E-409C-BE32-E72D297353CC}">
                <c16:uniqueId val="{0000000B-96E4-4536-88E5-E1F98F0CABF4}"/>
              </c:ext>
            </c:extLst>
          </c:dPt>
          <c:dPt>
            <c:idx val="6"/>
            <c:bubble3D val="0"/>
            <c:spPr>
              <a:solidFill>
                <a:srgbClr val="7030A0"/>
              </a:solidFill>
              <a:ln w="19050">
                <a:solidFill>
                  <a:schemeClr val="lt1"/>
                </a:solidFill>
              </a:ln>
              <a:effectLst/>
            </c:spPr>
            <c:extLst>
              <c:ext xmlns:c16="http://schemas.microsoft.com/office/drawing/2014/chart" uri="{C3380CC4-5D6E-409C-BE32-E72D297353CC}">
                <c16:uniqueId val="{0000000D-96E4-4536-88E5-E1F98F0CABF4}"/>
              </c:ext>
            </c:extLst>
          </c:dPt>
          <c:dPt>
            <c:idx val="7"/>
            <c:bubble3D val="0"/>
            <c:spPr>
              <a:solidFill>
                <a:srgbClr val="7030A0"/>
              </a:solidFill>
              <a:ln w="19050">
                <a:solidFill>
                  <a:schemeClr val="lt1"/>
                </a:solidFill>
              </a:ln>
              <a:effectLst/>
            </c:spPr>
            <c:extLst>
              <c:ext xmlns:c16="http://schemas.microsoft.com/office/drawing/2014/chart" uri="{C3380CC4-5D6E-409C-BE32-E72D297353CC}">
                <c16:uniqueId val="{0000000F-96E4-4536-88E5-E1F98F0CABF4}"/>
              </c:ext>
            </c:extLst>
          </c:dPt>
          <c:dPt>
            <c:idx val="8"/>
            <c:bubble3D val="0"/>
            <c:spPr>
              <a:solidFill>
                <a:srgbClr val="7030A0"/>
              </a:solidFill>
              <a:ln w="19050">
                <a:solidFill>
                  <a:schemeClr val="lt1"/>
                </a:solidFill>
              </a:ln>
              <a:effectLst/>
            </c:spPr>
            <c:extLst>
              <c:ext xmlns:c16="http://schemas.microsoft.com/office/drawing/2014/chart" uri="{C3380CC4-5D6E-409C-BE32-E72D297353CC}">
                <c16:uniqueId val="{00000011-96E4-4536-88E5-E1F98F0CABF4}"/>
              </c:ext>
            </c:extLst>
          </c:dPt>
          <c:dPt>
            <c:idx val="9"/>
            <c:bubble3D val="0"/>
            <c:spPr>
              <a:solidFill>
                <a:srgbClr val="7030A0"/>
              </a:solidFill>
              <a:ln w="19050">
                <a:solidFill>
                  <a:schemeClr val="lt1"/>
                </a:solidFill>
              </a:ln>
              <a:effectLst/>
            </c:spPr>
            <c:extLst>
              <c:ext xmlns:c16="http://schemas.microsoft.com/office/drawing/2014/chart" uri="{C3380CC4-5D6E-409C-BE32-E72D297353CC}">
                <c16:uniqueId val="{00000013-96E4-4536-88E5-E1F98F0CABF4}"/>
              </c:ext>
            </c:extLst>
          </c:dPt>
          <c:dPt>
            <c:idx val="10"/>
            <c:bubble3D val="0"/>
            <c:spPr>
              <a:solidFill>
                <a:srgbClr val="7030A0"/>
              </a:solidFill>
              <a:ln w="19050">
                <a:solidFill>
                  <a:schemeClr val="lt1"/>
                </a:solidFill>
              </a:ln>
              <a:effectLst/>
            </c:spPr>
            <c:extLst>
              <c:ext xmlns:c16="http://schemas.microsoft.com/office/drawing/2014/chart" uri="{C3380CC4-5D6E-409C-BE32-E72D297353CC}">
                <c16:uniqueId val="{00000015-96E4-4536-88E5-E1F98F0CABF4}"/>
              </c:ext>
            </c:extLst>
          </c:dPt>
          <c:dPt>
            <c:idx val="11"/>
            <c:bubble3D val="0"/>
            <c:spPr>
              <a:solidFill>
                <a:srgbClr val="7030A0"/>
              </a:solidFill>
              <a:ln w="19050">
                <a:solidFill>
                  <a:schemeClr val="lt1"/>
                </a:solidFill>
              </a:ln>
              <a:effectLst/>
            </c:spPr>
            <c:extLst>
              <c:ext xmlns:c16="http://schemas.microsoft.com/office/drawing/2014/chart" uri="{C3380CC4-5D6E-409C-BE32-E72D297353CC}">
                <c16:uniqueId val="{00000017-96E4-4536-88E5-E1F98F0CABF4}"/>
              </c:ext>
            </c:extLst>
          </c:dPt>
          <c:dPt>
            <c:idx val="12"/>
            <c:bubble3D val="0"/>
            <c:spPr>
              <a:solidFill>
                <a:srgbClr val="7030A0"/>
              </a:solidFill>
              <a:ln w="19050">
                <a:solidFill>
                  <a:schemeClr val="lt1"/>
                </a:solidFill>
              </a:ln>
              <a:effectLst/>
            </c:spPr>
            <c:extLst>
              <c:ext xmlns:c16="http://schemas.microsoft.com/office/drawing/2014/chart" uri="{C3380CC4-5D6E-409C-BE32-E72D297353CC}">
                <c16:uniqueId val="{00000019-96E4-4536-88E5-E1F98F0CABF4}"/>
              </c:ext>
            </c:extLst>
          </c:dPt>
          <c:dPt>
            <c:idx val="13"/>
            <c:bubble3D val="0"/>
            <c:spPr>
              <a:solidFill>
                <a:srgbClr val="7030A0"/>
              </a:solidFill>
              <a:ln w="19050">
                <a:solidFill>
                  <a:schemeClr val="lt1"/>
                </a:solidFill>
              </a:ln>
              <a:effectLst/>
            </c:spPr>
            <c:extLst>
              <c:ext xmlns:c16="http://schemas.microsoft.com/office/drawing/2014/chart" uri="{C3380CC4-5D6E-409C-BE32-E72D297353CC}">
                <c16:uniqueId val="{0000001B-96E4-4536-88E5-E1F98F0CABF4}"/>
              </c:ext>
            </c:extLst>
          </c:dPt>
          <c:dPt>
            <c:idx val="14"/>
            <c:bubble3D val="0"/>
            <c:spPr>
              <a:solidFill>
                <a:srgbClr val="7030A0"/>
              </a:solidFill>
              <a:ln w="19050">
                <a:solidFill>
                  <a:schemeClr val="lt1"/>
                </a:solidFill>
              </a:ln>
              <a:effectLst/>
            </c:spPr>
            <c:extLst>
              <c:ext xmlns:c16="http://schemas.microsoft.com/office/drawing/2014/chart" uri="{C3380CC4-5D6E-409C-BE32-E72D297353CC}">
                <c16:uniqueId val="{0000001D-96E4-4536-88E5-E1F98F0CABF4}"/>
              </c:ext>
            </c:extLst>
          </c:dPt>
          <c:dPt>
            <c:idx val="15"/>
            <c:bubble3D val="0"/>
            <c:spPr>
              <a:solidFill>
                <a:srgbClr val="7030A0"/>
              </a:solidFill>
              <a:ln w="19050">
                <a:solidFill>
                  <a:schemeClr val="lt1"/>
                </a:solidFill>
              </a:ln>
              <a:effectLst/>
            </c:spPr>
            <c:extLst>
              <c:ext xmlns:c16="http://schemas.microsoft.com/office/drawing/2014/chart" uri="{C3380CC4-5D6E-409C-BE32-E72D297353CC}">
                <c16:uniqueId val="{0000001F-96E4-4536-88E5-E1F98F0CABF4}"/>
              </c:ext>
            </c:extLst>
          </c:dPt>
          <c:dPt>
            <c:idx val="16"/>
            <c:bubble3D val="0"/>
            <c:spPr>
              <a:solidFill>
                <a:srgbClr val="7030A0"/>
              </a:solidFill>
              <a:ln w="19050">
                <a:solidFill>
                  <a:schemeClr val="lt1"/>
                </a:solidFill>
              </a:ln>
              <a:effectLst/>
            </c:spPr>
            <c:extLst>
              <c:ext xmlns:c16="http://schemas.microsoft.com/office/drawing/2014/chart" uri="{C3380CC4-5D6E-409C-BE32-E72D297353CC}">
                <c16:uniqueId val="{00000021-96E4-4536-88E5-E1F98F0CABF4}"/>
              </c:ext>
            </c:extLst>
          </c:dPt>
          <c:dPt>
            <c:idx val="17"/>
            <c:bubble3D val="0"/>
            <c:spPr>
              <a:solidFill>
                <a:srgbClr val="7030A0"/>
              </a:solidFill>
              <a:ln w="19050">
                <a:solidFill>
                  <a:schemeClr val="lt1"/>
                </a:solidFill>
              </a:ln>
              <a:effectLst/>
            </c:spPr>
            <c:extLst>
              <c:ext xmlns:c16="http://schemas.microsoft.com/office/drawing/2014/chart" uri="{C3380CC4-5D6E-409C-BE32-E72D297353CC}">
                <c16:uniqueId val="{00000023-96E4-4536-88E5-E1F98F0CABF4}"/>
              </c:ext>
            </c:extLst>
          </c:dPt>
          <c:dPt>
            <c:idx val="18"/>
            <c:bubble3D val="0"/>
            <c:spPr>
              <a:solidFill>
                <a:srgbClr val="7030A0"/>
              </a:solidFill>
              <a:ln w="19050">
                <a:solidFill>
                  <a:schemeClr val="lt1"/>
                </a:solidFill>
              </a:ln>
              <a:effectLst/>
            </c:spPr>
            <c:extLst>
              <c:ext xmlns:c16="http://schemas.microsoft.com/office/drawing/2014/chart" uri="{C3380CC4-5D6E-409C-BE32-E72D297353CC}">
                <c16:uniqueId val="{00000025-96E4-4536-88E5-E1F98F0CABF4}"/>
              </c:ext>
            </c:extLst>
          </c:dPt>
          <c:dPt>
            <c:idx val="19"/>
            <c:bubble3D val="0"/>
            <c:spPr>
              <a:solidFill>
                <a:srgbClr val="7030A0"/>
              </a:solidFill>
              <a:ln w="19050">
                <a:solidFill>
                  <a:schemeClr val="lt1"/>
                </a:solidFill>
              </a:ln>
              <a:effectLst/>
            </c:spPr>
            <c:extLst>
              <c:ext xmlns:c16="http://schemas.microsoft.com/office/drawing/2014/chart" uri="{C3380CC4-5D6E-409C-BE32-E72D297353CC}">
                <c16:uniqueId val="{00000027-96E4-4536-88E5-E1F98F0CABF4}"/>
              </c:ext>
            </c:extLst>
          </c:dPt>
          <c:val>
            <c:numLit>
              <c:formatCode>General</c:formatCode>
              <c:ptCount val="20"/>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pt idx="19">
                <c:v>1</c:v>
              </c:pt>
            </c:numLit>
          </c:val>
          <c:extLst>
            <c:ext xmlns:c16="http://schemas.microsoft.com/office/drawing/2014/chart" uri="{C3380CC4-5D6E-409C-BE32-E72D297353CC}">
              <c16:uniqueId val="{00000028-96E4-4536-88E5-E1F98F0CABF4}"/>
            </c:ext>
          </c:extLst>
        </c:ser>
        <c:dLbls>
          <c:showLegendKey val="0"/>
          <c:showVal val="0"/>
          <c:showCatName val="0"/>
          <c:showSerName val="0"/>
          <c:showPercent val="0"/>
          <c:showBubbleSize val="0"/>
          <c:showLeaderLines val="0"/>
        </c:dLbls>
        <c:firstSliceAng val="0"/>
        <c:holeSize val="65"/>
      </c:doughnutChart>
      <c:doughnutChart>
        <c:varyColors val="1"/>
        <c:ser>
          <c:idx val="2"/>
          <c:order val="1"/>
          <c:spPr>
            <a:ln>
              <a:solidFill>
                <a:schemeClr val="bg1"/>
              </a:solidFill>
            </a:ln>
          </c:spPr>
          <c:dPt>
            <c:idx val="0"/>
            <c:bubble3D val="0"/>
            <c:spPr>
              <a:solidFill>
                <a:schemeClr val="bg1">
                  <a:lumMod val="50000"/>
                </a:schemeClr>
              </a:solidFill>
              <a:ln>
                <a:solidFill>
                  <a:schemeClr val="bg1"/>
                </a:solidFill>
              </a:ln>
            </c:spPr>
            <c:extLst>
              <c:ext xmlns:c16="http://schemas.microsoft.com/office/drawing/2014/chart" uri="{C3380CC4-5D6E-409C-BE32-E72D297353CC}">
                <c16:uniqueId val="{0000002A-96E4-4536-88E5-E1F98F0CABF4}"/>
              </c:ext>
            </c:extLst>
          </c:dPt>
          <c:dPt>
            <c:idx val="1"/>
            <c:bubble3D val="0"/>
            <c:spPr>
              <a:solidFill>
                <a:schemeClr val="bg1">
                  <a:lumMod val="85000"/>
                </a:schemeClr>
              </a:solidFill>
              <a:ln>
                <a:solidFill>
                  <a:schemeClr val="bg1"/>
                </a:solidFill>
              </a:ln>
            </c:spPr>
            <c:extLst>
              <c:ext xmlns:c16="http://schemas.microsoft.com/office/drawing/2014/chart" uri="{C3380CC4-5D6E-409C-BE32-E72D297353CC}">
                <c16:uniqueId val="{0000002C-96E4-4536-88E5-E1F98F0CABF4}"/>
              </c:ext>
            </c:extLst>
          </c:dPt>
          <c:dLbls>
            <c:dLbl>
              <c:idx val="0"/>
              <c:layout>
                <c:manualLayout>
                  <c:x val="-0.10398038463693049"/>
                  <c:y val="0.12871094385069531"/>
                </c:manualLayout>
              </c:layout>
              <c:tx>
                <c:rich>
                  <a:bodyPr wrap="square" lIns="38100" tIns="19050" rIns="38100" bIns="19050" anchor="ctr">
                    <a:spAutoFit/>
                  </a:bodyPr>
                  <a:lstStyle/>
                  <a:p>
                    <a:pPr>
                      <a:defRPr/>
                    </a:pPr>
                    <a:r>
                      <a:rPr lang="en-US" baseline="0"/>
                      <a:t> </a:t>
                    </a:r>
                    <a:fld id="{49A44803-1A1D-4BDB-AB29-60AD561F9818}" type="PERCENTAGE">
                      <a:rPr lang="en-US" baseline="0"/>
                      <a:pPr>
                        <a:defRPr/>
                      </a:pPr>
                      <a:t>[PERCENTAGE]</a:t>
                    </a:fld>
                    <a:endParaRPr lang="en-US" baseline="0"/>
                  </a:p>
                </c:rich>
              </c:tx>
              <c:spPr>
                <a:solidFill>
                  <a:sysClr val="window" lastClr="FFFFFF"/>
                </a:solidFill>
                <a:ln w="9525" cap="flat" cmpd="sng" algn="ctr">
                  <a:solidFill>
                    <a:schemeClr val="accent5"/>
                  </a:solidFill>
                  <a:prstDash val="solid"/>
                  <a:round/>
                  <a:headEnd type="none" w="med" len="med"/>
                  <a:tailEnd type="none" w="med" len="med"/>
                  <a:extLst>
                    <a:ext uri="{C807C97D-BFC1-408E-A445-0C87EB9F89A2}">
                      <ask:lineSketchStyleProps xmlns:ask="http://schemas.microsoft.com/office/drawing/2018/sketchyshapes" sd="0">
                        <a:custGeom>
                          <a:avLst/>
                          <a:gdLst/>
                          <a:ahLst/>
                          <a:cxnLst/>
                          <a:rect l="0" t="0" r="0" b="0"/>
                          <a:pathLst/>
                        </a:custGeom>
                        <ask:type/>
                      </ask:lineSketchStyleProps>
                    </a:ext>
                  </a:extLst>
                </a:ln>
                <a:effectLst/>
              </c:spPr>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wedgeRectCallout">
                      <a:avLst>
                        <a:gd name="adj1" fmla="val 96543"/>
                        <a:gd name="adj2" fmla="val -167130"/>
                      </a:avLst>
                    </a:prstGeom>
                  </c15:spPr>
                  <c15:dlblFieldTable/>
                  <c15:showDataLabelsRange val="0"/>
                </c:ext>
                <c:ext xmlns:c16="http://schemas.microsoft.com/office/drawing/2014/chart" uri="{C3380CC4-5D6E-409C-BE32-E72D297353CC}">
                  <c16:uniqueId val="{0000002A-96E4-4536-88E5-E1F98F0CABF4}"/>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extLst>
          </c:dLbls>
          <c:val>
            <c:numRef>
              <c:f>Burndown_Extension!$AL$68:$AM$68</c:f>
              <c:numCache>
                <c:formatCode>0%</c:formatCode>
                <c:ptCount val="2"/>
                <c:pt idx="0">
                  <c:v>0.99657534246575341</c:v>
                </c:pt>
                <c:pt idx="1">
                  <c:v>3.424657534246589E-3</c:v>
                </c:pt>
              </c:numCache>
            </c:numRef>
          </c:val>
          <c:extLst>
            <c:ext xmlns:c16="http://schemas.microsoft.com/office/drawing/2014/chart" uri="{C3380CC4-5D6E-409C-BE32-E72D297353CC}">
              <c16:uniqueId val="{0000002D-96E4-4536-88E5-E1F98F0CABF4}"/>
            </c:ext>
          </c:extLst>
        </c:ser>
        <c:ser>
          <c:idx val="1"/>
          <c:order val="2"/>
          <c:dPt>
            <c:idx val="0"/>
            <c:bubble3D val="0"/>
            <c:spPr>
              <a:noFill/>
            </c:spPr>
            <c:extLst>
              <c:ext xmlns:c16="http://schemas.microsoft.com/office/drawing/2014/chart" uri="{C3380CC4-5D6E-409C-BE32-E72D297353CC}">
                <c16:uniqueId val="{0000002F-96E4-4536-88E5-E1F98F0CABF4}"/>
              </c:ext>
            </c:extLst>
          </c:dPt>
          <c:dPt>
            <c:idx val="1"/>
            <c:bubble3D val="0"/>
            <c:spPr>
              <a:solidFill>
                <a:schemeClr val="bg1">
                  <a:alpha val="78000"/>
                </a:schemeClr>
              </a:solidFill>
            </c:spPr>
            <c:extLst>
              <c:ext xmlns:c16="http://schemas.microsoft.com/office/drawing/2014/chart" uri="{C3380CC4-5D6E-409C-BE32-E72D297353CC}">
                <c16:uniqueId val="{00000031-96E4-4536-88E5-E1F98F0CABF4}"/>
              </c:ext>
            </c:extLst>
          </c:dPt>
          <c:dLbls>
            <c:dLbl>
              <c:idx val="0"/>
              <c:layout>
                <c:manualLayout>
                  <c:x val="0.30646850208779503"/>
                  <c:y val="-5.8992515931568679E-2"/>
                </c:manualLayout>
              </c:layout>
              <c:tx>
                <c:rich>
                  <a:bodyPr wrap="square" lIns="38100" tIns="19050" rIns="38100" bIns="19050" anchor="ctr">
                    <a:spAutoFit/>
                  </a:bodyPr>
                  <a:lstStyle/>
                  <a:p>
                    <a:pPr>
                      <a:defRPr/>
                    </a:pPr>
                    <a:r>
                      <a:rPr lang="en-US" baseline="0"/>
                      <a:t> </a:t>
                    </a:r>
                    <a:fld id="{F7C826A7-180A-44F9-8FF0-58F6682B0333}" type="PERCENTAGE">
                      <a:rPr lang="en-US" baseline="0"/>
                      <a:pPr>
                        <a:defRPr/>
                      </a:pPr>
                      <a:t>[PERCENTAGE]</a:t>
                    </a:fld>
                    <a:endParaRPr lang="en-US" baseline="0"/>
                  </a:p>
                </c:rich>
              </c:tx>
              <c:spPr>
                <a:solidFill>
                  <a:sysClr val="window" lastClr="FFFFFF"/>
                </a:solidFill>
                <a:ln w="9525" cap="flat" cmpd="sng" algn="ctr">
                  <a:solidFill>
                    <a:srgbClr val="92D050"/>
                  </a:solidFill>
                  <a:prstDash val="solid"/>
                  <a:round/>
                  <a:headEnd type="none" w="med" len="med"/>
                  <a:tailEnd type="none" w="med" len="med"/>
                  <a:extLst>
                    <a:ext uri="{C807C97D-BFC1-408E-A445-0C87EB9F89A2}">
                      <ask:lineSketchStyleProps xmlns:ask="http://schemas.microsoft.com/office/drawing/2018/sketchyshapes" sd="0">
                        <a:custGeom>
                          <a:avLst/>
                          <a:gdLst/>
                          <a:ahLst/>
                          <a:cxnLst/>
                          <a:rect l="0" t="0" r="0" b="0"/>
                          <a:pathLst/>
                        </a:custGeom>
                        <ask:type/>
                      </ask:lineSketchStyleProps>
                    </a:ext>
                  </a:extLst>
                </a:ln>
                <a:effectLst/>
              </c:spPr>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wedgeRectCallout">
                      <a:avLst>
                        <a:gd name="adj1" fmla="val -274209"/>
                        <a:gd name="adj2" fmla="val 72093"/>
                      </a:avLst>
                    </a:prstGeom>
                  </c15:spPr>
                  <c15:dlblFieldTable/>
                  <c15:showDataLabelsRange val="0"/>
                </c:ext>
                <c:ext xmlns:c16="http://schemas.microsoft.com/office/drawing/2014/chart" uri="{C3380CC4-5D6E-409C-BE32-E72D297353CC}">
                  <c16:uniqueId val="{0000002F-96E4-4536-88E5-E1F98F0CABF4}"/>
                </c:ext>
              </c:extLst>
            </c:dLbl>
            <c:spPr>
              <a:solidFill>
                <a:sysClr val="window" lastClr="FFFFFF"/>
              </a:solidFill>
              <a:ln>
                <a:solidFill>
                  <a:sysClr val="windowText" lastClr="000000">
                    <a:lumMod val="65000"/>
                    <a:lumOff val="35000"/>
                  </a:sysClr>
                </a:solidFill>
              </a:ln>
              <a:effectLst/>
            </c:spPr>
            <c:showLegendKey val="0"/>
            <c:showVal val="0"/>
            <c:showCatName val="0"/>
            <c:showSerName val="0"/>
            <c:showPercent val="0"/>
            <c:showBubbleSize val="0"/>
            <c:extLst>
              <c:ext xmlns:c15="http://schemas.microsoft.com/office/drawing/2012/chart" uri="{CE6537A1-D6FC-4f65-9D91-7224C49458BB}">
                <c15:spPr xmlns:c15="http://schemas.microsoft.com/office/drawing/2012/chart">
                  <a:prstGeom prst="wedgeRectCallout">
                    <a:avLst/>
                  </a:prstGeom>
                </c15:spPr>
              </c:ext>
            </c:extLst>
          </c:dLbls>
          <c:val>
            <c:numRef>
              <c:f>Burndown_Extension!$AN$68:$AO$68</c:f>
              <c:numCache>
                <c:formatCode>0%</c:formatCode>
                <c:ptCount val="2"/>
                <c:pt idx="0">
                  <c:v>0.96689497716894979</c:v>
                </c:pt>
                <c:pt idx="1">
                  <c:v>3.3105022831050213E-2</c:v>
                </c:pt>
              </c:numCache>
            </c:numRef>
          </c:val>
          <c:extLst>
            <c:ext xmlns:c16="http://schemas.microsoft.com/office/drawing/2014/chart" uri="{C3380CC4-5D6E-409C-BE32-E72D297353CC}">
              <c16:uniqueId val="{00000032-96E4-4536-88E5-E1F98F0CABF4}"/>
            </c:ext>
          </c:extLst>
        </c:ser>
        <c:dLbls>
          <c:showLegendKey val="0"/>
          <c:showVal val="0"/>
          <c:showCatName val="0"/>
          <c:showSerName val="0"/>
          <c:showPercent val="0"/>
          <c:showBubbleSize val="0"/>
          <c:showLeaderLines val="1"/>
        </c:dLbls>
        <c:firstSliceAng val="0"/>
        <c:holeSize val="65"/>
      </c:doughnut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31">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2.xml><?xml version="1.0" encoding="utf-8"?>
<cs:chartStyle xmlns:cs="http://schemas.microsoft.com/office/drawing/2012/chartStyle" xmlns:a="http://schemas.openxmlformats.org/drawingml/2006/main" id="231">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3.xml><?xml version="1.0" encoding="utf-8"?>
<cs:chartStyle xmlns:cs="http://schemas.microsoft.com/office/drawing/2012/chartStyle" xmlns:a="http://schemas.openxmlformats.org/drawingml/2006/main" id="231">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4.xml><?xml version="1.0" encoding="utf-8"?>
<cs:chartStyle xmlns:cs="http://schemas.microsoft.com/office/drawing/2012/chartStyle" xmlns:a="http://schemas.openxmlformats.org/drawingml/2006/main" id="231">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5.xml><?xml version="1.0" encoding="utf-8"?>
<cs:chartStyle xmlns:cs="http://schemas.microsoft.com/office/drawing/2012/chartStyle" xmlns:a="http://schemas.openxmlformats.org/drawingml/2006/main" id="231">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6.xml><?xml version="1.0" encoding="utf-8"?>
<cs:chartStyle xmlns:cs="http://schemas.microsoft.com/office/drawing/2012/chartStyle" xmlns:a="http://schemas.openxmlformats.org/drawingml/2006/main" id="231">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7.xml><?xml version="1.0" encoding="utf-8"?>
<cs:chartStyle xmlns:cs="http://schemas.microsoft.com/office/drawing/2012/chartStyle" xmlns:a="http://schemas.openxmlformats.org/drawingml/2006/main" id="231">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8.xml><?xml version="1.0" encoding="utf-8"?>
<cs:chartStyle xmlns:cs="http://schemas.microsoft.com/office/drawing/2012/chartStyle" xmlns:a="http://schemas.openxmlformats.org/drawingml/2006/main" id="231">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9.xml><?xml version="1.0" encoding="utf-8"?>
<cs:chartStyle xmlns:cs="http://schemas.microsoft.com/office/drawing/2012/chartStyle" xmlns:a="http://schemas.openxmlformats.org/drawingml/2006/main" id="231">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0.xml><?xml version="1.0" encoding="utf-8"?>
<cs:chartStyle xmlns:cs="http://schemas.microsoft.com/office/drawing/2012/chartStyle" xmlns:a="http://schemas.openxmlformats.org/drawingml/2006/main" id="231">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1.xml><?xml version="1.0" encoding="utf-8"?>
<cs:chartStyle xmlns:cs="http://schemas.microsoft.com/office/drawing/2012/chartStyle" xmlns:a="http://schemas.openxmlformats.org/drawingml/2006/main" id="231">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2.xml><?xml version="1.0" encoding="utf-8"?>
<cs:chartStyle xmlns:cs="http://schemas.microsoft.com/office/drawing/2012/chartStyle" xmlns:a="http://schemas.openxmlformats.org/drawingml/2006/main" id="231">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3.xml><?xml version="1.0" encoding="utf-8"?>
<cs:chartStyle xmlns:cs="http://schemas.microsoft.com/office/drawing/2012/chartStyle" xmlns:a="http://schemas.openxmlformats.org/drawingml/2006/main" id="231">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4.xml><?xml version="1.0" encoding="utf-8"?>
<cs:chartStyle xmlns:cs="http://schemas.microsoft.com/office/drawing/2012/chartStyle" xmlns:a="http://schemas.openxmlformats.org/drawingml/2006/main" id="231">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5.xml><?xml version="1.0" encoding="utf-8"?>
<cs:chartStyle xmlns:cs="http://schemas.microsoft.com/office/drawing/2012/chartStyle" xmlns:a="http://schemas.openxmlformats.org/drawingml/2006/main" id="231">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3" Type="http://schemas.openxmlformats.org/officeDocument/2006/relationships/chart" Target="../charts/chart9.xml"/><Relationship Id="rId2" Type="http://schemas.openxmlformats.org/officeDocument/2006/relationships/chart" Target="../charts/chart8.xml"/><Relationship Id="rId1" Type="http://schemas.openxmlformats.org/officeDocument/2006/relationships/chart" Target="../charts/chart7.xml"/><Relationship Id="rId6" Type="http://schemas.openxmlformats.org/officeDocument/2006/relationships/chart" Target="../charts/chart12.xml"/><Relationship Id="rId5" Type="http://schemas.openxmlformats.org/officeDocument/2006/relationships/chart" Target="../charts/chart11.xml"/><Relationship Id="rId4" Type="http://schemas.openxmlformats.org/officeDocument/2006/relationships/chart" Target="../charts/chart10.xml"/></Relationships>
</file>

<file path=xl/drawings/_rels/drawing3.xml.rels><?xml version="1.0" encoding="UTF-8" standalone="yes"?>
<Relationships xmlns="http://schemas.openxmlformats.org/package/2006/relationships"><Relationship Id="rId3" Type="http://schemas.openxmlformats.org/officeDocument/2006/relationships/chart" Target="../charts/chart15.xml"/><Relationship Id="rId2" Type="http://schemas.openxmlformats.org/officeDocument/2006/relationships/chart" Target="../charts/chart14.xml"/><Relationship Id="rId1" Type="http://schemas.openxmlformats.org/officeDocument/2006/relationships/chart" Target="../charts/chart13.xml"/><Relationship Id="rId6" Type="http://schemas.openxmlformats.org/officeDocument/2006/relationships/chart" Target="../charts/chart18.xml"/><Relationship Id="rId5" Type="http://schemas.openxmlformats.org/officeDocument/2006/relationships/chart" Target="../charts/chart17.xml"/><Relationship Id="rId4" Type="http://schemas.openxmlformats.org/officeDocument/2006/relationships/chart" Target="../charts/chart16.xml"/></Relationships>
</file>

<file path=xl/drawings/_rels/drawing4.xml.rels><?xml version="1.0" encoding="UTF-8" standalone="yes"?>
<Relationships xmlns="http://schemas.openxmlformats.org/package/2006/relationships"><Relationship Id="rId3" Type="http://schemas.openxmlformats.org/officeDocument/2006/relationships/chart" Target="../charts/chart21.xml"/><Relationship Id="rId2" Type="http://schemas.openxmlformats.org/officeDocument/2006/relationships/chart" Target="../charts/chart20.xml"/><Relationship Id="rId1" Type="http://schemas.openxmlformats.org/officeDocument/2006/relationships/chart" Target="../charts/chart19.xml"/><Relationship Id="rId6" Type="http://schemas.openxmlformats.org/officeDocument/2006/relationships/chart" Target="../charts/chart24.xml"/><Relationship Id="rId5" Type="http://schemas.openxmlformats.org/officeDocument/2006/relationships/chart" Target="../charts/chart23.xml"/><Relationship Id="rId4" Type="http://schemas.openxmlformats.org/officeDocument/2006/relationships/chart" Target="../charts/chart22.xml"/></Relationships>
</file>

<file path=xl/drawings/_rels/drawing5.xml.rels><?xml version="1.0" encoding="UTF-8" standalone="yes"?>
<Relationships xmlns="http://schemas.openxmlformats.org/package/2006/relationships"><Relationship Id="rId3" Type="http://schemas.openxmlformats.org/officeDocument/2006/relationships/chart" Target="../charts/chart27.xml"/><Relationship Id="rId2" Type="http://schemas.openxmlformats.org/officeDocument/2006/relationships/chart" Target="../charts/chart26.xml"/><Relationship Id="rId1" Type="http://schemas.openxmlformats.org/officeDocument/2006/relationships/chart" Target="../charts/chart25.xml"/><Relationship Id="rId6" Type="http://schemas.openxmlformats.org/officeDocument/2006/relationships/chart" Target="../charts/chart30.xml"/><Relationship Id="rId5" Type="http://schemas.openxmlformats.org/officeDocument/2006/relationships/chart" Target="../charts/chart29.xml"/><Relationship Id="rId4" Type="http://schemas.openxmlformats.org/officeDocument/2006/relationships/chart" Target="../charts/chart28.xml"/></Relationships>
</file>

<file path=xl/drawings/drawing1.xml><?xml version="1.0" encoding="utf-8"?>
<xdr:wsDr xmlns:xdr="http://schemas.openxmlformats.org/drawingml/2006/spreadsheetDrawing" xmlns:a="http://schemas.openxmlformats.org/drawingml/2006/main">
  <xdr:twoCellAnchor>
    <xdr:from>
      <xdr:col>0</xdr:col>
      <xdr:colOff>0</xdr:colOff>
      <xdr:row>10</xdr:row>
      <xdr:rowOff>152400</xdr:rowOff>
    </xdr:from>
    <xdr:to>
      <xdr:col>19</xdr:col>
      <xdr:colOff>560455</xdr:colOff>
      <xdr:row>32</xdr:row>
      <xdr:rowOff>168312</xdr:rowOff>
    </xdr:to>
    <xdr:graphicFrame macro="">
      <xdr:nvGraphicFramePr>
        <xdr:cNvPr id="54" name="Chart 1">
          <a:extLst>
            <a:ext uri="{FF2B5EF4-FFF2-40B4-BE49-F238E27FC236}">
              <a16:creationId xmlns:a16="http://schemas.microsoft.com/office/drawing/2014/main" id="{9C6EE68B-49D7-488B-B07A-C2D60771F19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20</xdr:col>
      <xdr:colOff>436563</xdr:colOff>
      <xdr:row>13</xdr:row>
      <xdr:rowOff>111779</xdr:rowOff>
    </xdr:from>
    <xdr:to>
      <xdr:col>24</xdr:col>
      <xdr:colOff>448780</xdr:colOff>
      <xdr:row>29</xdr:row>
      <xdr:rowOff>116193</xdr:rowOff>
    </xdr:to>
    <xdr:grpSp>
      <xdr:nvGrpSpPr>
        <xdr:cNvPr id="360" name="Group 2">
          <a:extLst>
            <a:ext uri="{FF2B5EF4-FFF2-40B4-BE49-F238E27FC236}">
              <a16:creationId xmlns:a16="http://schemas.microsoft.com/office/drawing/2014/main" id="{D90EEE7D-1812-4BEE-B789-F5A9726C5736}"/>
            </a:ext>
            <a:ext uri="{147F2762-F138-4A5C-976F-8EAC2B608ADB}">
              <a16:predDERef xmlns:a16="http://schemas.microsoft.com/office/drawing/2014/main" pred="{9C6EE68B-49D7-488B-B07A-C2D60771F19F}"/>
            </a:ext>
          </a:extLst>
        </xdr:cNvPr>
        <xdr:cNvGrpSpPr/>
      </xdr:nvGrpSpPr>
      <xdr:grpSpPr>
        <a:xfrm>
          <a:off x="13025438" y="2564467"/>
          <a:ext cx="2456967" cy="3115914"/>
          <a:chOff x="13122328" y="1971172"/>
          <a:chExt cx="2405703" cy="2704244"/>
        </a:xfrm>
      </xdr:grpSpPr>
      <xdr:grpSp>
        <xdr:nvGrpSpPr>
          <xdr:cNvPr id="361" name="Group 3">
            <a:extLst>
              <a:ext uri="{FF2B5EF4-FFF2-40B4-BE49-F238E27FC236}">
                <a16:creationId xmlns:a16="http://schemas.microsoft.com/office/drawing/2014/main" id="{2C9DAB84-168A-4FB0-AC88-B1A3786F99D3}"/>
              </a:ext>
            </a:extLst>
          </xdr:cNvPr>
          <xdr:cNvGrpSpPr/>
        </xdr:nvGrpSpPr>
        <xdr:grpSpPr>
          <a:xfrm>
            <a:off x="13122328" y="1971172"/>
            <a:ext cx="2405703" cy="2077570"/>
            <a:chOff x="5342800" y="2216946"/>
            <a:chExt cx="1534658" cy="1319237"/>
          </a:xfrm>
        </xdr:grpSpPr>
        <xdr:graphicFrame macro="">
          <xdr:nvGraphicFramePr>
            <xdr:cNvPr id="362" name="Chart 9">
              <a:extLst>
                <a:ext uri="{FF2B5EF4-FFF2-40B4-BE49-F238E27FC236}">
                  <a16:creationId xmlns:a16="http://schemas.microsoft.com/office/drawing/2014/main" id="{5448B442-72A5-4574-9738-F7C2CD6A4F96}"/>
                </a:ext>
              </a:extLst>
            </xdr:cNvPr>
            <xdr:cNvGraphicFramePr>
              <a:graphicFrameLocks/>
            </xdr:cNvGraphicFramePr>
          </xdr:nvGraphicFramePr>
          <xdr:xfrm>
            <a:off x="5342800" y="2216946"/>
            <a:ext cx="1534658" cy="1314823"/>
          </xdr:xfrm>
          <a:graphic>
            <a:graphicData uri="http://schemas.openxmlformats.org/drawingml/2006/chart">
              <c:chart xmlns:c="http://schemas.openxmlformats.org/drawingml/2006/chart" xmlns:r="http://schemas.openxmlformats.org/officeDocument/2006/relationships" r:id="rId2"/>
            </a:graphicData>
          </a:graphic>
        </xdr:graphicFrame>
        <xdr:sp macro="" textlink="$AN$19">
          <xdr:nvSpPr>
            <xdr:cNvPr id="363" name="TextBox 10">
              <a:extLst>
                <a:ext uri="{FF2B5EF4-FFF2-40B4-BE49-F238E27FC236}">
                  <a16:creationId xmlns:a16="http://schemas.microsoft.com/office/drawing/2014/main" id="{9E06C4EB-616E-4674-8743-17DEBB0618ED}"/>
                </a:ext>
              </a:extLst>
            </xdr:cNvPr>
            <xdr:cNvSpPr txBox="1"/>
          </xdr:nvSpPr>
          <xdr:spPr>
            <a:xfrm>
              <a:off x="5952658" y="2760781"/>
              <a:ext cx="386675" cy="1806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0" indent="0"/>
              <a:fld id="{D0FB5F8F-4C80-462C-8B6B-E0F27F0A7269}" type="TxLink">
                <a:rPr lang="en-US" sz="1600" b="1" i="0" u="none" strike="noStrike">
                  <a:solidFill>
                    <a:sysClr val="windowText" lastClr="000000"/>
                  </a:solidFill>
                  <a:latin typeface="Arial Narrow" panose="020B0606020202030204" pitchFamily="34" charset="0"/>
                  <a:ea typeface="+mn-ea"/>
                  <a:cs typeface="Calibri"/>
                </a:rPr>
                <a:pPr marL="0" indent="0"/>
                <a:t>100%</a:t>
              </a:fld>
              <a:endParaRPr lang="en-US" sz="2000" b="1" i="0" u="none" strike="noStrike">
                <a:solidFill>
                  <a:sysClr val="windowText" lastClr="000000"/>
                </a:solidFill>
                <a:latin typeface="Arial Narrow" panose="020B0606020202030204" pitchFamily="34" charset="0"/>
                <a:ea typeface="+mn-ea"/>
                <a:cs typeface="Calibri"/>
              </a:endParaRPr>
            </a:p>
          </xdr:txBody>
        </xdr:sp>
        <xdr:sp macro="" textlink="$A$4">
          <xdr:nvSpPr>
            <xdr:cNvPr id="364" name="TextBox 11">
              <a:extLst>
                <a:ext uri="{FF2B5EF4-FFF2-40B4-BE49-F238E27FC236}">
                  <a16:creationId xmlns:a16="http://schemas.microsoft.com/office/drawing/2014/main" id="{463B236D-6A47-4099-A64C-C2DA1CFFF338}"/>
                </a:ext>
              </a:extLst>
            </xdr:cNvPr>
            <xdr:cNvSpPr txBox="1"/>
          </xdr:nvSpPr>
          <xdr:spPr>
            <a:xfrm>
              <a:off x="5853781" y="3367694"/>
              <a:ext cx="703079" cy="1684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0" indent="0"/>
              <a:r>
                <a:rPr lang="en-US" sz="1400" b="1" i="0" u="none" strike="noStrike">
                  <a:solidFill>
                    <a:sysClr val="windowText" lastClr="000000"/>
                  </a:solidFill>
                  <a:latin typeface="Arial Narrow" panose="020B0606020202030204" pitchFamily="34" charset="0"/>
                  <a:ea typeface="+mn-ea"/>
                  <a:cs typeface="Calibri"/>
                </a:rPr>
                <a:t>Reports</a:t>
              </a:r>
            </a:p>
          </xdr:txBody>
        </xdr:sp>
      </xdr:grpSp>
      <xdr:grpSp>
        <xdr:nvGrpSpPr>
          <xdr:cNvPr id="365" name="Group 4">
            <a:extLst>
              <a:ext uri="{FF2B5EF4-FFF2-40B4-BE49-F238E27FC236}">
                <a16:creationId xmlns:a16="http://schemas.microsoft.com/office/drawing/2014/main" id="{847ED98D-BEFF-45BB-8ED4-0EA3605932F0}"/>
              </a:ext>
            </a:extLst>
          </xdr:cNvPr>
          <xdr:cNvGrpSpPr/>
        </xdr:nvGrpSpPr>
        <xdr:grpSpPr>
          <a:xfrm>
            <a:off x="13366404" y="4162239"/>
            <a:ext cx="1951818" cy="513177"/>
            <a:chOff x="13485366" y="4823386"/>
            <a:chExt cx="1959180" cy="513177"/>
          </a:xfrm>
        </xdr:grpSpPr>
        <xdr:sp macro="" textlink="">
          <xdr:nvSpPr>
            <xdr:cNvPr id="366" name="Rectangle 5">
              <a:extLst>
                <a:ext uri="{FF2B5EF4-FFF2-40B4-BE49-F238E27FC236}">
                  <a16:creationId xmlns:a16="http://schemas.microsoft.com/office/drawing/2014/main" id="{703C2D8D-7209-4237-971E-B6DA28AEBF55}"/>
                </a:ext>
              </a:extLst>
            </xdr:cNvPr>
            <xdr:cNvSpPr/>
          </xdr:nvSpPr>
          <xdr:spPr>
            <a:xfrm>
              <a:off x="13485366" y="4874035"/>
              <a:ext cx="463219" cy="173841"/>
            </a:xfrm>
            <a:prstGeom prst="rect">
              <a:avLst/>
            </a:prstGeom>
            <a:solidFill>
              <a:schemeClr val="bg1">
                <a:lumMod val="5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indent="0" algn="l"/>
              <a:endParaRPr lang="en-US" sz="1400" b="1" i="0" u="none" strike="noStrike">
                <a:solidFill>
                  <a:sysClr val="windowText" lastClr="000000"/>
                </a:solidFill>
                <a:latin typeface="Arial Narrow" panose="020B0606020202030204" pitchFamily="34" charset="0"/>
                <a:ea typeface="+mn-ea"/>
                <a:cs typeface="Calibri"/>
              </a:endParaRPr>
            </a:p>
          </xdr:txBody>
        </xdr:sp>
        <xdr:sp macro="" textlink="">
          <xdr:nvSpPr>
            <xdr:cNvPr id="367" name="Rectangle 6">
              <a:extLst>
                <a:ext uri="{FF2B5EF4-FFF2-40B4-BE49-F238E27FC236}">
                  <a16:creationId xmlns:a16="http://schemas.microsoft.com/office/drawing/2014/main" id="{6DDB48E4-B127-4B81-BF01-89E16890920E}"/>
                </a:ext>
              </a:extLst>
            </xdr:cNvPr>
            <xdr:cNvSpPr/>
          </xdr:nvSpPr>
          <xdr:spPr>
            <a:xfrm>
              <a:off x="13491087" y="5124250"/>
              <a:ext cx="462616" cy="184147"/>
            </a:xfrm>
            <a:prstGeom prst="rect">
              <a:avLst/>
            </a:prstGeom>
            <a:solidFill>
              <a:srgbClr val="7030A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indent="0" algn="l"/>
              <a:endParaRPr lang="en-US" sz="1400" b="1" i="0" u="none" strike="noStrike">
                <a:solidFill>
                  <a:sysClr val="windowText" lastClr="000000"/>
                </a:solidFill>
                <a:latin typeface="Arial Narrow" panose="020B0606020202030204" pitchFamily="34" charset="0"/>
                <a:ea typeface="+mn-ea"/>
                <a:cs typeface="Calibri"/>
              </a:endParaRPr>
            </a:p>
          </xdr:txBody>
        </xdr:sp>
        <xdr:sp macro="" textlink="">
          <xdr:nvSpPr>
            <xdr:cNvPr id="368" name="TextBox 7">
              <a:extLst>
                <a:ext uri="{FF2B5EF4-FFF2-40B4-BE49-F238E27FC236}">
                  <a16:creationId xmlns:a16="http://schemas.microsoft.com/office/drawing/2014/main" id="{735F9D2C-4391-4C58-A79B-4657847CF43C}"/>
                </a:ext>
              </a:extLst>
            </xdr:cNvPr>
            <xdr:cNvSpPr txBox="1"/>
          </xdr:nvSpPr>
          <xdr:spPr>
            <a:xfrm>
              <a:off x="13998524" y="4823386"/>
              <a:ext cx="1446022" cy="25861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0" indent="0"/>
              <a:r>
                <a:rPr lang="en-US" sz="1400" b="1" i="0" u="none" strike="noStrike">
                  <a:solidFill>
                    <a:sysClr val="windowText" lastClr="000000"/>
                  </a:solidFill>
                  <a:latin typeface="Arial Narrow" panose="020B0606020202030204" pitchFamily="34" charset="0"/>
                  <a:ea typeface="+mn-ea"/>
                  <a:cs typeface="Calibri"/>
                </a:rPr>
                <a:t>Planned Progress</a:t>
              </a:r>
            </a:p>
          </xdr:txBody>
        </xdr:sp>
        <xdr:sp macro="" textlink="">
          <xdr:nvSpPr>
            <xdr:cNvPr id="369" name="TextBox 8">
              <a:extLst>
                <a:ext uri="{FF2B5EF4-FFF2-40B4-BE49-F238E27FC236}">
                  <a16:creationId xmlns:a16="http://schemas.microsoft.com/office/drawing/2014/main" id="{0705E498-A694-426F-AD44-5E74E842E0C9}"/>
                </a:ext>
              </a:extLst>
            </xdr:cNvPr>
            <xdr:cNvSpPr txBox="1"/>
          </xdr:nvSpPr>
          <xdr:spPr>
            <a:xfrm>
              <a:off x="13984145" y="5077947"/>
              <a:ext cx="1322358" cy="25861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0" indent="0"/>
              <a:r>
                <a:rPr lang="en-US" sz="1400" b="1" i="0" u="none" strike="noStrike">
                  <a:solidFill>
                    <a:sysClr val="windowText" lastClr="000000"/>
                  </a:solidFill>
                  <a:latin typeface="Arial Narrow" panose="020B0606020202030204" pitchFamily="34" charset="0"/>
                  <a:ea typeface="+mn-ea"/>
                  <a:cs typeface="Calibri"/>
                </a:rPr>
                <a:t>Actual Progress</a:t>
              </a:r>
            </a:p>
          </xdr:txBody>
        </xdr:sp>
      </xdr:grpSp>
    </xdr:grpSp>
    <xdr:clientData/>
  </xdr:twoCellAnchor>
  <xdr:twoCellAnchor>
    <xdr:from>
      <xdr:col>0</xdr:col>
      <xdr:colOff>0</xdr:colOff>
      <xdr:row>35</xdr:row>
      <xdr:rowOff>0</xdr:rowOff>
    </xdr:from>
    <xdr:to>
      <xdr:col>19</xdr:col>
      <xdr:colOff>560455</xdr:colOff>
      <xdr:row>57</xdr:row>
      <xdr:rowOff>169851</xdr:rowOff>
    </xdr:to>
    <xdr:graphicFrame macro="">
      <xdr:nvGraphicFramePr>
        <xdr:cNvPr id="50" name="Chart 12">
          <a:extLst>
            <a:ext uri="{FF2B5EF4-FFF2-40B4-BE49-F238E27FC236}">
              <a16:creationId xmlns:a16="http://schemas.microsoft.com/office/drawing/2014/main" id="{294E857C-F938-4326-AFC5-52B6CD614193}"/>
            </a:ext>
            <a:ext uri="{147F2762-F138-4A5C-976F-8EAC2B608ADB}">
              <a16:predDERef xmlns:a16="http://schemas.microsoft.com/office/drawing/2014/main" pred="{D90EEE7D-1812-4BEE-B789-F5A9726C573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60</xdr:row>
      <xdr:rowOff>0</xdr:rowOff>
    </xdr:from>
    <xdr:to>
      <xdr:col>19</xdr:col>
      <xdr:colOff>560455</xdr:colOff>
      <xdr:row>82</xdr:row>
      <xdr:rowOff>169851</xdr:rowOff>
    </xdr:to>
    <xdr:graphicFrame macro="">
      <xdr:nvGraphicFramePr>
        <xdr:cNvPr id="72" name="Chart 13">
          <a:extLst>
            <a:ext uri="{FF2B5EF4-FFF2-40B4-BE49-F238E27FC236}">
              <a16:creationId xmlns:a16="http://schemas.microsoft.com/office/drawing/2014/main" id="{67B8A017-1E74-4345-8CF6-E94510FADA83}"/>
            </a:ext>
            <a:ext uri="{147F2762-F138-4A5C-976F-8EAC2B608ADB}">
              <a16:predDERef xmlns:a16="http://schemas.microsoft.com/office/drawing/2014/main" pred="{294E857C-F938-4326-AFC5-52B6CD61419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20</xdr:col>
      <xdr:colOff>371974</xdr:colOff>
      <xdr:row>36</xdr:row>
      <xdr:rowOff>141739</xdr:rowOff>
    </xdr:from>
    <xdr:to>
      <xdr:col>24</xdr:col>
      <xdr:colOff>248139</xdr:colOff>
      <xdr:row>52</xdr:row>
      <xdr:rowOff>163554</xdr:rowOff>
    </xdr:to>
    <xdr:grpSp>
      <xdr:nvGrpSpPr>
        <xdr:cNvPr id="370" name="Group 14">
          <a:extLst>
            <a:ext uri="{FF2B5EF4-FFF2-40B4-BE49-F238E27FC236}">
              <a16:creationId xmlns:a16="http://schemas.microsoft.com/office/drawing/2014/main" id="{DBF67644-4971-4D5A-99A4-173C721CF4BA}"/>
            </a:ext>
            <a:ext uri="{147F2762-F138-4A5C-976F-8EAC2B608ADB}">
              <a16:predDERef xmlns:a16="http://schemas.microsoft.com/office/drawing/2014/main" pred="{67B8A017-1E74-4345-8CF6-E94510FADA83}"/>
            </a:ext>
          </a:extLst>
        </xdr:cNvPr>
        <xdr:cNvGrpSpPr/>
      </xdr:nvGrpSpPr>
      <xdr:grpSpPr>
        <a:xfrm>
          <a:off x="12960849" y="6999739"/>
          <a:ext cx="2320915" cy="3133315"/>
          <a:chOff x="13131748" y="1981374"/>
          <a:chExt cx="2271886" cy="2692244"/>
        </a:xfrm>
      </xdr:grpSpPr>
      <xdr:grpSp>
        <xdr:nvGrpSpPr>
          <xdr:cNvPr id="371" name="Group 15">
            <a:extLst>
              <a:ext uri="{FF2B5EF4-FFF2-40B4-BE49-F238E27FC236}">
                <a16:creationId xmlns:a16="http://schemas.microsoft.com/office/drawing/2014/main" id="{D399AAF5-84E0-4849-93B3-3C7807060A37}"/>
              </a:ext>
            </a:extLst>
          </xdr:cNvPr>
          <xdr:cNvGrpSpPr/>
        </xdr:nvGrpSpPr>
        <xdr:grpSpPr>
          <a:xfrm>
            <a:off x="13131748" y="1981374"/>
            <a:ext cx="2271886" cy="2070620"/>
            <a:chOff x="5348810" y="2223422"/>
            <a:chExt cx="1449293" cy="1314823"/>
          </a:xfrm>
        </xdr:grpSpPr>
        <xdr:graphicFrame macro="">
          <xdr:nvGraphicFramePr>
            <xdr:cNvPr id="372" name="Chart 21">
              <a:extLst>
                <a:ext uri="{FF2B5EF4-FFF2-40B4-BE49-F238E27FC236}">
                  <a16:creationId xmlns:a16="http://schemas.microsoft.com/office/drawing/2014/main" id="{BB9700FF-13C0-449A-A51E-2C943A63CEBA}"/>
                </a:ext>
              </a:extLst>
            </xdr:cNvPr>
            <xdr:cNvGraphicFramePr>
              <a:graphicFrameLocks/>
            </xdr:cNvGraphicFramePr>
          </xdr:nvGraphicFramePr>
          <xdr:xfrm>
            <a:off x="5348810" y="2223422"/>
            <a:ext cx="1449293" cy="1314823"/>
          </xdr:xfrm>
          <a:graphic>
            <a:graphicData uri="http://schemas.openxmlformats.org/drawingml/2006/chart">
              <c:chart xmlns:c="http://schemas.openxmlformats.org/drawingml/2006/chart" xmlns:r="http://schemas.openxmlformats.org/officeDocument/2006/relationships" r:id="rId5"/>
            </a:graphicData>
          </a:graphic>
        </xdr:graphicFrame>
        <xdr:sp macro="" textlink="$AN$42">
          <xdr:nvSpPr>
            <xdr:cNvPr id="373" name="TextBox 22">
              <a:extLst>
                <a:ext uri="{FF2B5EF4-FFF2-40B4-BE49-F238E27FC236}">
                  <a16:creationId xmlns:a16="http://schemas.microsoft.com/office/drawing/2014/main" id="{A0FD492A-1998-4B37-AAA9-4B07795E37C7}"/>
                </a:ext>
              </a:extLst>
            </xdr:cNvPr>
            <xdr:cNvSpPr txBox="1"/>
          </xdr:nvSpPr>
          <xdr:spPr>
            <a:xfrm>
              <a:off x="5969834" y="2785862"/>
              <a:ext cx="361183" cy="1632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0" indent="0"/>
              <a:fld id="{6FEDBBCF-C0D8-42DB-89F0-BD954E1A489F}" type="TxLink">
                <a:rPr lang="en-US" sz="1400" b="1" i="0" u="none" strike="noStrike">
                  <a:solidFill>
                    <a:sysClr val="windowText" lastClr="000000"/>
                  </a:solidFill>
                  <a:latin typeface="Arial Narrow" panose="020B0606020202030204" pitchFamily="34" charset="0"/>
                  <a:ea typeface="+mn-ea"/>
                  <a:cs typeface="Calibri"/>
                </a:rPr>
                <a:pPr marL="0" indent="0"/>
                <a:t>100%</a:t>
              </a:fld>
              <a:endParaRPr lang="en-US" sz="1400" b="1" i="0" u="none" strike="noStrike">
                <a:solidFill>
                  <a:sysClr val="windowText" lastClr="000000"/>
                </a:solidFill>
                <a:latin typeface="Arial Narrow" panose="020B0606020202030204" pitchFamily="34" charset="0"/>
                <a:ea typeface="+mn-ea"/>
                <a:cs typeface="Calibri"/>
              </a:endParaRPr>
            </a:p>
          </xdr:txBody>
        </xdr:sp>
        <xdr:sp macro="" textlink="$A$4">
          <xdr:nvSpPr>
            <xdr:cNvPr id="374" name="TextBox 23">
              <a:extLst>
                <a:ext uri="{FF2B5EF4-FFF2-40B4-BE49-F238E27FC236}">
                  <a16:creationId xmlns:a16="http://schemas.microsoft.com/office/drawing/2014/main" id="{AB07F3C1-CDE1-49DE-AEA5-49D2F40D54E2}"/>
                </a:ext>
              </a:extLst>
            </xdr:cNvPr>
            <xdr:cNvSpPr txBox="1"/>
          </xdr:nvSpPr>
          <xdr:spPr>
            <a:xfrm>
              <a:off x="5632163" y="3366773"/>
              <a:ext cx="1114727" cy="16295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0" indent="0"/>
              <a:r>
                <a:rPr lang="en-US" sz="1400" b="1" i="0" u="none" strike="noStrike">
                  <a:solidFill>
                    <a:sysClr val="windowText" lastClr="000000"/>
                  </a:solidFill>
                  <a:latin typeface="Arial Narrow" panose="020B0606020202030204" pitchFamily="34" charset="0"/>
                  <a:ea typeface="+mn-ea"/>
                  <a:cs typeface="Calibri"/>
                </a:rPr>
                <a:t>Reports</a:t>
              </a:r>
              <a:r>
                <a:rPr lang="en-US" sz="1400" b="1" i="0" u="none" strike="noStrike" baseline="0">
                  <a:solidFill>
                    <a:sysClr val="windowText" lastClr="000000"/>
                  </a:solidFill>
                  <a:latin typeface="Arial Narrow" panose="020B0606020202030204" pitchFamily="34" charset="0"/>
                  <a:ea typeface="+mn-ea"/>
                  <a:cs typeface="Calibri"/>
                </a:rPr>
                <a:t> - Lean Spec</a:t>
              </a:r>
              <a:endParaRPr lang="en-US" sz="1400" b="1" i="0" u="none" strike="noStrike">
                <a:solidFill>
                  <a:sysClr val="windowText" lastClr="000000"/>
                </a:solidFill>
                <a:latin typeface="Arial Narrow" panose="020B0606020202030204" pitchFamily="34" charset="0"/>
                <a:ea typeface="+mn-ea"/>
                <a:cs typeface="Calibri"/>
              </a:endParaRPr>
            </a:p>
          </xdr:txBody>
        </xdr:sp>
      </xdr:grpSp>
      <xdr:grpSp>
        <xdr:nvGrpSpPr>
          <xdr:cNvPr id="375" name="Group 16">
            <a:extLst>
              <a:ext uri="{FF2B5EF4-FFF2-40B4-BE49-F238E27FC236}">
                <a16:creationId xmlns:a16="http://schemas.microsoft.com/office/drawing/2014/main" id="{E0450D25-AD78-41FB-8103-83B482A32916}"/>
              </a:ext>
            </a:extLst>
          </xdr:cNvPr>
          <xdr:cNvGrpSpPr/>
        </xdr:nvGrpSpPr>
        <xdr:grpSpPr>
          <a:xfrm>
            <a:off x="13366404" y="4162239"/>
            <a:ext cx="1951818" cy="511379"/>
            <a:chOff x="13485366" y="4823386"/>
            <a:chExt cx="1959180" cy="511379"/>
          </a:xfrm>
        </xdr:grpSpPr>
        <xdr:sp macro="" textlink="">
          <xdr:nvSpPr>
            <xdr:cNvPr id="376" name="Rectangle 17">
              <a:extLst>
                <a:ext uri="{FF2B5EF4-FFF2-40B4-BE49-F238E27FC236}">
                  <a16:creationId xmlns:a16="http://schemas.microsoft.com/office/drawing/2014/main" id="{07B834E0-D101-4DBF-93B3-BCA3D8B5A04B}"/>
                </a:ext>
              </a:extLst>
            </xdr:cNvPr>
            <xdr:cNvSpPr/>
          </xdr:nvSpPr>
          <xdr:spPr>
            <a:xfrm>
              <a:off x="13485366" y="4874035"/>
              <a:ext cx="463219" cy="173841"/>
            </a:xfrm>
            <a:prstGeom prst="rect">
              <a:avLst/>
            </a:prstGeom>
            <a:solidFill>
              <a:schemeClr val="bg1">
                <a:lumMod val="5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indent="0" algn="l"/>
              <a:endParaRPr lang="en-US" sz="1400" b="1" i="0" u="none" strike="noStrike">
                <a:solidFill>
                  <a:sysClr val="windowText" lastClr="000000"/>
                </a:solidFill>
                <a:latin typeface="Arial Narrow" panose="020B0606020202030204" pitchFamily="34" charset="0"/>
                <a:ea typeface="+mn-ea"/>
                <a:cs typeface="Calibri"/>
              </a:endParaRPr>
            </a:p>
          </xdr:txBody>
        </xdr:sp>
        <xdr:sp macro="" textlink="">
          <xdr:nvSpPr>
            <xdr:cNvPr id="377" name="Rectangle 18">
              <a:extLst>
                <a:ext uri="{FF2B5EF4-FFF2-40B4-BE49-F238E27FC236}">
                  <a16:creationId xmlns:a16="http://schemas.microsoft.com/office/drawing/2014/main" id="{DE0971F3-475F-4731-B0CB-B66D225C8E1B}"/>
                </a:ext>
              </a:extLst>
            </xdr:cNvPr>
            <xdr:cNvSpPr/>
          </xdr:nvSpPr>
          <xdr:spPr>
            <a:xfrm>
              <a:off x="13491087" y="5124250"/>
              <a:ext cx="462616" cy="184147"/>
            </a:xfrm>
            <a:prstGeom prst="rect">
              <a:avLst/>
            </a:prstGeom>
            <a:solidFill>
              <a:srgbClr val="7030A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indent="0" algn="l"/>
              <a:endParaRPr lang="en-US" sz="1400" b="1" i="0" u="none" strike="noStrike">
                <a:solidFill>
                  <a:sysClr val="windowText" lastClr="000000"/>
                </a:solidFill>
                <a:latin typeface="Arial Narrow" panose="020B0606020202030204" pitchFamily="34" charset="0"/>
                <a:ea typeface="+mn-ea"/>
                <a:cs typeface="Calibri"/>
              </a:endParaRPr>
            </a:p>
          </xdr:txBody>
        </xdr:sp>
        <xdr:sp macro="" textlink="">
          <xdr:nvSpPr>
            <xdr:cNvPr id="378" name="TextBox 19">
              <a:extLst>
                <a:ext uri="{FF2B5EF4-FFF2-40B4-BE49-F238E27FC236}">
                  <a16:creationId xmlns:a16="http://schemas.microsoft.com/office/drawing/2014/main" id="{3D69E817-4CC2-4E1F-87FE-379230BA32DB}"/>
                </a:ext>
              </a:extLst>
            </xdr:cNvPr>
            <xdr:cNvSpPr txBox="1"/>
          </xdr:nvSpPr>
          <xdr:spPr>
            <a:xfrm>
              <a:off x="13998524" y="4823386"/>
              <a:ext cx="1446022" cy="2568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0" indent="0"/>
              <a:r>
                <a:rPr lang="en-US" sz="1400" b="1" i="0" u="none" strike="noStrike">
                  <a:solidFill>
                    <a:sysClr val="windowText" lastClr="000000"/>
                  </a:solidFill>
                  <a:latin typeface="Arial Narrow" panose="020B0606020202030204" pitchFamily="34" charset="0"/>
                  <a:ea typeface="+mn-ea"/>
                  <a:cs typeface="Calibri"/>
                </a:rPr>
                <a:t>Planned Progress</a:t>
              </a:r>
            </a:p>
          </xdr:txBody>
        </xdr:sp>
        <xdr:sp macro="" textlink="">
          <xdr:nvSpPr>
            <xdr:cNvPr id="379" name="TextBox 20">
              <a:extLst>
                <a:ext uri="{FF2B5EF4-FFF2-40B4-BE49-F238E27FC236}">
                  <a16:creationId xmlns:a16="http://schemas.microsoft.com/office/drawing/2014/main" id="{72D3A3E3-576C-4724-B891-4BFA97A628D1}"/>
                </a:ext>
              </a:extLst>
            </xdr:cNvPr>
            <xdr:cNvSpPr txBox="1"/>
          </xdr:nvSpPr>
          <xdr:spPr>
            <a:xfrm>
              <a:off x="13984145" y="5077947"/>
              <a:ext cx="1322358" cy="2568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0" indent="0"/>
              <a:r>
                <a:rPr lang="en-US" sz="1400" b="1" i="0" u="none" strike="noStrike">
                  <a:solidFill>
                    <a:sysClr val="windowText" lastClr="000000"/>
                  </a:solidFill>
                  <a:latin typeface="Arial Narrow" panose="020B0606020202030204" pitchFamily="34" charset="0"/>
                  <a:ea typeface="+mn-ea"/>
                  <a:cs typeface="Calibri"/>
                </a:rPr>
                <a:t>Actual Progress</a:t>
              </a:r>
            </a:p>
          </xdr:txBody>
        </xdr:sp>
      </xdr:grpSp>
    </xdr:grpSp>
    <xdr:clientData/>
  </xdr:twoCellAnchor>
  <xdr:twoCellAnchor>
    <xdr:from>
      <xdr:col>20</xdr:col>
      <xdr:colOff>369609</xdr:colOff>
      <xdr:row>62</xdr:row>
      <xdr:rowOff>39825</xdr:rowOff>
    </xdr:from>
    <xdr:to>
      <xdr:col>24</xdr:col>
      <xdr:colOff>251166</xdr:colOff>
      <xdr:row>78</xdr:row>
      <xdr:rowOff>69360</xdr:rowOff>
    </xdr:to>
    <xdr:grpSp>
      <xdr:nvGrpSpPr>
        <xdr:cNvPr id="390" name="Group 24">
          <a:extLst>
            <a:ext uri="{FF2B5EF4-FFF2-40B4-BE49-F238E27FC236}">
              <a16:creationId xmlns:a16="http://schemas.microsoft.com/office/drawing/2014/main" id="{9CAE7D5E-A45A-406A-9AA2-A748A23B92FD}"/>
            </a:ext>
            <a:ext uri="{147F2762-F138-4A5C-976F-8EAC2B608ADB}">
              <a16:predDERef xmlns:a16="http://schemas.microsoft.com/office/drawing/2014/main" pred="{DBF67644-4971-4D5A-99A4-173C721CF4BA}"/>
            </a:ext>
          </a:extLst>
        </xdr:cNvPr>
        <xdr:cNvGrpSpPr/>
      </xdr:nvGrpSpPr>
      <xdr:grpSpPr>
        <a:xfrm>
          <a:off x="12958484" y="11850825"/>
          <a:ext cx="2326307" cy="3141035"/>
          <a:chOff x="13131953" y="1950509"/>
          <a:chExt cx="2271886" cy="2725077"/>
        </a:xfrm>
      </xdr:grpSpPr>
      <xdr:grpSp>
        <xdr:nvGrpSpPr>
          <xdr:cNvPr id="391" name="Group 25">
            <a:extLst>
              <a:ext uri="{FF2B5EF4-FFF2-40B4-BE49-F238E27FC236}">
                <a16:creationId xmlns:a16="http://schemas.microsoft.com/office/drawing/2014/main" id="{E100146B-E20F-4E31-9188-10E9BE0EA50D}"/>
              </a:ext>
            </a:extLst>
          </xdr:cNvPr>
          <xdr:cNvGrpSpPr/>
        </xdr:nvGrpSpPr>
        <xdr:grpSpPr>
          <a:xfrm>
            <a:off x="13131953" y="1950509"/>
            <a:ext cx="2271886" cy="2079578"/>
            <a:chOff x="5348941" y="2203823"/>
            <a:chExt cx="1449293" cy="1320511"/>
          </a:xfrm>
        </xdr:grpSpPr>
        <xdr:graphicFrame macro="">
          <xdr:nvGraphicFramePr>
            <xdr:cNvPr id="392" name="Chart 31">
              <a:extLst>
                <a:ext uri="{FF2B5EF4-FFF2-40B4-BE49-F238E27FC236}">
                  <a16:creationId xmlns:a16="http://schemas.microsoft.com/office/drawing/2014/main" id="{EE47B458-685F-4D6C-96F4-954A0E544E29}"/>
                </a:ext>
              </a:extLst>
            </xdr:cNvPr>
            <xdr:cNvGraphicFramePr>
              <a:graphicFrameLocks/>
            </xdr:cNvGraphicFramePr>
          </xdr:nvGraphicFramePr>
          <xdr:xfrm>
            <a:off x="5348941" y="2203823"/>
            <a:ext cx="1449293" cy="1314823"/>
          </xdr:xfrm>
          <a:graphic>
            <a:graphicData uri="http://schemas.openxmlformats.org/drawingml/2006/chart">
              <c:chart xmlns:c="http://schemas.openxmlformats.org/drawingml/2006/chart" xmlns:r="http://schemas.openxmlformats.org/officeDocument/2006/relationships" r:id="rId6"/>
            </a:graphicData>
          </a:graphic>
        </xdr:graphicFrame>
        <xdr:sp macro="" textlink="$AN$68">
          <xdr:nvSpPr>
            <xdr:cNvPr id="393" name="TextBox 32">
              <a:extLst>
                <a:ext uri="{FF2B5EF4-FFF2-40B4-BE49-F238E27FC236}">
                  <a16:creationId xmlns:a16="http://schemas.microsoft.com/office/drawing/2014/main" id="{271E7E56-574E-4AED-8E1A-1D8448AD3F91}"/>
                </a:ext>
              </a:extLst>
            </xdr:cNvPr>
            <xdr:cNvSpPr txBox="1"/>
          </xdr:nvSpPr>
          <xdr:spPr>
            <a:xfrm>
              <a:off x="5959822" y="2760781"/>
              <a:ext cx="313550" cy="16453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0" indent="0"/>
              <a:fld id="{28D3692A-FD1D-424A-A559-829DF9C6A153}" type="TxLink">
                <a:rPr lang="en-US" sz="1400" b="1" i="0" u="none" strike="noStrike">
                  <a:solidFill>
                    <a:sysClr val="windowText" lastClr="000000"/>
                  </a:solidFill>
                  <a:latin typeface="Arial Narrow" panose="020B0606020202030204" pitchFamily="34" charset="0"/>
                  <a:ea typeface="+mn-ea"/>
                  <a:cs typeface="Calibri"/>
                </a:rPr>
                <a:pPr marL="0" indent="0"/>
                <a:t>99%</a:t>
              </a:fld>
              <a:endParaRPr lang="en-US" sz="3200" b="1" i="0" u="none" strike="noStrike">
                <a:solidFill>
                  <a:sysClr val="windowText" lastClr="000000"/>
                </a:solidFill>
                <a:latin typeface="Arial Narrow" panose="020B0606020202030204" pitchFamily="34" charset="0"/>
                <a:ea typeface="+mn-ea"/>
                <a:cs typeface="Calibri"/>
              </a:endParaRPr>
            </a:p>
          </xdr:txBody>
        </xdr:sp>
        <xdr:sp macro="" textlink="$A$4">
          <xdr:nvSpPr>
            <xdr:cNvPr id="394" name="TextBox 33">
              <a:extLst>
                <a:ext uri="{FF2B5EF4-FFF2-40B4-BE49-F238E27FC236}">
                  <a16:creationId xmlns:a16="http://schemas.microsoft.com/office/drawing/2014/main" id="{BFE2B245-4521-44A9-8BE9-8008A686C5C2}"/>
                </a:ext>
              </a:extLst>
            </xdr:cNvPr>
            <xdr:cNvSpPr txBox="1"/>
          </xdr:nvSpPr>
          <xdr:spPr>
            <a:xfrm>
              <a:off x="5602245" y="3355731"/>
              <a:ext cx="1019506" cy="1686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0" indent="0"/>
              <a:r>
                <a:rPr lang="en-US" sz="1400" b="1" i="0" u="none" strike="noStrike">
                  <a:solidFill>
                    <a:sysClr val="windowText" lastClr="000000"/>
                  </a:solidFill>
                  <a:latin typeface="Arial Narrow" panose="020B0606020202030204" pitchFamily="34" charset="0"/>
                  <a:ea typeface="+mn-ea"/>
                  <a:cs typeface="Calibri"/>
                </a:rPr>
                <a:t>Reports -</a:t>
              </a:r>
              <a:r>
                <a:rPr lang="en-US" sz="1400" b="1" i="0" u="none" strike="noStrike" baseline="0">
                  <a:solidFill>
                    <a:sysClr val="windowText" lastClr="000000"/>
                  </a:solidFill>
                  <a:latin typeface="Arial Narrow" panose="020B0606020202030204" pitchFamily="34" charset="0"/>
                  <a:ea typeface="+mn-ea"/>
                  <a:cs typeface="Calibri"/>
                </a:rPr>
                <a:t> Build/Test</a:t>
              </a:r>
              <a:endParaRPr lang="en-US" sz="1400" b="1" i="0" u="none" strike="noStrike">
                <a:solidFill>
                  <a:sysClr val="windowText" lastClr="000000"/>
                </a:solidFill>
                <a:latin typeface="Arial Narrow" panose="020B0606020202030204" pitchFamily="34" charset="0"/>
                <a:ea typeface="+mn-ea"/>
                <a:cs typeface="Calibri"/>
              </a:endParaRPr>
            </a:p>
          </xdr:txBody>
        </xdr:sp>
      </xdr:grpSp>
      <xdr:grpSp>
        <xdr:nvGrpSpPr>
          <xdr:cNvPr id="395" name="Group 26">
            <a:extLst>
              <a:ext uri="{FF2B5EF4-FFF2-40B4-BE49-F238E27FC236}">
                <a16:creationId xmlns:a16="http://schemas.microsoft.com/office/drawing/2014/main" id="{B2439EAA-B66B-4F37-9B1B-3AA8DBE0B981}"/>
              </a:ext>
            </a:extLst>
          </xdr:cNvPr>
          <xdr:cNvGrpSpPr/>
        </xdr:nvGrpSpPr>
        <xdr:grpSpPr>
          <a:xfrm>
            <a:off x="13366404" y="4162239"/>
            <a:ext cx="1951818" cy="513347"/>
            <a:chOff x="13485366" y="4823386"/>
            <a:chExt cx="1959180" cy="513347"/>
          </a:xfrm>
        </xdr:grpSpPr>
        <xdr:sp macro="" textlink="">
          <xdr:nvSpPr>
            <xdr:cNvPr id="396" name="Rectangle 27">
              <a:extLst>
                <a:ext uri="{FF2B5EF4-FFF2-40B4-BE49-F238E27FC236}">
                  <a16:creationId xmlns:a16="http://schemas.microsoft.com/office/drawing/2014/main" id="{A7A90EA7-55D3-4CED-9117-44D248BF2515}"/>
                </a:ext>
              </a:extLst>
            </xdr:cNvPr>
            <xdr:cNvSpPr/>
          </xdr:nvSpPr>
          <xdr:spPr>
            <a:xfrm>
              <a:off x="13485366" y="4874035"/>
              <a:ext cx="463219" cy="173841"/>
            </a:xfrm>
            <a:prstGeom prst="rect">
              <a:avLst/>
            </a:prstGeom>
            <a:solidFill>
              <a:schemeClr val="bg1">
                <a:lumMod val="5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indent="0" algn="l"/>
              <a:endParaRPr lang="en-US" sz="1400" b="1" i="0" u="none" strike="noStrike">
                <a:solidFill>
                  <a:sysClr val="windowText" lastClr="000000"/>
                </a:solidFill>
                <a:latin typeface="Arial Narrow" panose="020B0606020202030204" pitchFamily="34" charset="0"/>
                <a:ea typeface="+mn-ea"/>
                <a:cs typeface="Calibri"/>
              </a:endParaRPr>
            </a:p>
          </xdr:txBody>
        </xdr:sp>
        <xdr:sp macro="" textlink="">
          <xdr:nvSpPr>
            <xdr:cNvPr id="397" name="Rectangle 28">
              <a:extLst>
                <a:ext uri="{FF2B5EF4-FFF2-40B4-BE49-F238E27FC236}">
                  <a16:creationId xmlns:a16="http://schemas.microsoft.com/office/drawing/2014/main" id="{67B7906C-20EE-4D84-9F5A-6F71A03922C7}"/>
                </a:ext>
              </a:extLst>
            </xdr:cNvPr>
            <xdr:cNvSpPr/>
          </xdr:nvSpPr>
          <xdr:spPr>
            <a:xfrm>
              <a:off x="13491087" y="5124250"/>
              <a:ext cx="462616" cy="184147"/>
            </a:xfrm>
            <a:prstGeom prst="rect">
              <a:avLst/>
            </a:prstGeom>
            <a:solidFill>
              <a:srgbClr val="7030A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indent="0" algn="l"/>
              <a:endParaRPr lang="en-US" sz="1400" b="1" i="0" u="none" strike="noStrike">
                <a:solidFill>
                  <a:sysClr val="windowText" lastClr="000000"/>
                </a:solidFill>
                <a:latin typeface="Arial Narrow" panose="020B0606020202030204" pitchFamily="34" charset="0"/>
                <a:ea typeface="+mn-ea"/>
                <a:cs typeface="Calibri"/>
              </a:endParaRPr>
            </a:p>
          </xdr:txBody>
        </xdr:sp>
        <xdr:sp macro="" textlink="">
          <xdr:nvSpPr>
            <xdr:cNvPr id="398" name="TextBox 29">
              <a:extLst>
                <a:ext uri="{FF2B5EF4-FFF2-40B4-BE49-F238E27FC236}">
                  <a16:creationId xmlns:a16="http://schemas.microsoft.com/office/drawing/2014/main" id="{C7963FB3-F1D6-4971-A98D-7468CABB4056}"/>
                </a:ext>
              </a:extLst>
            </xdr:cNvPr>
            <xdr:cNvSpPr txBox="1"/>
          </xdr:nvSpPr>
          <xdr:spPr>
            <a:xfrm>
              <a:off x="13998524" y="4823386"/>
              <a:ext cx="1446022" cy="2587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0" indent="0"/>
              <a:r>
                <a:rPr lang="en-US" sz="1400" b="1" i="0" u="none" strike="noStrike">
                  <a:solidFill>
                    <a:sysClr val="windowText" lastClr="000000"/>
                  </a:solidFill>
                  <a:latin typeface="Arial Narrow" panose="020B0606020202030204" pitchFamily="34" charset="0"/>
                  <a:ea typeface="+mn-ea"/>
                  <a:cs typeface="Calibri"/>
                </a:rPr>
                <a:t>Planned Progress</a:t>
              </a:r>
            </a:p>
          </xdr:txBody>
        </xdr:sp>
        <xdr:sp macro="" textlink="">
          <xdr:nvSpPr>
            <xdr:cNvPr id="399" name="TextBox 30">
              <a:extLst>
                <a:ext uri="{FF2B5EF4-FFF2-40B4-BE49-F238E27FC236}">
                  <a16:creationId xmlns:a16="http://schemas.microsoft.com/office/drawing/2014/main" id="{8BDDC356-1EE4-4F7D-AD92-87140F32FC84}"/>
                </a:ext>
              </a:extLst>
            </xdr:cNvPr>
            <xdr:cNvSpPr txBox="1"/>
          </xdr:nvSpPr>
          <xdr:spPr>
            <a:xfrm>
              <a:off x="13984145" y="5077947"/>
              <a:ext cx="1322358" cy="2587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0" indent="0"/>
              <a:r>
                <a:rPr lang="en-US" sz="1400" b="1" i="0" u="none" strike="noStrike">
                  <a:solidFill>
                    <a:sysClr val="windowText" lastClr="000000"/>
                  </a:solidFill>
                  <a:latin typeface="Arial Narrow" panose="020B0606020202030204" pitchFamily="34" charset="0"/>
                  <a:ea typeface="+mn-ea"/>
                  <a:cs typeface="Calibri"/>
                </a:rPr>
                <a:t>Actual Progress</a:t>
              </a:r>
            </a:p>
          </xdr:txBody>
        </xdr:sp>
      </xdr:grpSp>
    </xdr:grpSp>
    <xdr:clientData/>
  </xdr:twoCellAnchor>
  <xdr:twoCellAnchor>
    <xdr:from>
      <xdr:col>5</xdr:col>
      <xdr:colOff>334942</xdr:colOff>
      <xdr:row>3</xdr:row>
      <xdr:rowOff>126876</xdr:rowOff>
    </xdr:from>
    <xdr:to>
      <xdr:col>20</xdr:col>
      <xdr:colOff>571501</xdr:colOff>
      <xdr:row>8</xdr:row>
      <xdr:rowOff>142793</xdr:rowOff>
    </xdr:to>
    <xdr:sp macro="" textlink="">
      <xdr:nvSpPr>
        <xdr:cNvPr id="35" name="TextBox 34">
          <a:extLst>
            <a:ext uri="{FF2B5EF4-FFF2-40B4-BE49-F238E27FC236}">
              <a16:creationId xmlns:a16="http://schemas.microsoft.com/office/drawing/2014/main" id="{80EE86C6-9173-49A4-B27B-B14F1C5ED9E3}"/>
            </a:ext>
          </a:extLst>
        </xdr:cNvPr>
        <xdr:cNvSpPr txBox="1"/>
      </xdr:nvSpPr>
      <xdr:spPr>
        <a:xfrm>
          <a:off x="3740130" y="746001"/>
          <a:ext cx="9344840" cy="908886"/>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600">
              <a:solidFill>
                <a:srgbClr val="FF0000"/>
              </a:solidFill>
            </a:rPr>
            <a:t>Please do not edit this page.</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15876</xdr:colOff>
      <xdr:row>10</xdr:row>
      <xdr:rowOff>152400</xdr:rowOff>
    </xdr:from>
    <xdr:to>
      <xdr:col>19</xdr:col>
      <xdr:colOff>576331</xdr:colOff>
      <xdr:row>32</xdr:row>
      <xdr:rowOff>168312</xdr:rowOff>
    </xdr:to>
    <xdr:graphicFrame macro="">
      <xdr:nvGraphicFramePr>
        <xdr:cNvPr id="18" name="Chart 1">
          <a:extLst>
            <a:ext uri="{FF2B5EF4-FFF2-40B4-BE49-F238E27FC236}">
              <a16:creationId xmlns:a16="http://schemas.microsoft.com/office/drawing/2014/main" id="{7227E130-18A7-4D64-963D-A0E3CE63346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20</xdr:col>
      <xdr:colOff>377261</xdr:colOff>
      <xdr:row>13</xdr:row>
      <xdr:rowOff>180041</xdr:rowOff>
    </xdr:from>
    <xdr:to>
      <xdr:col>24</xdr:col>
      <xdr:colOff>434976</xdr:colOff>
      <xdr:row>30</xdr:row>
      <xdr:rowOff>19138</xdr:rowOff>
    </xdr:to>
    <xdr:grpSp>
      <xdr:nvGrpSpPr>
        <xdr:cNvPr id="33" name="Group 2">
          <a:extLst>
            <a:ext uri="{FF2B5EF4-FFF2-40B4-BE49-F238E27FC236}">
              <a16:creationId xmlns:a16="http://schemas.microsoft.com/office/drawing/2014/main" id="{91579486-FF09-45CB-9D36-CC5309D56B31}"/>
            </a:ext>
            <a:ext uri="{147F2762-F138-4A5C-976F-8EAC2B608ADB}">
              <a16:predDERef xmlns:a16="http://schemas.microsoft.com/office/drawing/2014/main" pred="{7227E130-18A7-4D64-963D-A0E3CE633467}"/>
            </a:ext>
          </a:extLst>
        </xdr:cNvPr>
        <xdr:cNvGrpSpPr/>
      </xdr:nvGrpSpPr>
      <xdr:grpSpPr>
        <a:xfrm>
          <a:off x="12966136" y="2632729"/>
          <a:ext cx="2502465" cy="3141097"/>
          <a:chOff x="13131951" y="1950505"/>
          <a:chExt cx="2447649" cy="2725945"/>
        </a:xfrm>
      </xdr:grpSpPr>
      <xdr:grpSp>
        <xdr:nvGrpSpPr>
          <xdr:cNvPr id="34" name="Group 3">
            <a:extLst>
              <a:ext uri="{FF2B5EF4-FFF2-40B4-BE49-F238E27FC236}">
                <a16:creationId xmlns:a16="http://schemas.microsoft.com/office/drawing/2014/main" id="{ADAFAA6E-FA2A-40F4-BD7E-CF216BA7945B}"/>
              </a:ext>
            </a:extLst>
          </xdr:cNvPr>
          <xdr:cNvGrpSpPr/>
        </xdr:nvGrpSpPr>
        <xdr:grpSpPr>
          <a:xfrm>
            <a:off x="13131951" y="1950505"/>
            <a:ext cx="2447649" cy="2098236"/>
            <a:chOff x="5348941" y="2203823"/>
            <a:chExt cx="1561417" cy="1332360"/>
          </a:xfrm>
        </xdr:grpSpPr>
        <xdr:graphicFrame macro="">
          <xdr:nvGraphicFramePr>
            <xdr:cNvPr id="35" name="Chart 9">
              <a:extLst>
                <a:ext uri="{FF2B5EF4-FFF2-40B4-BE49-F238E27FC236}">
                  <a16:creationId xmlns:a16="http://schemas.microsoft.com/office/drawing/2014/main" id="{1EC37B27-31E7-4399-B201-C6D29ABB0BF0}"/>
                </a:ext>
              </a:extLst>
            </xdr:cNvPr>
            <xdr:cNvGraphicFramePr>
              <a:graphicFrameLocks/>
            </xdr:cNvGraphicFramePr>
          </xdr:nvGraphicFramePr>
          <xdr:xfrm>
            <a:off x="5348941" y="2203823"/>
            <a:ext cx="1561417" cy="1314823"/>
          </xdr:xfrm>
          <a:graphic>
            <a:graphicData uri="http://schemas.openxmlformats.org/drawingml/2006/chart">
              <c:chart xmlns:c="http://schemas.openxmlformats.org/drawingml/2006/chart" xmlns:r="http://schemas.openxmlformats.org/officeDocument/2006/relationships" r:id="rId2"/>
            </a:graphicData>
          </a:graphic>
        </xdr:graphicFrame>
        <xdr:sp macro="" textlink="$AN$19">
          <xdr:nvSpPr>
            <xdr:cNvPr id="38" name="TextBox 10">
              <a:extLst>
                <a:ext uri="{FF2B5EF4-FFF2-40B4-BE49-F238E27FC236}">
                  <a16:creationId xmlns:a16="http://schemas.microsoft.com/office/drawing/2014/main" id="{7B3E619E-77C9-4996-8052-E9C8AF0AC42F}"/>
                </a:ext>
              </a:extLst>
            </xdr:cNvPr>
            <xdr:cNvSpPr txBox="1"/>
          </xdr:nvSpPr>
          <xdr:spPr>
            <a:xfrm>
              <a:off x="6054067" y="2747629"/>
              <a:ext cx="326505" cy="1645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0" indent="0"/>
              <a:fld id="{D0FB5F8F-4C80-462C-8B6B-E0F27F0A7269}" type="TxLink">
                <a:rPr lang="en-US" sz="1400" b="1" i="0" u="none" strike="noStrike">
                  <a:solidFill>
                    <a:sysClr val="windowText" lastClr="000000"/>
                  </a:solidFill>
                  <a:latin typeface="Arial Narrow" panose="020B0606020202030204" pitchFamily="34" charset="0"/>
                  <a:ea typeface="+mn-ea"/>
                  <a:cs typeface="Calibri"/>
                </a:rPr>
                <a:pPr marL="0" indent="0"/>
                <a:t>94%</a:t>
              </a:fld>
              <a:endParaRPr lang="en-US" sz="1800" b="1" i="0" u="none" strike="noStrike">
                <a:solidFill>
                  <a:sysClr val="windowText" lastClr="000000"/>
                </a:solidFill>
                <a:latin typeface="Arial Narrow" panose="020B0606020202030204" pitchFamily="34" charset="0"/>
                <a:ea typeface="+mn-ea"/>
                <a:cs typeface="Calibri"/>
              </a:endParaRPr>
            </a:p>
          </xdr:txBody>
        </xdr:sp>
        <xdr:sp macro="" textlink="$A$4">
          <xdr:nvSpPr>
            <xdr:cNvPr id="39" name="TextBox 11">
              <a:extLst>
                <a:ext uri="{FF2B5EF4-FFF2-40B4-BE49-F238E27FC236}">
                  <a16:creationId xmlns:a16="http://schemas.microsoft.com/office/drawing/2014/main" id="{4244350A-C4EB-4D31-A4F3-8CE093ACDF3E}"/>
                </a:ext>
              </a:extLst>
            </xdr:cNvPr>
            <xdr:cNvSpPr txBox="1"/>
          </xdr:nvSpPr>
          <xdr:spPr>
            <a:xfrm>
              <a:off x="5853781" y="3367694"/>
              <a:ext cx="703079" cy="1684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0" indent="0" algn="ctr"/>
              <a:r>
                <a:rPr lang="en-US" sz="1400" b="1" i="0" u="none" strike="noStrike">
                  <a:solidFill>
                    <a:sysClr val="windowText" lastClr="000000"/>
                  </a:solidFill>
                  <a:latin typeface="Arial Narrow" panose="020B0606020202030204" pitchFamily="34" charset="0"/>
                  <a:ea typeface="+mn-ea"/>
                  <a:cs typeface="Calibri"/>
                </a:rPr>
                <a:t>Reports</a:t>
              </a:r>
            </a:p>
          </xdr:txBody>
        </xdr:sp>
      </xdr:grpSp>
      <xdr:grpSp>
        <xdr:nvGrpSpPr>
          <xdr:cNvPr id="40" name="Group 4">
            <a:extLst>
              <a:ext uri="{FF2B5EF4-FFF2-40B4-BE49-F238E27FC236}">
                <a16:creationId xmlns:a16="http://schemas.microsoft.com/office/drawing/2014/main" id="{AD40A3B2-E921-424E-9B31-8C65A5CC1987}"/>
              </a:ext>
            </a:extLst>
          </xdr:cNvPr>
          <xdr:cNvGrpSpPr/>
        </xdr:nvGrpSpPr>
        <xdr:grpSpPr>
          <a:xfrm>
            <a:off x="13366404" y="4162239"/>
            <a:ext cx="1951818" cy="514211"/>
            <a:chOff x="13485366" y="4823386"/>
            <a:chExt cx="1959180" cy="514211"/>
          </a:xfrm>
        </xdr:grpSpPr>
        <xdr:sp macro="" textlink="">
          <xdr:nvSpPr>
            <xdr:cNvPr id="41" name="Rectangle 5">
              <a:extLst>
                <a:ext uri="{FF2B5EF4-FFF2-40B4-BE49-F238E27FC236}">
                  <a16:creationId xmlns:a16="http://schemas.microsoft.com/office/drawing/2014/main" id="{2E572AC3-492B-4A40-92D8-56093FDE9982}"/>
                </a:ext>
              </a:extLst>
            </xdr:cNvPr>
            <xdr:cNvSpPr/>
          </xdr:nvSpPr>
          <xdr:spPr>
            <a:xfrm>
              <a:off x="13485366" y="4874035"/>
              <a:ext cx="463219" cy="173841"/>
            </a:xfrm>
            <a:prstGeom prst="rect">
              <a:avLst/>
            </a:prstGeom>
            <a:solidFill>
              <a:schemeClr val="bg1">
                <a:lumMod val="5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indent="0" algn="l"/>
              <a:endParaRPr lang="en-US" sz="1400" b="1" i="0" u="none" strike="noStrike">
                <a:solidFill>
                  <a:sysClr val="windowText" lastClr="000000"/>
                </a:solidFill>
                <a:latin typeface="Arial Narrow" panose="020B0606020202030204" pitchFamily="34" charset="0"/>
                <a:ea typeface="+mn-ea"/>
                <a:cs typeface="Calibri"/>
              </a:endParaRPr>
            </a:p>
          </xdr:txBody>
        </xdr:sp>
        <xdr:sp macro="" textlink="">
          <xdr:nvSpPr>
            <xdr:cNvPr id="42" name="Rectangle 6">
              <a:extLst>
                <a:ext uri="{FF2B5EF4-FFF2-40B4-BE49-F238E27FC236}">
                  <a16:creationId xmlns:a16="http://schemas.microsoft.com/office/drawing/2014/main" id="{22EBB30C-1478-40A7-8788-A9BD580B1B6A}"/>
                </a:ext>
              </a:extLst>
            </xdr:cNvPr>
            <xdr:cNvSpPr/>
          </xdr:nvSpPr>
          <xdr:spPr>
            <a:xfrm>
              <a:off x="13491087" y="5124250"/>
              <a:ext cx="462616" cy="184147"/>
            </a:xfrm>
            <a:prstGeom prst="rect">
              <a:avLst/>
            </a:prstGeom>
            <a:solidFill>
              <a:srgbClr val="7030A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indent="0" algn="l"/>
              <a:endParaRPr lang="en-US" sz="1400" b="1" i="0" u="none" strike="noStrike">
                <a:solidFill>
                  <a:sysClr val="windowText" lastClr="000000"/>
                </a:solidFill>
                <a:latin typeface="Arial Narrow" panose="020B0606020202030204" pitchFamily="34" charset="0"/>
                <a:ea typeface="+mn-ea"/>
                <a:cs typeface="Calibri"/>
              </a:endParaRPr>
            </a:p>
          </xdr:txBody>
        </xdr:sp>
        <xdr:sp macro="" textlink="">
          <xdr:nvSpPr>
            <xdr:cNvPr id="43" name="TextBox 7">
              <a:extLst>
                <a:ext uri="{FF2B5EF4-FFF2-40B4-BE49-F238E27FC236}">
                  <a16:creationId xmlns:a16="http://schemas.microsoft.com/office/drawing/2014/main" id="{7E20B106-0FF5-419F-A755-7CCE7E3B4EBF}"/>
                </a:ext>
              </a:extLst>
            </xdr:cNvPr>
            <xdr:cNvSpPr txBox="1"/>
          </xdr:nvSpPr>
          <xdr:spPr>
            <a:xfrm>
              <a:off x="13998524" y="4823386"/>
              <a:ext cx="1446022" cy="2596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0" indent="0"/>
              <a:r>
                <a:rPr lang="en-US" sz="1400" b="1" i="0" u="none" strike="noStrike">
                  <a:solidFill>
                    <a:sysClr val="windowText" lastClr="000000"/>
                  </a:solidFill>
                  <a:latin typeface="Arial Narrow" panose="020B0606020202030204" pitchFamily="34" charset="0"/>
                  <a:ea typeface="+mn-ea"/>
                  <a:cs typeface="Calibri"/>
                </a:rPr>
                <a:t>Planned Progress</a:t>
              </a:r>
            </a:p>
          </xdr:txBody>
        </xdr:sp>
        <xdr:sp macro="" textlink="">
          <xdr:nvSpPr>
            <xdr:cNvPr id="44" name="TextBox 8">
              <a:extLst>
                <a:ext uri="{FF2B5EF4-FFF2-40B4-BE49-F238E27FC236}">
                  <a16:creationId xmlns:a16="http://schemas.microsoft.com/office/drawing/2014/main" id="{853CC47C-D16D-435B-B714-A19025668E6B}"/>
                </a:ext>
              </a:extLst>
            </xdr:cNvPr>
            <xdr:cNvSpPr txBox="1"/>
          </xdr:nvSpPr>
          <xdr:spPr>
            <a:xfrm>
              <a:off x="13984145" y="5077947"/>
              <a:ext cx="1322358" cy="2596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0" indent="0"/>
              <a:r>
                <a:rPr lang="en-US" sz="1400" b="1" i="0" u="none" strike="noStrike">
                  <a:solidFill>
                    <a:sysClr val="windowText" lastClr="000000"/>
                  </a:solidFill>
                  <a:latin typeface="Arial Narrow" panose="020B0606020202030204" pitchFamily="34" charset="0"/>
                  <a:ea typeface="+mn-ea"/>
                  <a:cs typeface="Calibri"/>
                </a:rPr>
                <a:t>Actual Progress</a:t>
              </a:r>
            </a:p>
          </xdr:txBody>
        </xdr:sp>
      </xdr:grpSp>
    </xdr:grpSp>
    <xdr:clientData/>
  </xdr:twoCellAnchor>
  <xdr:twoCellAnchor>
    <xdr:from>
      <xdr:col>0</xdr:col>
      <xdr:colOff>0</xdr:colOff>
      <xdr:row>35</xdr:row>
      <xdr:rowOff>0</xdr:rowOff>
    </xdr:from>
    <xdr:to>
      <xdr:col>19</xdr:col>
      <xdr:colOff>560455</xdr:colOff>
      <xdr:row>57</xdr:row>
      <xdr:rowOff>169851</xdr:rowOff>
    </xdr:to>
    <xdr:graphicFrame macro="">
      <xdr:nvGraphicFramePr>
        <xdr:cNvPr id="36" name="Chart 12">
          <a:extLst>
            <a:ext uri="{FF2B5EF4-FFF2-40B4-BE49-F238E27FC236}">
              <a16:creationId xmlns:a16="http://schemas.microsoft.com/office/drawing/2014/main" id="{E1C83CEF-45E7-48FB-93FD-67F32FF8790E}"/>
            </a:ext>
            <a:ext uri="{147F2762-F138-4A5C-976F-8EAC2B608ADB}">
              <a16:predDERef xmlns:a16="http://schemas.microsoft.com/office/drawing/2014/main" pred="{91579486-FF09-45CB-9D36-CC5309D56B3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60</xdr:row>
      <xdr:rowOff>0</xdr:rowOff>
    </xdr:from>
    <xdr:to>
      <xdr:col>19</xdr:col>
      <xdr:colOff>560455</xdr:colOff>
      <xdr:row>82</xdr:row>
      <xdr:rowOff>169851</xdr:rowOff>
    </xdr:to>
    <xdr:graphicFrame macro="">
      <xdr:nvGraphicFramePr>
        <xdr:cNvPr id="53" name="Chart 13">
          <a:extLst>
            <a:ext uri="{FF2B5EF4-FFF2-40B4-BE49-F238E27FC236}">
              <a16:creationId xmlns:a16="http://schemas.microsoft.com/office/drawing/2014/main" id="{F901A13B-C3F5-4C36-98DB-86390CEE7BB0}"/>
            </a:ext>
            <a:ext uri="{147F2762-F138-4A5C-976F-8EAC2B608ADB}">
              <a16:predDERef xmlns:a16="http://schemas.microsoft.com/office/drawing/2014/main" pred="{E1C83CEF-45E7-48FB-93FD-67F32FF8790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20</xdr:col>
      <xdr:colOff>379908</xdr:colOff>
      <xdr:row>37</xdr:row>
      <xdr:rowOff>96497</xdr:rowOff>
    </xdr:from>
    <xdr:to>
      <xdr:col>24</xdr:col>
      <xdr:colOff>309559</xdr:colOff>
      <xdr:row>53</xdr:row>
      <xdr:rowOff>143658</xdr:rowOff>
    </xdr:to>
    <xdr:grpSp>
      <xdr:nvGrpSpPr>
        <xdr:cNvPr id="23" name="Group 14">
          <a:extLst>
            <a:ext uri="{FF2B5EF4-FFF2-40B4-BE49-F238E27FC236}">
              <a16:creationId xmlns:a16="http://schemas.microsoft.com/office/drawing/2014/main" id="{7D847EF1-09F3-428A-AFF4-E4344F5DFD4E}"/>
            </a:ext>
            <a:ext uri="{147F2762-F138-4A5C-976F-8EAC2B608ADB}">
              <a16:predDERef xmlns:a16="http://schemas.microsoft.com/office/drawing/2014/main" pred="{F901A13B-C3F5-4C36-98DB-86390CEE7BB0}"/>
            </a:ext>
          </a:extLst>
        </xdr:cNvPr>
        <xdr:cNvGrpSpPr/>
      </xdr:nvGrpSpPr>
      <xdr:grpSpPr>
        <a:xfrm>
          <a:off x="12968783" y="7144997"/>
          <a:ext cx="2374401" cy="3158661"/>
          <a:chOff x="13131952" y="1950509"/>
          <a:chExt cx="2321315" cy="2724054"/>
        </a:xfrm>
      </xdr:grpSpPr>
      <xdr:grpSp>
        <xdr:nvGrpSpPr>
          <xdr:cNvPr id="24" name="Group 15">
            <a:extLst>
              <a:ext uri="{FF2B5EF4-FFF2-40B4-BE49-F238E27FC236}">
                <a16:creationId xmlns:a16="http://schemas.microsoft.com/office/drawing/2014/main" id="{EEB1E0B6-5351-4B89-9B7A-8AFAA1F14136}"/>
              </a:ext>
            </a:extLst>
          </xdr:cNvPr>
          <xdr:cNvGrpSpPr/>
        </xdr:nvGrpSpPr>
        <xdr:grpSpPr>
          <a:xfrm>
            <a:off x="13131952" y="1950509"/>
            <a:ext cx="2321315" cy="2070620"/>
            <a:chOff x="5348940" y="2203823"/>
            <a:chExt cx="1480825" cy="1314823"/>
          </a:xfrm>
        </xdr:grpSpPr>
        <xdr:graphicFrame macro="">
          <xdr:nvGraphicFramePr>
            <xdr:cNvPr id="25" name="Chart 21">
              <a:extLst>
                <a:ext uri="{FF2B5EF4-FFF2-40B4-BE49-F238E27FC236}">
                  <a16:creationId xmlns:a16="http://schemas.microsoft.com/office/drawing/2014/main" id="{9619AD1A-A1FE-4992-8300-8236C60E3B75}"/>
                </a:ext>
              </a:extLst>
            </xdr:cNvPr>
            <xdr:cNvGraphicFramePr>
              <a:graphicFrameLocks/>
            </xdr:cNvGraphicFramePr>
          </xdr:nvGraphicFramePr>
          <xdr:xfrm>
            <a:off x="5348940" y="2203823"/>
            <a:ext cx="1480825" cy="1314823"/>
          </xdr:xfrm>
          <a:graphic>
            <a:graphicData uri="http://schemas.openxmlformats.org/drawingml/2006/chart">
              <c:chart xmlns:c="http://schemas.openxmlformats.org/drawingml/2006/chart" xmlns:r="http://schemas.openxmlformats.org/officeDocument/2006/relationships" r:id="rId5"/>
            </a:graphicData>
          </a:graphic>
        </xdr:graphicFrame>
        <xdr:sp macro="" textlink="$AN$42">
          <xdr:nvSpPr>
            <xdr:cNvPr id="26" name="TextBox 22">
              <a:extLst>
                <a:ext uri="{FF2B5EF4-FFF2-40B4-BE49-F238E27FC236}">
                  <a16:creationId xmlns:a16="http://schemas.microsoft.com/office/drawing/2014/main" id="{4F764049-C82E-428C-B8B5-46F3B45023AF}"/>
                </a:ext>
              </a:extLst>
            </xdr:cNvPr>
            <xdr:cNvSpPr txBox="1"/>
          </xdr:nvSpPr>
          <xdr:spPr>
            <a:xfrm>
              <a:off x="5969834" y="2785862"/>
              <a:ext cx="361183" cy="1637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0" indent="0"/>
              <a:fld id="{6FEDBBCF-C0D8-42DB-89F0-BD954E1A489F}" type="TxLink">
                <a:rPr lang="en-US" sz="1400" b="1" i="0" u="none" strike="noStrike">
                  <a:solidFill>
                    <a:sysClr val="windowText" lastClr="000000"/>
                  </a:solidFill>
                  <a:latin typeface="Arial Narrow" panose="020B0606020202030204" pitchFamily="34" charset="0"/>
                  <a:ea typeface="+mn-ea"/>
                  <a:cs typeface="Calibri"/>
                </a:rPr>
                <a:pPr marL="0" indent="0"/>
                <a:t>95%</a:t>
              </a:fld>
              <a:endParaRPr lang="en-US" sz="1400" b="1" i="0" u="none" strike="noStrike">
                <a:solidFill>
                  <a:sysClr val="windowText" lastClr="000000"/>
                </a:solidFill>
                <a:latin typeface="Arial Narrow" panose="020B0606020202030204" pitchFamily="34" charset="0"/>
                <a:ea typeface="+mn-ea"/>
                <a:cs typeface="Calibri"/>
              </a:endParaRPr>
            </a:p>
          </xdr:txBody>
        </xdr:sp>
        <xdr:sp macro="" textlink="$A$4">
          <xdr:nvSpPr>
            <xdr:cNvPr id="27" name="TextBox 23">
              <a:extLst>
                <a:ext uri="{FF2B5EF4-FFF2-40B4-BE49-F238E27FC236}">
                  <a16:creationId xmlns:a16="http://schemas.microsoft.com/office/drawing/2014/main" id="{CF0F5266-F3CA-457C-9569-23E507B02377}"/>
                </a:ext>
              </a:extLst>
            </xdr:cNvPr>
            <xdr:cNvSpPr txBox="1"/>
          </xdr:nvSpPr>
          <xdr:spPr>
            <a:xfrm>
              <a:off x="5632163" y="3334099"/>
              <a:ext cx="1055569" cy="163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0" indent="0"/>
              <a:r>
                <a:rPr lang="en-US" sz="1400" b="1" i="0" u="none" strike="noStrike">
                  <a:solidFill>
                    <a:sysClr val="windowText" lastClr="000000"/>
                  </a:solidFill>
                  <a:latin typeface="Arial Narrow" panose="020B0606020202030204" pitchFamily="34" charset="0"/>
                  <a:ea typeface="+mn-ea"/>
                  <a:cs typeface="Calibri"/>
                </a:rPr>
                <a:t>Reports</a:t>
              </a:r>
              <a:r>
                <a:rPr lang="en-US" sz="1400" b="1" i="0" u="none" strike="noStrike" baseline="0">
                  <a:solidFill>
                    <a:sysClr val="windowText" lastClr="000000"/>
                  </a:solidFill>
                  <a:latin typeface="Arial Narrow" panose="020B0606020202030204" pitchFamily="34" charset="0"/>
                  <a:ea typeface="+mn-ea"/>
                  <a:cs typeface="Calibri"/>
                </a:rPr>
                <a:t> - Lean Spec</a:t>
              </a:r>
              <a:endParaRPr lang="en-US" sz="1400" b="1" i="0" u="none" strike="noStrike">
                <a:solidFill>
                  <a:sysClr val="windowText" lastClr="000000"/>
                </a:solidFill>
                <a:latin typeface="Arial Narrow" panose="020B0606020202030204" pitchFamily="34" charset="0"/>
                <a:ea typeface="+mn-ea"/>
                <a:cs typeface="Calibri"/>
              </a:endParaRPr>
            </a:p>
          </xdr:txBody>
        </xdr:sp>
      </xdr:grpSp>
      <xdr:grpSp>
        <xdr:nvGrpSpPr>
          <xdr:cNvPr id="28" name="Group 16">
            <a:extLst>
              <a:ext uri="{FF2B5EF4-FFF2-40B4-BE49-F238E27FC236}">
                <a16:creationId xmlns:a16="http://schemas.microsoft.com/office/drawing/2014/main" id="{8248FF80-3594-4211-AA81-A94448A108F7}"/>
              </a:ext>
            </a:extLst>
          </xdr:cNvPr>
          <xdr:cNvGrpSpPr/>
        </xdr:nvGrpSpPr>
        <xdr:grpSpPr>
          <a:xfrm>
            <a:off x="13366404" y="4162239"/>
            <a:ext cx="1951818" cy="512324"/>
            <a:chOff x="13485366" y="4823386"/>
            <a:chExt cx="1959180" cy="512324"/>
          </a:xfrm>
        </xdr:grpSpPr>
        <xdr:sp macro="" textlink="">
          <xdr:nvSpPr>
            <xdr:cNvPr id="29" name="Rectangle 17">
              <a:extLst>
                <a:ext uri="{FF2B5EF4-FFF2-40B4-BE49-F238E27FC236}">
                  <a16:creationId xmlns:a16="http://schemas.microsoft.com/office/drawing/2014/main" id="{BEDF48A1-1CA3-487B-8ABE-190AFF9CACC6}"/>
                </a:ext>
              </a:extLst>
            </xdr:cNvPr>
            <xdr:cNvSpPr/>
          </xdr:nvSpPr>
          <xdr:spPr>
            <a:xfrm>
              <a:off x="13485366" y="4874035"/>
              <a:ext cx="463219" cy="173841"/>
            </a:xfrm>
            <a:prstGeom prst="rect">
              <a:avLst/>
            </a:prstGeom>
            <a:solidFill>
              <a:schemeClr val="bg1">
                <a:lumMod val="5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indent="0" algn="l"/>
              <a:endParaRPr lang="en-US" sz="1400" b="1" i="0" u="none" strike="noStrike">
                <a:solidFill>
                  <a:sysClr val="windowText" lastClr="000000"/>
                </a:solidFill>
                <a:latin typeface="Arial Narrow" panose="020B0606020202030204" pitchFamily="34" charset="0"/>
                <a:ea typeface="+mn-ea"/>
                <a:cs typeface="Calibri"/>
              </a:endParaRPr>
            </a:p>
          </xdr:txBody>
        </xdr:sp>
        <xdr:sp macro="" textlink="">
          <xdr:nvSpPr>
            <xdr:cNvPr id="30" name="Rectangle 18">
              <a:extLst>
                <a:ext uri="{FF2B5EF4-FFF2-40B4-BE49-F238E27FC236}">
                  <a16:creationId xmlns:a16="http://schemas.microsoft.com/office/drawing/2014/main" id="{25648EE2-CDBD-425B-B6C6-E2896F8555AE}"/>
                </a:ext>
              </a:extLst>
            </xdr:cNvPr>
            <xdr:cNvSpPr/>
          </xdr:nvSpPr>
          <xdr:spPr>
            <a:xfrm>
              <a:off x="13491087" y="5124250"/>
              <a:ext cx="462616" cy="184147"/>
            </a:xfrm>
            <a:prstGeom prst="rect">
              <a:avLst/>
            </a:prstGeom>
            <a:solidFill>
              <a:srgbClr val="7030A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indent="0" algn="l"/>
              <a:endParaRPr lang="en-US" sz="1400" b="1" i="0" u="none" strike="noStrike">
                <a:solidFill>
                  <a:sysClr val="windowText" lastClr="000000"/>
                </a:solidFill>
                <a:latin typeface="Arial Narrow" panose="020B0606020202030204" pitchFamily="34" charset="0"/>
                <a:ea typeface="+mn-ea"/>
                <a:cs typeface="Calibri"/>
              </a:endParaRPr>
            </a:p>
          </xdr:txBody>
        </xdr:sp>
        <xdr:sp macro="" textlink="">
          <xdr:nvSpPr>
            <xdr:cNvPr id="31" name="TextBox 19">
              <a:extLst>
                <a:ext uri="{FF2B5EF4-FFF2-40B4-BE49-F238E27FC236}">
                  <a16:creationId xmlns:a16="http://schemas.microsoft.com/office/drawing/2014/main" id="{B778E171-6828-4386-A17E-3687BE9067E9}"/>
                </a:ext>
              </a:extLst>
            </xdr:cNvPr>
            <xdr:cNvSpPr txBox="1"/>
          </xdr:nvSpPr>
          <xdr:spPr>
            <a:xfrm>
              <a:off x="13998524" y="4823386"/>
              <a:ext cx="1446022" cy="25776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0" indent="0"/>
              <a:r>
                <a:rPr lang="en-US" sz="1400" b="1" i="0" u="none" strike="noStrike">
                  <a:solidFill>
                    <a:sysClr val="windowText" lastClr="000000"/>
                  </a:solidFill>
                  <a:latin typeface="Arial Narrow" panose="020B0606020202030204" pitchFamily="34" charset="0"/>
                  <a:ea typeface="+mn-ea"/>
                  <a:cs typeface="Calibri"/>
                </a:rPr>
                <a:t>Planned Progress</a:t>
              </a:r>
            </a:p>
          </xdr:txBody>
        </xdr:sp>
        <xdr:sp macro="" textlink="">
          <xdr:nvSpPr>
            <xdr:cNvPr id="32" name="TextBox 20">
              <a:extLst>
                <a:ext uri="{FF2B5EF4-FFF2-40B4-BE49-F238E27FC236}">
                  <a16:creationId xmlns:a16="http://schemas.microsoft.com/office/drawing/2014/main" id="{0DA24CFF-2D72-4194-B778-F258C2DFAA66}"/>
                </a:ext>
              </a:extLst>
            </xdr:cNvPr>
            <xdr:cNvSpPr txBox="1"/>
          </xdr:nvSpPr>
          <xdr:spPr>
            <a:xfrm>
              <a:off x="13984145" y="5077947"/>
              <a:ext cx="1322358" cy="25776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0" indent="0"/>
              <a:r>
                <a:rPr lang="en-US" sz="1400" b="1" i="0" u="none" strike="noStrike">
                  <a:solidFill>
                    <a:sysClr val="windowText" lastClr="000000"/>
                  </a:solidFill>
                  <a:latin typeface="Arial Narrow" panose="020B0606020202030204" pitchFamily="34" charset="0"/>
                  <a:ea typeface="+mn-ea"/>
                  <a:cs typeface="Calibri"/>
                </a:rPr>
                <a:t>Actual Progress</a:t>
              </a:r>
            </a:p>
          </xdr:txBody>
        </xdr:sp>
      </xdr:grpSp>
    </xdr:grpSp>
    <xdr:clientData/>
  </xdr:twoCellAnchor>
  <xdr:twoCellAnchor>
    <xdr:from>
      <xdr:col>20</xdr:col>
      <xdr:colOff>139421</xdr:colOff>
      <xdr:row>61</xdr:row>
      <xdr:rowOff>166823</xdr:rowOff>
    </xdr:from>
    <xdr:to>
      <xdr:col>24</xdr:col>
      <xdr:colOff>295727</xdr:colOff>
      <xdr:row>78</xdr:row>
      <xdr:rowOff>16972</xdr:rowOff>
    </xdr:to>
    <xdr:grpSp>
      <xdr:nvGrpSpPr>
        <xdr:cNvPr id="45" name="Group 24">
          <a:extLst>
            <a:ext uri="{FF2B5EF4-FFF2-40B4-BE49-F238E27FC236}">
              <a16:creationId xmlns:a16="http://schemas.microsoft.com/office/drawing/2014/main" id="{36A345FB-8D4B-4425-98E9-5A18210BD3E9}"/>
            </a:ext>
            <a:ext uri="{147F2762-F138-4A5C-976F-8EAC2B608ADB}">
              <a16:predDERef xmlns:a16="http://schemas.microsoft.com/office/drawing/2014/main" pred="{7D847EF1-09F3-428A-AFF4-E4344F5DFD4E}"/>
            </a:ext>
          </a:extLst>
        </xdr:cNvPr>
        <xdr:cNvGrpSpPr/>
      </xdr:nvGrpSpPr>
      <xdr:grpSpPr>
        <a:xfrm>
          <a:off x="12728296" y="11795261"/>
          <a:ext cx="2601056" cy="3144211"/>
          <a:chOff x="13131953" y="1950508"/>
          <a:chExt cx="2271886" cy="2725078"/>
        </a:xfrm>
      </xdr:grpSpPr>
      <xdr:grpSp>
        <xdr:nvGrpSpPr>
          <xdr:cNvPr id="46" name="Group 25">
            <a:extLst>
              <a:ext uri="{FF2B5EF4-FFF2-40B4-BE49-F238E27FC236}">
                <a16:creationId xmlns:a16="http://schemas.microsoft.com/office/drawing/2014/main" id="{5B2832B2-27EC-4626-B93A-7894239C7487}"/>
              </a:ext>
            </a:extLst>
          </xdr:cNvPr>
          <xdr:cNvGrpSpPr/>
        </xdr:nvGrpSpPr>
        <xdr:grpSpPr>
          <a:xfrm>
            <a:off x="13131953" y="1950508"/>
            <a:ext cx="2271886" cy="2070620"/>
            <a:chOff x="5348941" y="2203823"/>
            <a:chExt cx="1449293" cy="1314823"/>
          </a:xfrm>
        </xdr:grpSpPr>
        <xdr:graphicFrame macro="">
          <xdr:nvGraphicFramePr>
            <xdr:cNvPr id="47" name="Chart 31">
              <a:extLst>
                <a:ext uri="{FF2B5EF4-FFF2-40B4-BE49-F238E27FC236}">
                  <a16:creationId xmlns:a16="http://schemas.microsoft.com/office/drawing/2014/main" id="{305CA4CE-8853-4FF0-BABD-0D7E00F41EC8}"/>
                </a:ext>
              </a:extLst>
            </xdr:cNvPr>
            <xdr:cNvGraphicFramePr>
              <a:graphicFrameLocks/>
            </xdr:cNvGraphicFramePr>
          </xdr:nvGraphicFramePr>
          <xdr:xfrm>
            <a:off x="5348941" y="2203823"/>
            <a:ext cx="1449293" cy="1314823"/>
          </xdr:xfrm>
          <a:graphic>
            <a:graphicData uri="http://schemas.openxmlformats.org/drawingml/2006/chart">
              <c:chart xmlns:c="http://schemas.openxmlformats.org/drawingml/2006/chart" xmlns:r="http://schemas.openxmlformats.org/officeDocument/2006/relationships" r:id="rId6"/>
            </a:graphicData>
          </a:graphic>
        </xdr:graphicFrame>
        <xdr:sp macro="" textlink="$AN$68">
          <xdr:nvSpPr>
            <xdr:cNvPr id="48" name="TextBox 32">
              <a:extLst>
                <a:ext uri="{FF2B5EF4-FFF2-40B4-BE49-F238E27FC236}">
                  <a16:creationId xmlns:a16="http://schemas.microsoft.com/office/drawing/2014/main" id="{3AF4E693-0696-4CDC-B82E-9152A3FE051D}"/>
                </a:ext>
              </a:extLst>
            </xdr:cNvPr>
            <xdr:cNvSpPr txBox="1"/>
          </xdr:nvSpPr>
          <xdr:spPr>
            <a:xfrm>
              <a:off x="5954877" y="2760781"/>
              <a:ext cx="313550" cy="1643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0" indent="0"/>
              <a:fld id="{28D3692A-FD1D-424A-A559-829DF9C6A153}" type="TxLink">
                <a:rPr lang="en-US" sz="1400" b="1" i="0" u="none" strike="noStrike">
                  <a:solidFill>
                    <a:sysClr val="windowText" lastClr="000000"/>
                  </a:solidFill>
                  <a:latin typeface="Arial Narrow" panose="020B0606020202030204" pitchFamily="34" charset="0"/>
                  <a:ea typeface="+mn-ea"/>
                  <a:cs typeface="Calibri"/>
                </a:rPr>
                <a:pPr marL="0" indent="0"/>
                <a:t>92%</a:t>
              </a:fld>
              <a:endParaRPr lang="en-US" sz="3200" b="1" i="0" u="none" strike="noStrike">
                <a:solidFill>
                  <a:sysClr val="windowText" lastClr="000000"/>
                </a:solidFill>
                <a:latin typeface="Arial Narrow" panose="020B0606020202030204" pitchFamily="34" charset="0"/>
                <a:ea typeface="+mn-ea"/>
                <a:cs typeface="Calibri"/>
              </a:endParaRPr>
            </a:p>
          </xdr:txBody>
        </xdr:sp>
        <xdr:sp macro="" textlink="$A$4">
          <xdr:nvSpPr>
            <xdr:cNvPr id="49" name="TextBox 33">
              <a:extLst>
                <a:ext uri="{FF2B5EF4-FFF2-40B4-BE49-F238E27FC236}">
                  <a16:creationId xmlns:a16="http://schemas.microsoft.com/office/drawing/2014/main" id="{46D17005-D0AC-44C9-8BD5-2DF4C75F920C}"/>
                </a:ext>
              </a:extLst>
            </xdr:cNvPr>
            <xdr:cNvSpPr txBox="1"/>
          </xdr:nvSpPr>
          <xdr:spPr>
            <a:xfrm>
              <a:off x="5636861" y="3331669"/>
              <a:ext cx="1019506" cy="1686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0" indent="0"/>
              <a:r>
                <a:rPr lang="en-US" sz="1400" b="1" i="0" u="none" strike="noStrike">
                  <a:solidFill>
                    <a:sysClr val="windowText" lastClr="000000"/>
                  </a:solidFill>
                  <a:latin typeface="Arial Narrow" panose="020B0606020202030204" pitchFamily="34" charset="0"/>
                  <a:ea typeface="+mn-ea"/>
                  <a:cs typeface="Calibri"/>
                </a:rPr>
                <a:t>Reports -</a:t>
              </a:r>
              <a:r>
                <a:rPr lang="en-US" sz="1400" b="1" i="0" u="none" strike="noStrike" baseline="0">
                  <a:solidFill>
                    <a:sysClr val="windowText" lastClr="000000"/>
                  </a:solidFill>
                  <a:latin typeface="Arial Narrow" panose="020B0606020202030204" pitchFamily="34" charset="0"/>
                  <a:ea typeface="+mn-ea"/>
                  <a:cs typeface="Calibri"/>
                </a:rPr>
                <a:t> Build/Test</a:t>
              </a:r>
              <a:endParaRPr lang="en-US" sz="1400" b="1" i="0" u="none" strike="noStrike">
                <a:solidFill>
                  <a:sysClr val="windowText" lastClr="000000"/>
                </a:solidFill>
                <a:latin typeface="Arial Narrow" panose="020B0606020202030204" pitchFamily="34" charset="0"/>
                <a:ea typeface="+mn-ea"/>
                <a:cs typeface="Calibri"/>
              </a:endParaRPr>
            </a:p>
          </xdr:txBody>
        </xdr:sp>
      </xdr:grpSp>
      <xdr:grpSp>
        <xdr:nvGrpSpPr>
          <xdr:cNvPr id="50" name="Group 26">
            <a:extLst>
              <a:ext uri="{FF2B5EF4-FFF2-40B4-BE49-F238E27FC236}">
                <a16:creationId xmlns:a16="http://schemas.microsoft.com/office/drawing/2014/main" id="{EB55D380-7FDB-4E0F-9E5C-8792BC7000E0}"/>
              </a:ext>
            </a:extLst>
          </xdr:cNvPr>
          <xdr:cNvGrpSpPr/>
        </xdr:nvGrpSpPr>
        <xdr:grpSpPr>
          <a:xfrm>
            <a:off x="13366404" y="4162239"/>
            <a:ext cx="1951818" cy="513347"/>
            <a:chOff x="13485366" y="4823386"/>
            <a:chExt cx="1959180" cy="513347"/>
          </a:xfrm>
        </xdr:grpSpPr>
        <xdr:sp macro="" textlink="">
          <xdr:nvSpPr>
            <xdr:cNvPr id="51" name="Rectangle 27">
              <a:extLst>
                <a:ext uri="{FF2B5EF4-FFF2-40B4-BE49-F238E27FC236}">
                  <a16:creationId xmlns:a16="http://schemas.microsoft.com/office/drawing/2014/main" id="{243C4338-DE73-4AFB-9434-00C69DDCE1BC}"/>
                </a:ext>
              </a:extLst>
            </xdr:cNvPr>
            <xdr:cNvSpPr/>
          </xdr:nvSpPr>
          <xdr:spPr>
            <a:xfrm>
              <a:off x="13485366" y="4874035"/>
              <a:ext cx="463219" cy="173841"/>
            </a:xfrm>
            <a:prstGeom prst="rect">
              <a:avLst/>
            </a:prstGeom>
            <a:solidFill>
              <a:schemeClr val="bg1">
                <a:lumMod val="5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indent="0" algn="l"/>
              <a:endParaRPr lang="en-US" sz="1400" b="1" i="0" u="none" strike="noStrike">
                <a:solidFill>
                  <a:sysClr val="windowText" lastClr="000000"/>
                </a:solidFill>
                <a:latin typeface="Arial Narrow" panose="020B0606020202030204" pitchFamily="34" charset="0"/>
                <a:ea typeface="+mn-ea"/>
                <a:cs typeface="Calibri"/>
              </a:endParaRPr>
            </a:p>
          </xdr:txBody>
        </xdr:sp>
        <xdr:sp macro="" textlink="">
          <xdr:nvSpPr>
            <xdr:cNvPr id="52" name="Rectangle 28">
              <a:extLst>
                <a:ext uri="{FF2B5EF4-FFF2-40B4-BE49-F238E27FC236}">
                  <a16:creationId xmlns:a16="http://schemas.microsoft.com/office/drawing/2014/main" id="{90EA1D6A-79F4-45F7-812B-F70A4D5CC0D0}"/>
                </a:ext>
              </a:extLst>
            </xdr:cNvPr>
            <xdr:cNvSpPr/>
          </xdr:nvSpPr>
          <xdr:spPr>
            <a:xfrm>
              <a:off x="13491087" y="5124250"/>
              <a:ext cx="462616" cy="184147"/>
            </a:xfrm>
            <a:prstGeom prst="rect">
              <a:avLst/>
            </a:prstGeom>
            <a:solidFill>
              <a:srgbClr val="7030A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indent="0" algn="l"/>
              <a:endParaRPr lang="en-US" sz="1400" b="1" i="0" u="none" strike="noStrike">
                <a:solidFill>
                  <a:sysClr val="windowText" lastClr="000000"/>
                </a:solidFill>
                <a:latin typeface="Arial Narrow" panose="020B0606020202030204" pitchFamily="34" charset="0"/>
                <a:ea typeface="+mn-ea"/>
                <a:cs typeface="Calibri"/>
              </a:endParaRPr>
            </a:p>
          </xdr:txBody>
        </xdr:sp>
        <xdr:sp macro="" textlink="">
          <xdr:nvSpPr>
            <xdr:cNvPr id="54" name="TextBox 29">
              <a:extLst>
                <a:ext uri="{FF2B5EF4-FFF2-40B4-BE49-F238E27FC236}">
                  <a16:creationId xmlns:a16="http://schemas.microsoft.com/office/drawing/2014/main" id="{42BB1EFC-1C6C-446D-BB26-CA24008F41E9}"/>
                </a:ext>
              </a:extLst>
            </xdr:cNvPr>
            <xdr:cNvSpPr txBox="1"/>
          </xdr:nvSpPr>
          <xdr:spPr>
            <a:xfrm>
              <a:off x="13998524" y="4823386"/>
              <a:ext cx="1446022" cy="2587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0" indent="0"/>
              <a:r>
                <a:rPr lang="en-US" sz="1400" b="1" i="0" u="none" strike="noStrike">
                  <a:solidFill>
                    <a:sysClr val="windowText" lastClr="000000"/>
                  </a:solidFill>
                  <a:latin typeface="Arial Narrow" panose="020B0606020202030204" pitchFamily="34" charset="0"/>
                  <a:ea typeface="+mn-ea"/>
                  <a:cs typeface="Calibri"/>
                </a:rPr>
                <a:t>Planned Progress</a:t>
              </a:r>
            </a:p>
          </xdr:txBody>
        </xdr:sp>
        <xdr:sp macro="" textlink="">
          <xdr:nvSpPr>
            <xdr:cNvPr id="55" name="TextBox 30">
              <a:extLst>
                <a:ext uri="{FF2B5EF4-FFF2-40B4-BE49-F238E27FC236}">
                  <a16:creationId xmlns:a16="http://schemas.microsoft.com/office/drawing/2014/main" id="{4184840C-E5A3-4655-A7DD-0331B1C71440}"/>
                </a:ext>
              </a:extLst>
            </xdr:cNvPr>
            <xdr:cNvSpPr txBox="1"/>
          </xdr:nvSpPr>
          <xdr:spPr>
            <a:xfrm>
              <a:off x="13984145" y="5077947"/>
              <a:ext cx="1322358" cy="2587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0" indent="0"/>
              <a:r>
                <a:rPr lang="en-US" sz="1400" b="1" i="0" u="none" strike="noStrike">
                  <a:solidFill>
                    <a:sysClr val="windowText" lastClr="000000"/>
                  </a:solidFill>
                  <a:latin typeface="Arial Narrow" panose="020B0606020202030204" pitchFamily="34" charset="0"/>
                  <a:ea typeface="+mn-ea"/>
                  <a:cs typeface="Calibri"/>
                </a:rPr>
                <a:t>Actual Progress</a:t>
              </a:r>
            </a:p>
          </xdr:txBody>
        </xdr:sp>
      </xdr:grpSp>
    </xdr:grpSp>
    <xdr:clientData/>
  </xdr:twoCellAnchor>
  <xdr:twoCellAnchor>
    <xdr:from>
      <xdr:col>5</xdr:col>
      <xdr:colOff>331768</xdr:colOff>
      <xdr:row>3</xdr:row>
      <xdr:rowOff>123701</xdr:rowOff>
    </xdr:from>
    <xdr:to>
      <xdr:col>30</xdr:col>
      <xdr:colOff>100853</xdr:colOff>
      <xdr:row>8</xdr:row>
      <xdr:rowOff>145968</xdr:rowOff>
    </xdr:to>
    <xdr:sp macro="" textlink="">
      <xdr:nvSpPr>
        <xdr:cNvPr id="37" name="TextBox 36">
          <a:extLst>
            <a:ext uri="{FF2B5EF4-FFF2-40B4-BE49-F238E27FC236}">
              <a16:creationId xmlns:a16="http://schemas.microsoft.com/office/drawing/2014/main" id="{4147DA57-D181-4A43-8128-7BDC7D0BBEC3}"/>
            </a:ext>
          </a:extLst>
        </xdr:cNvPr>
        <xdr:cNvSpPr txBox="1"/>
      </xdr:nvSpPr>
      <xdr:spPr>
        <a:xfrm>
          <a:off x="3738356" y="740025"/>
          <a:ext cx="15378879" cy="918737"/>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600">
              <a:solidFill>
                <a:srgbClr val="FF0000"/>
              </a:solidFill>
            </a:rPr>
            <a:t>Please do not edit this page.</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46190</xdr:colOff>
      <xdr:row>13</xdr:row>
      <xdr:rowOff>3629</xdr:rowOff>
    </xdr:from>
    <xdr:to>
      <xdr:col>25</xdr:col>
      <xdr:colOff>64627</xdr:colOff>
      <xdr:row>33</xdr:row>
      <xdr:rowOff>0</xdr:rowOff>
    </xdr:to>
    <xdr:graphicFrame macro="">
      <xdr:nvGraphicFramePr>
        <xdr:cNvPr id="25" name="Chart 1">
          <a:extLst>
            <a:ext uri="{FF2B5EF4-FFF2-40B4-BE49-F238E27FC236}">
              <a16:creationId xmlns:a16="http://schemas.microsoft.com/office/drawing/2014/main" id="{A86D73D1-4096-4496-BA4E-FDC7DB6D513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25</xdr:col>
      <xdr:colOff>257183</xdr:colOff>
      <xdr:row>38</xdr:row>
      <xdr:rowOff>161679</xdr:rowOff>
    </xdr:from>
    <xdr:to>
      <xdr:col>37</xdr:col>
      <xdr:colOff>276236</xdr:colOff>
      <xdr:row>56</xdr:row>
      <xdr:rowOff>68140</xdr:rowOff>
    </xdr:to>
    <xdr:grpSp>
      <xdr:nvGrpSpPr>
        <xdr:cNvPr id="12" name="Group 5">
          <a:extLst>
            <a:ext uri="{FF2B5EF4-FFF2-40B4-BE49-F238E27FC236}">
              <a16:creationId xmlns:a16="http://schemas.microsoft.com/office/drawing/2014/main" id="{13E5CA1A-4F20-462D-81DF-1186AA0DCEEC}"/>
            </a:ext>
            <a:ext uri="{147F2762-F138-4A5C-976F-8EAC2B608ADB}">
              <a16:predDERef xmlns:a16="http://schemas.microsoft.com/office/drawing/2014/main" pred="{A86D73D1-4096-4496-BA4E-FDC7DB6D513A}"/>
            </a:ext>
          </a:extLst>
        </xdr:cNvPr>
        <xdr:cNvGrpSpPr/>
      </xdr:nvGrpSpPr>
      <xdr:grpSpPr>
        <a:xfrm>
          <a:off x="12775754" y="7645608"/>
          <a:ext cx="5588911" cy="3281032"/>
          <a:chOff x="13389972" y="1950506"/>
          <a:chExt cx="2013865" cy="3197806"/>
        </a:xfrm>
      </xdr:grpSpPr>
      <xdr:grpSp>
        <xdr:nvGrpSpPr>
          <xdr:cNvPr id="13" name="Group 6">
            <a:extLst>
              <a:ext uri="{FF2B5EF4-FFF2-40B4-BE49-F238E27FC236}">
                <a16:creationId xmlns:a16="http://schemas.microsoft.com/office/drawing/2014/main" id="{B7DA073E-4C09-4C6B-AC8A-1D6B47FD5709}"/>
              </a:ext>
            </a:extLst>
          </xdr:cNvPr>
          <xdr:cNvGrpSpPr/>
        </xdr:nvGrpSpPr>
        <xdr:grpSpPr>
          <a:xfrm>
            <a:off x="13389972" y="1950506"/>
            <a:ext cx="2013865" cy="2565073"/>
            <a:chOff x="5513539" y="2203823"/>
            <a:chExt cx="1284695" cy="1628797"/>
          </a:xfrm>
        </xdr:grpSpPr>
        <xdr:graphicFrame macro="">
          <xdr:nvGraphicFramePr>
            <xdr:cNvPr id="14" name="Chart 7">
              <a:extLst>
                <a:ext uri="{FF2B5EF4-FFF2-40B4-BE49-F238E27FC236}">
                  <a16:creationId xmlns:a16="http://schemas.microsoft.com/office/drawing/2014/main" id="{05398014-D23B-4CAB-B6E3-2777A8A27BFF}"/>
                </a:ext>
              </a:extLst>
            </xdr:cNvPr>
            <xdr:cNvGraphicFramePr>
              <a:graphicFrameLocks/>
            </xdr:cNvGraphicFramePr>
          </xdr:nvGraphicFramePr>
          <xdr:xfrm>
            <a:off x="5513539" y="2203823"/>
            <a:ext cx="1284695" cy="1610291"/>
          </xdr:xfrm>
          <a:graphic>
            <a:graphicData uri="http://schemas.openxmlformats.org/drawingml/2006/chart">
              <c:chart xmlns:c="http://schemas.openxmlformats.org/drawingml/2006/chart" xmlns:r="http://schemas.openxmlformats.org/officeDocument/2006/relationships" r:id="rId2"/>
            </a:graphicData>
          </a:graphic>
        </xdr:graphicFrame>
        <xdr:sp macro="" textlink="$AZ$45">
          <xdr:nvSpPr>
            <xdr:cNvPr id="15" name="TextBox 8">
              <a:extLst>
                <a:ext uri="{FF2B5EF4-FFF2-40B4-BE49-F238E27FC236}">
                  <a16:creationId xmlns:a16="http://schemas.microsoft.com/office/drawing/2014/main" id="{7D42353B-AC9B-4364-A823-32E4C352AC03}"/>
                </a:ext>
              </a:extLst>
            </xdr:cNvPr>
            <xdr:cNvSpPr txBox="1"/>
          </xdr:nvSpPr>
          <xdr:spPr>
            <a:xfrm>
              <a:off x="6095537" y="2898624"/>
              <a:ext cx="429268" cy="22385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0" indent="0"/>
              <a:fld id="{F1BD579C-8F14-4D69-B2F9-798DD3FFE702}" type="TxLink">
                <a:rPr lang="en-US" sz="1800" b="1" i="0" u="none" strike="noStrike">
                  <a:solidFill>
                    <a:srgbClr val="7030A0"/>
                  </a:solidFill>
                  <a:latin typeface="Arial Narrow" panose="020B0606020202030204" pitchFamily="34" charset="0"/>
                  <a:ea typeface="+mn-ea"/>
                  <a:cs typeface="Calibri"/>
                </a:rPr>
                <a:pPr marL="0" indent="0"/>
                <a:t>100%</a:t>
              </a:fld>
              <a:endParaRPr lang="en-US" sz="1800" b="1" i="0" u="none" strike="noStrike">
                <a:solidFill>
                  <a:srgbClr val="7030A0"/>
                </a:solidFill>
                <a:latin typeface="Arial Narrow" panose="020B0606020202030204" pitchFamily="34" charset="0"/>
                <a:ea typeface="+mn-ea"/>
                <a:cs typeface="Calibri"/>
              </a:endParaRPr>
            </a:p>
          </xdr:txBody>
        </xdr:sp>
        <xdr:sp macro="" textlink="$A$4">
          <xdr:nvSpPr>
            <xdr:cNvPr id="16" name="TextBox 9">
              <a:extLst>
                <a:ext uri="{FF2B5EF4-FFF2-40B4-BE49-F238E27FC236}">
                  <a16:creationId xmlns:a16="http://schemas.microsoft.com/office/drawing/2014/main" id="{5470112F-4D22-436D-B386-91AC97727775}"/>
                </a:ext>
              </a:extLst>
            </xdr:cNvPr>
            <xdr:cNvSpPr txBox="1"/>
          </xdr:nvSpPr>
          <xdr:spPr>
            <a:xfrm>
              <a:off x="5984657" y="3645689"/>
              <a:ext cx="467224" cy="18693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0" indent="0"/>
              <a:r>
                <a:rPr lang="en-US" sz="1400" b="1" i="0" u="none" strike="noStrike">
                  <a:solidFill>
                    <a:srgbClr val="7030A0"/>
                  </a:solidFill>
                  <a:latin typeface="Arial Narrow" panose="020B0606020202030204" pitchFamily="34" charset="0"/>
                  <a:ea typeface="+mn-ea"/>
                  <a:cs typeface="Calibri"/>
                </a:rPr>
                <a:t>Conversion - Lean Specs</a:t>
              </a:r>
            </a:p>
          </xdr:txBody>
        </xdr:sp>
      </xdr:grpSp>
      <xdr:grpSp>
        <xdr:nvGrpSpPr>
          <xdr:cNvPr id="17" name="Group 4">
            <a:extLst>
              <a:ext uri="{FF2B5EF4-FFF2-40B4-BE49-F238E27FC236}">
                <a16:creationId xmlns:a16="http://schemas.microsoft.com/office/drawing/2014/main" id="{F2ECE72F-73E1-4E99-8B26-C23881DE9FF9}"/>
              </a:ext>
            </a:extLst>
          </xdr:cNvPr>
          <xdr:cNvGrpSpPr/>
        </xdr:nvGrpSpPr>
        <xdr:grpSpPr>
          <a:xfrm>
            <a:off x="13402723" y="4577781"/>
            <a:ext cx="1910394" cy="570531"/>
            <a:chOff x="13521824" y="5238928"/>
            <a:chExt cx="1917600" cy="570531"/>
          </a:xfrm>
        </xdr:grpSpPr>
        <xdr:sp macro="" textlink="">
          <xdr:nvSpPr>
            <xdr:cNvPr id="18" name="Rectangle 2">
              <a:extLst>
                <a:ext uri="{FF2B5EF4-FFF2-40B4-BE49-F238E27FC236}">
                  <a16:creationId xmlns:a16="http://schemas.microsoft.com/office/drawing/2014/main" id="{A41B9EAF-677B-40E6-A147-9AFB37AD8B43}"/>
                </a:ext>
              </a:extLst>
            </xdr:cNvPr>
            <xdr:cNvSpPr/>
          </xdr:nvSpPr>
          <xdr:spPr>
            <a:xfrm>
              <a:off x="13522146" y="5351467"/>
              <a:ext cx="467422" cy="167454"/>
            </a:xfrm>
            <a:prstGeom prst="rect">
              <a:avLst/>
            </a:prstGeom>
            <a:solidFill>
              <a:schemeClr val="bg1">
                <a:lumMod val="5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indent="0" algn="l"/>
              <a:endParaRPr lang="en-US" sz="1400" b="1" i="0" u="none" strike="noStrike">
                <a:solidFill>
                  <a:srgbClr val="7030A0"/>
                </a:solidFill>
                <a:latin typeface="Arial Narrow" panose="020B0606020202030204" pitchFamily="34" charset="0"/>
                <a:ea typeface="+mn-ea"/>
                <a:cs typeface="Calibri"/>
              </a:endParaRPr>
            </a:p>
          </xdr:txBody>
        </xdr:sp>
        <xdr:sp macro="" textlink="">
          <xdr:nvSpPr>
            <xdr:cNvPr id="19" name="Rectangle 10">
              <a:extLst>
                <a:ext uri="{FF2B5EF4-FFF2-40B4-BE49-F238E27FC236}">
                  <a16:creationId xmlns:a16="http://schemas.microsoft.com/office/drawing/2014/main" id="{8C961DBA-7FE2-45C8-9FB1-576C9C3BC28A}"/>
                </a:ext>
              </a:extLst>
            </xdr:cNvPr>
            <xdr:cNvSpPr/>
          </xdr:nvSpPr>
          <xdr:spPr>
            <a:xfrm>
              <a:off x="13521824" y="5583999"/>
              <a:ext cx="462616" cy="184147"/>
            </a:xfrm>
            <a:prstGeom prst="rect">
              <a:avLst/>
            </a:prstGeom>
            <a:solidFill>
              <a:srgbClr val="7030A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indent="0" algn="l"/>
              <a:endParaRPr lang="en-US" sz="1400" b="1" i="0" u="none" strike="noStrike">
                <a:solidFill>
                  <a:srgbClr val="7030A0"/>
                </a:solidFill>
                <a:latin typeface="Arial Narrow" panose="020B0606020202030204" pitchFamily="34" charset="0"/>
                <a:ea typeface="+mn-ea"/>
                <a:cs typeface="Calibri"/>
              </a:endParaRPr>
            </a:p>
          </xdr:txBody>
        </xdr:sp>
        <xdr:sp macro="" textlink="">
          <xdr:nvSpPr>
            <xdr:cNvPr id="20" name="TextBox 3">
              <a:extLst>
                <a:ext uri="{FF2B5EF4-FFF2-40B4-BE49-F238E27FC236}">
                  <a16:creationId xmlns:a16="http://schemas.microsoft.com/office/drawing/2014/main" id="{3F551D54-5E93-4A0B-ABE6-F626C6D3A2B8}"/>
                </a:ext>
              </a:extLst>
            </xdr:cNvPr>
            <xdr:cNvSpPr txBox="1"/>
          </xdr:nvSpPr>
          <xdr:spPr>
            <a:xfrm>
              <a:off x="13993402" y="5238928"/>
              <a:ext cx="1446022" cy="29828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0" indent="0"/>
              <a:r>
                <a:rPr lang="en-US" sz="1400" b="1" i="0" u="none" strike="noStrike">
                  <a:solidFill>
                    <a:schemeClr val="bg1">
                      <a:lumMod val="50000"/>
                    </a:schemeClr>
                  </a:solidFill>
                  <a:latin typeface="Arial Narrow" panose="020B0606020202030204" pitchFamily="34" charset="0"/>
                  <a:ea typeface="+mn-ea"/>
                  <a:cs typeface="Calibri"/>
                </a:rPr>
                <a:t>Planned Progress</a:t>
              </a:r>
            </a:p>
          </xdr:txBody>
        </xdr:sp>
        <xdr:sp macro="" textlink="">
          <xdr:nvSpPr>
            <xdr:cNvPr id="21" name="TextBox 11">
              <a:extLst>
                <a:ext uri="{FF2B5EF4-FFF2-40B4-BE49-F238E27FC236}">
                  <a16:creationId xmlns:a16="http://schemas.microsoft.com/office/drawing/2014/main" id="{FE7D7EDA-2B2A-43F5-8216-1A379CDF4BC4}"/>
                </a:ext>
              </a:extLst>
            </xdr:cNvPr>
            <xdr:cNvSpPr txBox="1"/>
          </xdr:nvSpPr>
          <xdr:spPr>
            <a:xfrm>
              <a:off x="13989267" y="5511172"/>
              <a:ext cx="1322358" cy="29828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0" indent="0"/>
              <a:r>
                <a:rPr lang="en-US" sz="1400" b="1" i="0" u="none" strike="noStrike">
                  <a:solidFill>
                    <a:schemeClr val="bg1">
                      <a:lumMod val="50000"/>
                    </a:schemeClr>
                  </a:solidFill>
                  <a:latin typeface="Arial Narrow" panose="020B0606020202030204" pitchFamily="34" charset="0"/>
                  <a:ea typeface="+mn-ea"/>
                  <a:cs typeface="Calibri"/>
                </a:rPr>
                <a:t>Actual Progress</a:t>
              </a:r>
            </a:p>
          </xdr:txBody>
        </xdr:sp>
      </xdr:grpSp>
    </xdr:grpSp>
    <xdr:clientData/>
  </xdr:twoCellAnchor>
  <xdr:twoCellAnchor>
    <xdr:from>
      <xdr:col>26</xdr:col>
      <xdr:colOff>86650</xdr:colOff>
      <xdr:row>63</xdr:row>
      <xdr:rowOff>817</xdr:rowOff>
    </xdr:from>
    <xdr:to>
      <xdr:col>38</xdr:col>
      <xdr:colOff>50075</xdr:colOff>
      <xdr:row>80</xdr:row>
      <xdr:rowOff>169943</xdr:rowOff>
    </xdr:to>
    <xdr:grpSp>
      <xdr:nvGrpSpPr>
        <xdr:cNvPr id="44" name="Group 12">
          <a:extLst>
            <a:ext uri="{FF2B5EF4-FFF2-40B4-BE49-F238E27FC236}">
              <a16:creationId xmlns:a16="http://schemas.microsoft.com/office/drawing/2014/main" id="{88F1C912-D2B2-4E58-90C4-180FCC6D4D68}"/>
            </a:ext>
            <a:ext uri="{147F2762-F138-4A5C-976F-8EAC2B608ADB}">
              <a16:predDERef xmlns:a16="http://schemas.microsoft.com/office/drawing/2014/main" pred="{13E5CA1A-4F20-462D-81DF-1186AA0DCEEC}"/>
            </a:ext>
          </a:extLst>
        </xdr:cNvPr>
        <xdr:cNvGrpSpPr/>
      </xdr:nvGrpSpPr>
      <xdr:grpSpPr>
        <a:xfrm>
          <a:off x="13040650" y="12201888"/>
          <a:ext cx="5705639" cy="3280626"/>
          <a:chOff x="13145313" y="2027808"/>
          <a:chExt cx="2250642" cy="3263832"/>
        </a:xfrm>
      </xdr:grpSpPr>
      <xdr:grpSp>
        <xdr:nvGrpSpPr>
          <xdr:cNvPr id="45" name="Group 13">
            <a:extLst>
              <a:ext uri="{FF2B5EF4-FFF2-40B4-BE49-F238E27FC236}">
                <a16:creationId xmlns:a16="http://schemas.microsoft.com/office/drawing/2014/main" id="{D55AAF91-ED25-400D-99DF-EBB2E012A427}"/>
              </a:ext>
            </a:extLst>
          </xdr:cNvPr>
          <xdr:cNvGrpSpPr/>
        </xdr:nvGrpSpPr>
        <xdr:grpSpPr>
          <a:xfrm>
            <a:off x="13145313" y="2027808"/>
            <a:ext cx="2250642" cy="2612202"/>
            <a:chOff x="5357462" y="2252908"/>
            <a:chExt cx="1435741" cy="1658723"/>
          </a:xfrm>
        </xdr:grpSpPr>
        <xdr:graphicFrame macro="">
          <xdr:nvGraphicFramePr>
            <xdr:cNvPr id="46" name="Chart 19">
              <a:extLst>
                <a:ext uri="{FF2B5EF4-FFF2-40B4-BE49-F238E27FC236}">
                  <a16:creationId xmlns:a16="http://schemas.microsoft.com/office/drawing/2014/main" id="{C60BAF18-9D08-40B9-8EB9-73B53049943A}"/>
                </a:ext>
              </a:extLst>
            </xdr:cNvPr>
            <xdr:cNvGraphicFramePr>
              <a:graphicFrameLocks/>
            </xdr:cNvGraphicFramePr>
          </xdr:nvGraphicFramePr>
          <xdr:xfrm>
            <a:off x="5357462" y="2252908"/>
            <a:ext cx="1435741" cy="1627025"/>
          </xdr:xfrm>
          <a:graphic>
            <a:graphicData uri="http://schemas.openxmlformats.org/drawingml/2006/chart">
              <c:chart xmlns:c="http://schemas.openxmlformats.org/drawingml/2006/chart" xmlns:r="http://schemas.openxmlformats.org/officeDocument/2006/relationships" r:id="rId3"/>
            </a:graphicData>
          </a:graphic>
        </xdr:graphicFrame>
        <xdr:sp macro="" textlink="$AZ$69">
          <xdr:nvSpPr>
            <xdr:cNvPr id="47" name="TextBox 20">
              <a:extLst>
                <a:ext uri="{FF2B5EF4-FFF2-40B4-BE49-F238E27FC236}">
                  <a16:creationId xmlns:a16="http://schemas.microsoft.com/office/drawing/2014/main" id="{0627AB13-3193-4831-B9AB-A804AE14338A}"/>
                </a:ext>
              </a:extLst>
            </xdr:cNvPr>
            <xdr:cNvSpPr txBox="1"/>
          </xdr:nvSpPr>
          <xdr:spPr>
            <a:xfrm>
              <a:off x="6007641" y="2927523"/>
              <a:ext cx="313550" cy="249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0" indent="0"/>
              <a:fld id="{486C4431-4598-495D-A409-A2B8FE8DDFBC}" type="TxLink">
                <a:rPr lang="en-US" sz="2000" b="1" i="0" u="none" strike="noStrike">
                  <a:solidFill>
                    <a:srgbClr val="7030A0"/>
                  </a:solidFill>
                  <a:latin typeface="Arial Narrow" panose="020B0606020202030204" pitchFamily="34" charset="0"/>
                  <a:ea typeface="+mn-ea"/>
                  <a:cs typeface="Calibri"/>
                </a:rPr>
                <a:pPr marL="0" indent="0"/>
                <a:t>100%</a:t>
              </a:fld>
              <a:endParaRPr lang="en-US" sz="2800" b="1" i="0" u="none" strike="noStrike">
                <a:solidFill>
                  <a:srgbClr val="7030A0"/>
                </a:solidFill>
                <a:latin typeface="Arial Narrow" panose="020B0606020202030204" pitchFamily="34" charset="0"/>
                <a:ea typeface="+mn-ea"/>
                <a:cs typeface="Calibri"/>
              </a:endParaRPr>
            </a:p>
          </xdr:txBody>
        </xdr:sp>
        <xdr:sp macro="" textlink="$A$4">
          <xdr:nvSpPr>
            <xdr:cNvPr id="48" name="TextBox 21">
              <a:extLst>
                <a:ext uri="{FF2B5EF4-FFF2-40B4-BE49-F238E27FC236}">
                  <a16:creationId xmlns:a16="http://schemas.microsoft.com/office/drawing/2014/main" id="{1689E1DC-26DA-44D8-9BD9-6E835095E9F9}"/>
                </a:ext>
              </a:extLst>
            </xdr:cNvPr>
            <xdr:cNvSpPr txBox="1"/>
          </xdr:nvSpPr>
          <xdr:spPr>
            <a:xfrm>
              <a:off x="5829011" y="3719472"/>
              <a:ext cx="566973" cy="19215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0" indent="0"/>
              <a:r>
                <a:rPr lang="en-US" sz="1400" b="1" i="0" u="none" strike="noStrike">
                  <a:solidFill>
                    <a:srgbClr val="7030A0"/>
                  </a:solidFill>
                  <a:latin typeface="Arial Narrow" panose="020B0606020202030204" pitchFamily="34" charset="0"/>
                  <a:ea typeface="+mn-ea"/>
                  <a:cs typeface="Calibri"/>
                </a:rPr>
                <a:t>Conversion - Build/Unit Test</a:t>
              </a:r>
            </a:p>
          </xdr:txBody>
        </xdr:sp>
      </xdr:grpSp>
      <xdr:grpSp>
        <xdr:nvGrpSpPr>
          <xdr:cNvPr id="49" name="Group 14">
            <a:extLst>
              <a:ext uri="{FF2B5EF4-FFF2-40B4-BE49-F238E27FC236}">
                <a16:creationId xmlns:a16="http://schemas.microsoft.com/office/drawing/2014/main" id="{84D1A63D-C49E-4424-A19B-F25C582D1A1C}"/>
              </a:ext>
            </a:extLst>
          </xdr:cNvPr>
          <xdr:cNvGrpSpPr/>
        </xdr:nvGrpSpPr>
        <xdr:grpSpPr>
          <a:xfrm>
            <a:off x="13402897" y="4739839"/>
            <a:ext cx="1913824" cy="551801"/>
            <a:chOff x="13522164" y="5400986"/>
            <a:chExt cx="1921066" cy="551801"/>
          </a:xfrm>
        </xdr:grpSpPr>
        <xdr:sp macro="" textlink="">
          <xdr:nvSpPr>
            <xdr:cNvPr id="50" name="Rectangle 15">
              <a:extLst>
                <a:ext uri="{FF2B5EF4-FFF2-40B4-BE49-F238E27FC236}">
                  <a16:creationId xmlns:a16="http://schemas.microsoft.com/office/drawing/2014/main" id="{723D20D7-5D05-43A9-A9B8-C9C34937E213}"/>
                </a:ext>
              </a:extLst>
            </xdr:cNvPr>
            <xdr:cNvSpPr/>
          </xdr:nvSpPr>
          <xdr:spPr>
            <a:xfrm>
              <a:off x="13522164" y="5479953"/>
              <a:ext cx="462616" cy="166386"/>
            </a:xfrm>
            <a:prstGeom prst="rect">
              <a:avLst/>
            </a:prstGeom>
            <a:solidFill>
              <a:schemeClr val="bg1">
                <a:lumMod val="5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indent="0" algn="l"/>
              <a:endParaRPr lang="en-US" sz="1400" b="1" i="0" u="none" strike="noStrike">
                <a:solidFill>
                  <a:srgbClr val="7030A0"/>
                </a:solidFill>
                <a:latin typeface="Arial Narrow" panose="020B0606020202030204" pitchFamily="34" charset="0"/>
                <a:ea typeface="+mn-ea"/>
                <a:cs typeface="Calibri"/>
              </a:endParaRPr>
            </a:p>
          </xdr:txBody>
        </xdr:sp>
        <xdr:sp macro="" textlink="">
          <xdr:nvSpPr>
            <xdr:cNvPr id="51" name="Rectangle 16">
              <a:extLst>
                <a:ext uri="{FF2B5EF4-FFF2-40B4-BE49-F238E27FC236}">
                  <a16:creationId xmlns:a16="http://schemas.microsoft.com/office/drawing/2014/main" id="{849C48D8-F896-4FF4-9271-077CB5818D76}"/>
                </a:ext>
              </a:extLst>
            </xdr:cNvPr>
            <xdr:cNvSpPr/>
          </xdr:nvSpPr>
          <xdr:spPr>
            <a:xfrm>
              <a:off x="13528003" y="5697983"/>
              <a:ext cx="462616" cy="184787"/>
            </a:xfrm>
            <a:prstGeom prst="rect">
              <a:avLst/>
            </a:prstGeom>
            <a:solidFill>
              <a:srgbClr val="7030A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indent="0" algn="l"/>
              <a:endParaRPr lang="en-US" sz="1400" b="1" i="0" u="none" strike="noStrike">
                <a:solidFill>
                  <a:srgbClr val="7030A0"/>
                </a:solidFill>
                <a:latin typeface="Arial Narrow" panose="020B0606020202030204" pitchFamily="34" charset="0"/>
                <a:ea typeface="+mn-ea"/>
                <a:cs typeface="Calibri"/>
              </a:endParaRPr>
            </a:p>
          </xdr:txBody>
        </xdr:sp>
        <xdr:sp macro="" textlink="">
          <xdr:nvSpPr>
            <xdr:cNvPr id="52" name="TextBox 17">
              <a:extLst>
                <a:ext uri="{FF2B5EF4-FFF2-40B4-BE49-F238E27FC236}">
                  <a16:creationId xmlns:a16="http://schemas.microsoft.com/office/drawing/2014/main" id="{33848E02-4B08-45E6-8AC2-34A5E714A16D}"/>
                </a:ext>
              </a:extLst>
            </xdr:cNvPr>
            <xdr:cNvSpPr txBox="1"/>
          </xdr:nvSpPr>
          <xdr:spPr>
            <a:xfrm>
              <a:off x="14001046" y="5400986"/>
              <a:ext cx="1442184" cy="297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0" indent="0"/>
              <a:r>
                <a:rPr lang="en-US" sz="1400" b="1" i="0" u="none" strike="noStrike">
                  <a:solidFill>
                    <a:schemeClr val="bg1">
                      <a:lumMod val="50000"/>
                    </a:schemeClr>
                  </a:solidFill>
                  <a:latin typeface="Arial Narrow" panose="020B0606020202030204" pitchFamily="34" charset="0"/>
                  <a:ea typeface="+mn-ea"/>
                  <a:cs typeface="Calibri"/>
                </a:rPr>
                <a:t>Planned Progress</a:t>
              </a:r>
            </a:p>
          </xdr:txBody>
        </xdr:sp>
        <xdr:sp macro="" textlink="">
          <xdr:nvSpPr>
            <xdr:cNvPr id="53" name="TextBox 18">
              <a:extLst>
                <a:ext uri="{FF2B5EF4-FFF2-40B4-BE49-F238E27FC236}">
                  <a16:creationId xmlns:a16="http://schemas.microsoft.com/office/drawing/2014/main" id="{7ACD8CF5-73B4-486F-A56F-EF225770DBE6}"/>
                </a:ext>
              </a:extLst>
            </xdr:cNvPr>
            <xdr:cNvSpPr txBox="1"/>
          </xdr:nvSpPr>
          <xdr:spPr>
            <a:xfrm>
              <a:off x="13986666" y="5655537"/>
              <a:ext cx="1318848" cy="297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0" indent="0"/>
              <a:r>
                <a:rPr lang="en-US" sz="1400" b="1" i="0" u="none" strike="noStrike">
                  <a:solidFill>
                    <a:schemeClr val="bg1">
                      <a:lumMod val="50000"/>
                    </a:schemeClr>
                  </a:solidFill>
                  <a:latin typeface="Arial Narrow" panose="020B0606020202030204" pitchFamily="34" charset="0"/>
                  <a:ea typeface="+mn-ea"/>
                  <a:cs typeface="Calibri"/>
                </a:rPr>
                <a:t>Actual Progress</a:t>
              </a:r>
            </a:p>
          </xdr:txBody>
        </xdr:sp>
      </xdr:grpSp>
    </xdr:grpSp>
    <xdr:clientData/>
  </xdr:twoCellAnchor>
  <xdr:twoCellAnchor>
    <xdr:from>
      <xdr:col>0</xdr:col>
      <xdr:colOff>35277</xdr:colOff>
      <xdr:row>37</xdr:row>
      <xdr:rowOff>-1</xdr:rowOff>
    </xdr:from>
    <xdr:to>
      <xdr:col>25</xdr:col>
      <xdr:colOff>53714</xdr:colOff>
      <xdr:row>57</xdr:row>
      <xdr:rowOff>181428</xdr:rowOff>
    </xdr:to>
    <xdr:graphicFrame macro="">
      <xdr:nvGraphicFramePr>
        <xdr:cNvPr id="2433" name="Chart 22">
          <a:extLst>
            <a:ext uri="{FF2B5EF4-FFF2-40B4-BE49-F238E27FC236}">
              <a16:creationId xmlns:a16="http://schemas.microsoft.com/office/drawing/2014/main" id="{348C8BCA-2A42-4BD4-8F4E-1EDEABB46645}"/>
            </a:ext>
            <a:ext uri="{147F2762-F138-4A5C-976F-8EAC2B608ADB}">
              <a16:predDERef xmlns:a16="http://schemas.microsoft.com/office/drawing/2014/main" pred="{88F1C912-D2B2-4E58-90C4-180FCC6D4D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60</xdr:row>
      <xdr:rowOff>181080</xdr:rowOff>
    </xdr:from>
    <xdr:to>
      <xdr:col>25</xdr:col>
      <xdr:colOff>18437</xdr:colOff>
      <xdr:row>81</xdr:row>
      <xdr:rowOff>9073</xdr:rowOff>
    </xdr:to>
    <xdr:graphicFrame macro="">
      <xdr:nvGraphicFramePr>
        <xdr:cNvPr id="2744" name="Chart 23">
          <a:extLst>
            <a:ext uri="{FF2B5EF4-FFF2-40B4-BE49-F238E27FC236}">
              <a16:creationId xmlns:a16="http://schemas.microsoft.com/office/drawing/2014/main" id="{7E418D15-860D-4AC0-83E9-DC2F19A7D79D}"/>
            </a:ext>
            <a:ext uri="{147F2762-F138-4A5C-976F-8EAC2B608ADB}">
              <a16:predDERef xmlns:a16="http://schemas.microsoft.com/office/drawing/2014/main" pred="{348C8BCA-2A42-4BD4-8F4E-1EDEABB466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26</xdr:col>
      <xdr:colOff>143784</xdr:colOff>
      <xdr:row>13</xdr:row>
      <xdr:rowOff>163286</xdr:rowOff>
    </xdr:from>
    <xdr:to>
      <xdr:col>35</xdr:col>
      <xdr:colOff>581932</xdr:colOff>
      <xdr:row>32</xdr:row>
      <xdr:rowOff>177959</xdr:rowOff>
    </xdr:to>
    <xdr:grpSp>
      <xdr:nvGrpSpPr>
        <xdr:cNvPr id="54" name="Group 24">
          <a:extLst>
            <a:ext uri="{FF2B5EF4-FFF2-40B4-BE49-F238E27FC236}">
              <a16:creationId xmlns:a16="http://schemas.microsoft.com/office/drawing/2014/main" id="{306500B2-E0EC-4938-8095-C01F01466938}"/>
            </a:ext>
            <a:ext uri="{147F2762-F138-4A5C-976F-8EAC2B608ADB}">
              <a16:predDERef xmlns:a16="http://schemas.microsoft.com/office/drawing/2014/main" pred="{7E418D15-860D-4AC0-83E9-DC2F19A7D79D}"/>
            </a:ext>
          </a:extLst>
        </xdr:cNvPr>
        <xdr:cNvGrpSpPr/>
      </xdr:nvGrpSpPr>
      <xdr:grpSpPr>
        <a:xfrm>
          <a:off x="13097784" y="2712357"/>
          <a:ext cx="4357005" cy="3815602"/>
          <a:chOff x="13439393" y="1433441"/>
          <a:chExt cx="2277574" cy="3636694"/>
        </a:xfrm>
      </xdr:grpSpPr>
      <xdr:grpSp>
        <xdr:nvGrpSpPr>
          <xdr:cNvPr id="55" name="Group 25">
            <a:extLst>
              <a:ext uri="{FF2B5EF4-FFF2-40B4-BE49-F238E27FC236}">
                <a16:creationId xmlns:a16="http://schemas.microsoft.com/office/drawing/2014/main" id="{54D75E4B-01D2-430E-AF0C-1025A2C9CBF2}"/>
              </a:ext>
            </a:extLst>
          </xdr:cNvPr>
          <xdr:cNvGrpSpPr/>
        </xdr:nvGrpSpPr>
        <xdr:grpSpPr>
          <a:xfrm>
            <a:off x="13439393" y="1433441"/>
            <a:ext cx="2277574" cy="3066658"/>
            <a:chOff x="5545065" y="1875489"/>
            <a:chExt cx="1452921" cy="1947303"/>
          </a:xfrm>
        </xdr:grpSpPr>
        <xdr:graphicFrame macro="">
          <xdr:nvGraphicFramePr>
            <xdr:cNvPr id="56" name="Chart 31">
              <a:extLst>
                <a:ext uri="{FF2B5EF4-FFF2-40B4-BE49-F238E27FC236}">
                  <a16:creationId xmlns:a16="http://schemas.microsoft.com/office/drawing/2014/main" id="{ADE722E1-7BD2-4BA8-90C8-2247FC9C7878}"/>
                </a:ext>
              </a:extLst>
            </xdr:cNvPr>
            <xdr:cNvGraphicFramePr>
              <a:graphicFrameLocks/>
            </xdr:cNvGraphicFramePr>
          </xdr:nvGraphicFramePr>
          <xdr:xfrm>
            <a:off x="5545065" y="1875489"/>
            <a:ext cx="1452921" cy="1947303"/>
          </xdr:xfrm>
          <a:graphic>
            <a:graphicData uri="http://schemas.openxmlformats.org/drawingml/2006/chart">
              <c:chart xmlns:c="http://schemas.openxmlformats.org/drawingml/2006/chart" xmlns:r="http://schemas.openxmlformats.org/officeDocument/2006/relationships" r:id="rId6"/>
            </a:graphicData>
          </a:graphic>
        </xdr:graphicFrame>
        <xdr:sp macro="" textlink="$AZ$21">
          <xdr:nvSpPr>
            <xdr:cNvPr id="57" name="TextBox 32">
              <a:extLst>
                <a:ext uri="{FF2B5EF4-FFF2-40B4-BE49-F238E27FC236}">
                  <a16:creationId xmlns:a16="http://schemas.microsoft.com/office/drawing/2014/main" id="{CA6D2C73-6F80-4841-A0D8-CB7F21B1FC1F}"/>
                </a:ext>
              </a:extLst>
            </xdr:cNvPr>
            <xdr:cNvSpPr txBox="1"/>
          </xdr:nvSpPr>
          <xdr:spPr>
            <a:xfrm>
              <a:off x="6179384" y="2697959"/>
              <a:ext cx="244452" cy="23306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0" indent="0"/>
              <a:fld id="{9F1FCFC0-ABD8-4CD4-B414-355E9208E8BA}" type="TxLink">
                <a:rPr lang="en-US" sz="2000" b="1" i="0" u="none" strike="noStrike">
                  <a:solidFill>
                    <a:srgbClr val="7030A0"/>
                  </a:solidFill>
                  <a:latin typeface="Arial Narrow" panose="020B0606020202030204" pitchFamily="34" charset="0"/>
                  <a:ea typeface="+mn-ea"/>
                  <a:cs typeface="Calibri"/>
                </a:rPr>
                <a:pPr marL="0" indent="0"/>
                <a:t>100%</a:t>
              </a:fld>
              <a:endParaRPr lang="en-US" sz="2000" b="1" i="0" u="none" strike="noStrike">
                <a:solidFill>
                  <a:srgbClr val="7030A0"/>
                </a:solidFill>
                <a:latin typeface="Arial Narrow" panose="020B0606020202030204" pitchFamily="34" charset="0"/>
                <a:ea typeface="+mn-ea"/>
                <a:cs typeface="Calibri"/>
              </a:endParaRPr>
            </a:p>
          </xdr:txBody>
        </xdr:sp>
        <xdr:sp macro="" textlink="$A$4">
          <xdr:nvSpPr>
            <xdr:cNvPr id="58" name="TextBox 33">
              <a:extLst>
                <a:ext uri="{FF2B5EF4-FFF2-40B4-BE49-F238E27FC236}">
                  <a16:creationId xmlns:a16="http://schemas.microsoft.com/office/drawing/2014/main" id="{038A8DF6-D549-4B88-80A9-B0EE13993A90}"/>
                </a:ext>
              </a:extLst>
            </xdr:cNvPr>
            <xdr:cNvSpPr txBox="1"/>
          </xdr:nvSpPr>
          <xdr:spPr>
            <a:xfrm>
              <a:off x="6113174" y="3546736"/>
              <a:ext cx="703079" cy="21532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0" indent="0"/>
              <a:r>
                <a:rPr lang="en-US" sz="1800" b="1" i="0" u="none" strike="noStrike">
                  <a:solidFill>
                    <a:srgbClr val="7030A0"/>
                  </a:solidFill>
                  <a:latin typeface="Arial Narrow" panose="020B0606020202030204" pitchFamily="34" charset="0"/>
                  <a:ea typeface="+mn-ea"/>
                  <a:cs typeface="Calibri"/>
                </a:rPr>
                <a:t>Conversions</a:t>
              </a:r>
            </a:p>
          </xdr:txBody>
        </xdr:sp>
      </xdr:grpSp>
      <xdr:grpSp>
        <xdr:nvGrpSpPr>
          <xdr:cNvPr id="59" name="Group 26">
            <a:extLst>
              <a:ext uri="{FF2B5EF4-FFF2-40B4-BE49-F238E27FC236}">
                <a16:creationId xmlns:a16="http://schemas.microsoft.com/office/drawing/2014/main" id="{4B452244-3E69-4FA1-B2A5-C63E39FF2C4F}"/>
              </a:ext>
            </a:extLst>
          </xdr:cNvPr>
          <xdr:cNvGrpSpPr/>
        </xdr:nvGrpSpPr>
        <xdr:grpSpPr>
          <a:xfrm>
            <a:off x="13738486" y="4596408"/>
            <a:ext cx="1614036" cy="473727"/>
            <a:chOff x="13858860" y="5257555"/>
            <a:chExt cx="1620125" cy="473727"/>
          </a:xfrm>
        </xdr:grpSpPr>
        <xdr:sp macro="" textlink="">
          <xdr:nvSpPr>
            <xdr:cNvPr id="60" name="Rectangle 27">
              <a:extLst>
                <a:ext uri="{FF2B5EF4-FFF2-40B4-BE49-F238E27FC236}">
                  <a16:creationId xmlns:a16="http://schemas.microsoft.com/office/drawing/2014/main" id="{7D21FD69-F478-4EA0-950E-8D76E58DE7E4}"/>
                </a:ext>
              </a:extLst>
            </xdr:cNvPr>
            <xdr:cNvSpPr/>
          </xdr:nvSpPr>
          <xdr:spPr>
            <a:xfrm>
              <a:off x="13858860" y="5346481"/>
              <a:ext cx="384782" cy="118869"/>
            </a:xfrm>
            <a:prstGeom prst="rect">
              <a:avLst/>
            </a:prstGeom>
            <a:solidFill>
              <a:schemeClr val="bg1">
                <a:lumMod val="5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indent="0" algn="l"/>
              <a:endParaRPr lang="en-US" sz="1400" b="1" i="0" u="none" strike="noStrike">
                <a:solidFill>
                  <a:srgbClr val="7030A0"/>
                </a:solidFill>
                <a:latin typeface="Arial Narrow" panose="020B0606020202030204" pitchFamily="34" charset="0"/>
                <a:ea typeface="+mn-ea"/>
                <a:cs typeface="Calibri"/>
              </a:endParaRPr>
            </a:p>
          </xdr:txBody>
        </xdr:sp>
        <xdr:sp macro="" textlink="">
          <xdr:nvSpPr>
            <xdr:cNvPr id="61" name="Rectangle 28">
              <a:extLst>
                <a:ext uri="{FF2B5EF4-FFF2-40B4-BE49-F238E27FC236}">
                  <a16:creationId xmlns:a16="http://schemas.microsoft.com/office/drawing/2014/main" id="{57F92747-954B-43F8-9785-B267EF2F1794}"/>
                </a:ext>
              </a:extLst>
            </xdr:cNvPr>
            <xdr:cNvSpPr/>
          </xdr:nvSpPr>
          <xdr:spPr>
            <a:xfrm>
              <a:off x="13864581" y="5599955"/>
              <a:ext cx="384281" cy="125915"/>
            </a:xfrm>
            <a:prstGeom prst="rect">
              <a:avLst/>
            </a:prstGeom>
            <a:solidFill>
              <a:srgbClr val="7030A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indent="0" algn="l"/>
              <a:endParaRPr lang="en-US" sz="1400" b="1" i="0" u="none" strike="noStrike">
                <a:solidFill>
                  <a:srgbClr val="7030A0"/>
                </a:solidFill>
                <a:latin typeface="Arial Narrow" panose="020B0606020202030204" pitchFamily="34" charset="0"/>
                <a:ea typeface="+mn-ea"/>
                <a:cs typeface="Calibri"/>
              </a:endParaRPr>
            </a:p>
          </xdr:txBody>
        </xdr:sp>
        <xdr:sp macro="" textlink="">
          <xdr:nvSpPr>
            <xdr:cNvPr id="62" name="TextBox 29">
              <a:extLst>
                <a:ext uri="{FF2B5EF4-FFF2-40B4-BE49-F238E27FC236}">
                  <a16:creationId xmlns:a16="http://schemas.microsoft.com/office/drawing/2014/main" id="{457AA4A8-8E4B-4C17-A736-A6F644009ABF}"/>
                </a:ext>
              </a:extLst>
            </xdr:cNvPr>
            <xdr:cNvSpPr txBox="1"/>
          </xdr:nvSpPr>
          <xdr:spPr>
            <a:xfrm>
              <a:off x="14277818" y="5257555"/>
              <a:ext cx="1201167" cy="23857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0" indent="0"/>
              <a:r>
                <a:rPr lang="en-US" sz="1400" b="1" i="0" u="none" strike="noStrike">
                  <a:solidFill>
                    <a:schemeClr val="bg1">
                      <a:lumMod val="50000"/>
                    </a:schemeClr>
                  </a:solidFill>
                  <a:latin typeface="Arial Narrow" panose="020B0606020202030204" pitchFamily="34" charset="0"/>
                  <a:ea typeface="+mn-ea"/>
                  <a:cs typeface="Calibri"/>
                </a:rPr>
                <a:t>Planned Progress</a:t>
              </a:r>
            </a:p>
          </xdr:txBody>
        </xdr:sp>
        <xdr:sp macro="" textlink="">
          <xdr:nvSpPr>
            <xdr:cNvPr id="63" name="TextBox 30">
              <a:extLst>
                <a:ext uri="{FF2B5EF4-FFF2-40B4-BE49-F238E27FC236}">
                  <a16:creationId xmlns:a16="http://schemas.microsoft.com/office/drawing/2014/main" id="{D15CDEE4-AF4F-46D3-B369-F0BFA45E1EE4}"/>
                </a:ext>
              </a:extLst>
            </xdr:cNvPr>
            <xdr:cNvSpPr txBox="1"/>
          </xdr:nvSpPr>
          <xdr:spPr>
            <a:xfrm>
              <a:off x="14274306" y="5492708"/>
              <a:ext cx="1098442" cy="2385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0" indent="0"/>
              <a:r>
                <a:rPr lang="en-US" sz="1400" b="1" i="0" u="none" strike="noStrike">
                  <a:solidFill>
                    <a:schemeClr val="bg1">
                      <a:lumMod val="50000"/>
                    </a:schemeClr>
                  </a:solidFill>
                  <a:latin typeface="Arial Narrow" panose="020B0606020202030204" pitchFamily="34" charset="0"/>
                  <a:ea typeface="+mn-ea"/>
                  <a:cs typeface="Calibri"/>
                </a:rPr>
                <a:t>Actual Progress</a:t>
              </a:r>
            </a:p>
          </xdr:txBody>
        </xdr:sp>
      </xdr:grpSp>
    </xdr:grpSp>
    <xdr:clientData/>
  </xdr:twoCellAnchor>
  <xdr:twoCellAnchor>
    <xdr:from>
      <xdr:col>2</xdr:col>
      <xdr:colOff>65759</xdr:colOff>
      <xdr:row>3</xdr:row>
      <xdr:rowOff>155325</xdr:rowOff>
    </xdr:from>
    <xdr:to>
      <xdr:col>25</xdr:col>
      <xdr:colOff>53067</xdr:colOff>
      <xdr:row>8</xdr:row>
      <xdr:rowOff>107155</xdr:rowOff>
    </xdr:to>
    <xdr:sp macro="" textlink="">
      <xdr:nvSpPr>
        <xdr:cNvPr id="24" name="TextBox 34">
          <a:extLst>
            <a:ext uri="{FF2B5EF4-FFF2-40B4-BE49-F238E27FC236}">
              <a16:creationId xmlns:a16="http://schemas.microsoft.com/office/drawing/2014/main" id="{CCCE972E-CB00-4884-8260-F3E365BC1E24}"/>
            </a:ext>
          </a:extLst>
        </xdr:cNvPr>
        <xdr:cNvSpPr txBox="1"/>
      </xdr:nvSpPr>
      <xdr:spPr>
        <a:xfrm>
          <a:off x="2011580" y="876504"/>
          <a:ext cx="10410380" cy="836294"/>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600">
              <a:solidFill>
                <a:srgbClr val="FF0000"/>
              </a:solidFill>
            </a:rPr>
            <a:t>Please do not edit this page.</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11</xdr:row>
      <xdr:rowOff>0</xdr:rowOff>
    </xdr:from>
    <xdr:to>
      <xdr:col>19</xdr:col>
      <xdr:colOff>563630</xdr:colOff>
      <xdr:row>33</xdr:row>
      <xdr:rowOff>15912</xdr:rowOff>
    </xdr:to>
    <xdr:graphicFrame macro="">
      <xdr:nvGraphicFramePr>
        <xdr:cNvPr id="3" name="Chart 1">
          <a:extLst>
            <a:ext uri="{FF2B5EF4-FFF2-40B4-BE49-F238E27FC236}">
              <a16:creationId xmlns:a16="http://schemas.microsoft.com/office/drawing/2014/main" id="{C8C793D0-EFE9-40FA-A589-26ECC280B4A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20</xdr:col>
      <xdr:colOff>325434</xdr:colOff>
      <xdr:row>13</xdr:row>
      <xdr:rowOff>38849</xdr:rowOff>
    </xdr:from>
    <xdr:to>
      <xdr:col>24</xdr:col>
      <xdr:colOff>201689</xdr:colOff>
      <xdr:row>29</xdr:row>
      <xdr:rowOff>116005</xdr:rowOff>
    </xdr:to>
    <xdr:grpSp>
      <xdr:nvGrpSpPr>
        <xdr:cNvPr id="14" name="Group 2">
          <a:extLst>
            <a:ext uri="{FF2B5EF4-FFF2-40B4-BE49-F238E27FC236}">
              <a16:creationId xmlns:a16="http://schemas.microsoft.com/office/drawing/2014/main" id="{38BBD5FE-10D8-47CB-A933-E63174C68E34}"/>
            </a:ext>
            <a:ext uri="{147F2762-F138-4A5C-976F-8EAC2B608ADB}">
              <a16:predDERef xmlns:a16="http://schemas.microsoft.com/office/drawing/2014/main" pred="{C8C793D0-EFE9-40FA-A589-26ECC280B4A6}"/>
            </a:ext>
          </a:extLst>
        </xdr:cNvPr>
        <xdr:cNvGrpSpPr/>
      </xdr:nvGrpSpPr>
      <xdr:grpSpPr>
        <a:xfrm>
          <a:off x="12914309" y="2491537"/>
          <a:ext cx="2321005" cy="3180718"/>
          <a:chOff x="13131953" y="1950507"/>
          <a:chExt cx="2271886" cy="2764580"/>
        </a:xfrm>
      </xdr:grpSpPr>
      <xdr:grpSp>
        <xdr:nvGrpSpPr>
          <xdr:cNvPr id="15" name="Group 3">
            <a:extLst>
              <a:ext uri="{FF2B5EF4-FFF2-40B4-BE49-F238E27FC236}">
                <a16:creationId xmlns:a16="http://schemas.microsoft.com/office/drawing/2014/main" id="{1C280B32-9092-4B05-B58B-B1EEA43C7B25}"/>
              </a:ext>
            </a:extLst>
          </xdr:cNvPr>
          <xdr:cNvGrpSpPr/>
        </xdr:nvGrpSpPr>
        <xdr:grpSpPr>
          <a:xfrm>
            <a:off x="13131953" y="1950507"/>
            <a:ext cx="2271886" cy="2093035"/>
            <a:chOff x="5348941" y="2203823"/>
            <a:chExt cx="1449293" cy="1329057"/>
          </a:xfrm>
        </xdr:grpSpPr>
        <xdr:graphicFrame macro="">
          <xdr:nvGraphicFramePr>
            <xdr:cNvPr id="16" name="Chart 9">
              <a:extLst>
                <a:ext uri="{FF2B5EF4-FFF2-40B4-BE49-F238E27FC236}">
                  <a16:creationId xmlns:a16="http://schemas.microsoft.com/office/drawing/2014/main" id="{56D3D2E4-E5C1-455C-8C07-EEE5B2197DED}"/>
                </a:ext>
              </a:extLst>
            </xdr:cNvPr>
            <xdr:cNvGraphicFramePr>
              <a:graphicFrameLocks/>
            </xdr:cNvGraphicFramePr>
          </xdr:nvGraphicFramePr>
          <xdr:xfrm>
            <a:off x="5348941" y="2203823"/>
            <a:ext cx="1449293" cy="1314823"/>
          </xdr:xfrm>
          <a:graphic>
            <a:graphicData uri="http://schemas.openxmlformats.org/drawingml/2006/chart">
              <c:chart xmlns:c="http://schemas.openxmlformats.org/drawingml/2006/chart" xmlns:r="http://schemas.openxmlformats.org/officeDocument/2006/relationships" r:id="rId2"/>
            </a:graphicData>
          </a:graphic>
        </xdr:graphicFrame>
        <xdr:sp macro="" textlink="$AN$19">
          <xdr:nvSpPr>
            <xdr:cNvPr id="17" name="TextBox 10">
              <a:extLst>
                <a:ext uri="{FF2B5EF4-FFF2-40B4-BE49-F238E27FC236}">
                  <a16:creationId xmlns:a16="http://schemas.microsoft.com/office/drawing/2014/main" id="{58227AB5-3CD5-42B4-A41F-9409FB20959B}"/>
                </a:ext>
              </a:extLst>
            </xdr:cNvPr>
            <xdr:cNvSpPr txBox="1"/>
          </xdr:nvSpPr>
          <xdr:spPr>
            <a:xfrm>
              <a:off x="5926573" y="2760781"/>
              <a:ext cx="491324" cy="1978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0" indent="0"/>
              <a:fld id="{EDBE46DA-8589-4A0C-8D97-F1D5C4338D8F}" type="TxLink">
                <a:rPr lang="en-US" sz="1800" b="1" i="0" u="none" strike="noStrike">
                  <a:solidFill>
                    <a:srgbClr val="7030A0"/>
                  </a:solidFill>
                  <a:latin typeface="Arial Narrow" panose="020B0606020202030204" pitchFamily="34" charset="0"/>
                  <a:ea typeface="+mn-ea"/>
                  <a:cs typeface="Calibri"/>
                </a:rPr>
                <a:pPr marL="0" indent="0"/>
                <a:t>95%</a:t>
              </a:fld>
              <a:endParaRPr lang="en-US" sz="1800" b="1" i="0" u="none" strike="noStrike">
                <a:solidFill>
                  <a:srgbClr val="7030A0"/>
                </a:solidFill>
                <a:latin typeface="Arial Narrow" panose="020B0606020202030204" pitchFamily="34" charset="0"/>
                <a:ea typeface="+mn-ea"/>
                <a:cs typeface="Calibri"/>
              </a:endParaRPr>
            </a:p>
          </xdr:txBody>
        </xdr:sp>
        <xdr:sp macro="" textlink="$A$4">
          <xdr:nvSpPr>
            <xdr:cNvPr id="18" name="TextBox 11">
              <a:extLst>
                <a:ext uri="{FF2B5EF4-FFF2-40B4-BE49-F238E27FC236}">
                  <a16:creationId xmlns:a16="http://schemas.microsoft.com/office/drawing/2014/main" id="{2D4E7BDA-2DDA-4E71-ABA8-4F13F7BA0A01}"/>
                </a:ext>
              </a:extLst>
            </xdr:cNvPr>
            <xdr:cNvSpPr txBox="1"/>
          </xdr:nvSpPr>
          <xdr:spPr>
            <a:xfrm>
              <a:off x="5719863" y="3367694"/>
              <a:ext cx="703079" cy="1651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0" indent="0"/>
              <a:r>
                <a:rPr lang="en-US" sz="1400" b="1" i="0" u="none" strike="noStrike">
                  <a:solidFill>
                    <a:srgbClr val="7030A0"/>
                  </a:solidFill>
                  <a:latin typeface="Arial Narrow" panose="020B0606020202030204" pitchFamily="34" charset="0"/>
                  <a:ea typeface="+mn-ea"/>
                  <a:cs typeface="Calibri"/>
                </a:rPr>
                <a:t>Integrations</a:t>
              </a:r>
            </a:p>
          </xdr:txBody>
        </xdr:sp>
      </xdr:grpSp>
      <xdr:grpSp>
        <xdr:nvGrpSpPr>
          <xdr:cNvPr id="20" name="Group 4">
            <a:extLst>
              <a:ext uri="{FF2B5EF4-FFF2-40B4-BE49-F238E27FC236}">
                <a16:creationId xmlns:a16="http://schemas.microsoft.com/office/drawing/2014/main" id="{0A9BE67F-6D64-410D-86FA-CB232284AD44}"/>
              </a:ext>
            </a:extLst>
          </xdr:cNvPr>
          <xdr:cNvGrpSpPr/>
        </xdr:nvGrpSpPr>
        <xdr:grpSpPr>
          <a:xfrm>
            <a:off x="13366404" y="4162239"/>
            <a:ext cx="1951818" cy="552848"/>
            <a:chOff x="13485366" y="4823386"/>
            <a:chExt cx="1959180" cy="552848"/>
          </a:xfrm>
        </xdr:grpSpPr>
        <xdr:sp macro="" textlink="">
          <xdr:nvSpPr>
            <xdr:cNvPr id="21" name="Rectangle 5">
              <a:extLst>
                <a:ext uri="{FF2B5EF4-FFF2-40B4-BE49-F238E27FC236}">
                  <a16:creationId xmlns:a16="http://schemas.microsoft.com/office/drawing/2014/main" id="{D8B44957-B119-4DFA-9D57-779717B3B377}"/>
                </a:ext>
              </a:extLst>
            </xdr:cNvPr>
            <xdr:cNvSpPr/>
          </xdr:nvSpPr>
          <xdr:spPr>
            <a:xfrm>
              <a:off x="13485366" y="4874035"/>
              <a:ext cx="463219" cy="173841"/>
            </a:xfrm>
            <a:prstGeom prst="rect">
              <a:avLst/>
            </a:prstGeom>
            <a:solidFill>
              <a:schemeClr val="bg1">
                <a:lumMod val="5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indent="0" algn="l"/>
              <a:endParaRPr lang="en-US" sz="1400" b="1" i="0" u="none" strike="noStrike">
                <a:solidFill>
                  <a:srgbClr val="7030A0"/>
                </a:solidFill>
                <a:latin typeface="Arial Narrow" panose="020B0606020202030204" pitchFamily="34" charset="0"/>
                <a:ea typeface="+mn-ea"/>
                <a:cs typeface="Calibri"/>
              </a:endParaRPr>
            </a:p>
          </xdr:txBody>
        </xdr:sp>
        <xdr:sp macro="" textlink="">
          <xdr:nvSpPr>
            <xdr:cNvPr id="22" name="Rectangle 6">
              <a:extLst>
                <a:ext uri="{FF2B5EF4-FFF2-40B4-BE49-F238E27FC236}">
                  <a16:creationId xmlns:a16="http://schemas.microsoft.com/office/drawing/2014/main" id="{7A31F95D-14FE-485A-BF77-F5E1F13AD1E1}"/>
                </a:ext>
              </a:extLst>
            </xdr:cNvPr>
            <xdr:cNvSpPr/>
          </xdr:nvSpPr>
          <xdr:spPr>
            <a:xfrm>
              <a:off x="13491087" y="5124250"/>
              <a:ext cx="462616" cy="184147"/>
            </a:xfrm>
            <a:prstGeom prst="rect">
              <a:avLst/>
            </a:prstGeom>
            <a:solidFill>
              <a:srgbClr val="7030A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indent="0" algn="l"/>
              <a:endParaRPr lang="en-US" sz="1400" b="1" i="0" u="none" strike="noStrike">
                <a:solidFill>
                  <a:srgbClr val="7030A0"/>
                </a:solidFill>
                <a:latin typeface="Arial Narrow" panose="020B0606020202030204" pitchFamily="34" charset="0"/>
                <a:ea typeface="+mn-ea"/>
                <a:cs typeface="Calibri"/>
              </a:endParaRPr>
            </a:p>
          </xdr:txBody>
        </xdr:sp>
        <xdr:sp macro="" textlink="">
          <xdr:nvSpPr>
            <xdr:cNvPr id="23" name="TextBox 7">
              <a:extLst>
                <a:ext uri="{FF2B5EF4-FFF2-40B4-BE49-F238E27FC236}">
                  <a16:creationId xmlns:a16="http://schemas.microsoft.com/office/drawing/2014/main" id="{72F58752-319E-44A4-A6A7-7D002A0D78C9}"/>
                </a:ext>
              </a:extLst>
            </xdr:cNvPr>
            <xdr:cNvSpPr txBox="1"/>
          </xdr:nvSpPr>
          <xdr:spPr>
            <a:xfrm>
              <a:off x="13998524" y="4823386"/>
              <a:ext cx="1446022" cy="29828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0" indent="0"/>
              <a:r>
                <a:rPr lang="en-US" sz="1400" b="1" i="0" u="none" strike="noStrike">
                  <a:solidFill>
                    <a:schemeClr val="bg1">
                      <a:lumMod val="50000"/>
                    </a:schemeClr>
                  </a:solidFill>
                  <a:latin typeface="Arial Narrow" panose="020B0606020202030204" pitchFamily="34" charset="0"/>
                  <a:ea typeface="+mn-ea"/>
                  <a:cs typeface="Calibri"/>
                </a:rPr>
                <a:t>Planned Progress</a:t>
              </a:r>
            </a:p>
          </xdr:txBody>
        </xdr:sp>
        <xdr:sp macro="" textlink="">
          <xdr:nvSpPr>
            <xdr:cNvPr id="24" name="TextBox 8">
              <a:extLst>
                <a:ext uri="{FF2B5EF4-FFF2-40B4-BE49-F238E27FC236}">
                  <a16:creationId xmlns:a16="http://schemas.microsoft.com/office/drawing/2014/main" id="{830468A3-4D8A-4385-9B49-37F4799EF887}"/>
                </a:ext>
              </a:extLst>
            </xdr:cNvPr>
            <xdr:cNvSpPr txBox="1"/>
          </xdr:nvSpPr>
          <xdr:spPr>
            <a:xfrm>
              <a:off x="13984145" y="5077947"/>
              <a:ext cx="1322358" cy="29828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0" indent="0"/>
              <a:r>
                <a:rPr lang="en-US" sz="1400" b="1" i="0" u="none" strike="noStrike">
                  <a:solidFill>
                    <a:schemeClr val="bg1">
                      <a:lumMod val="50000"/>
                    </a:schemeClr>
                  </a:solidFill>
                  <a:latin typeface="Arial Narrow" panose="020B0606020202030204" pitchFamily="34" charset="0"/>
                  <a:ea typeface="+mn-ea"/>
                  <a:cs typeface="Calibri"/>
                </a:rPr>
                <a:t>Actual Progress</a:t>
              </a:r>
            </a:p>
          </xdr:txBody>
        </xdr:sp>
      </xdr:grpSp>
    </xdr:grpSp>
    <xdr:clientData/>
  </xdr:twoCellAnchor>
  <xdr:twoCellAnchor>
    <xdr:from>
      <xdr:col>0</xdr:col>
      <xdr:colOff>0</xdr:colOff>
      <xdr:row>35</xdr:row>
      <xdr:rowOff>0</xdr:rowOff>
    </xdr:from>
    <xdr:to>
      <xdr:col>19</xdr:col>
      <xdr:colOff>560455</xdr:colOff>
      <xdr:row>57</xdr:row>
      <xdr:rowOff>169851</xdr:rowOff>
    </xdr:to>
    <xdr:graphicFrame macro="">
      <xdr:nvGraphicFramePr>
        <xdr:cNvPr id="19" name="Chart 12">
          <a:extLst>
            <a:ext uri="{FF2B5EF4-FFF2-40B4-BE49-F238E27FC236}">
              <a16:creationId xmlns:a16="http://schemas.microsoft.com/office/drawing/2014/main" id="{B8C4889B-9999-406D-9D45-6FAFF64C9AFE}"/>
            </a:ext>
            <a:ext uri="{147F2762-F138-4A5C-976F-8EAC2B608ADB}">
              <a16:predDERef xmlns:a16="http://schemas.microsoft.com/office/drawing/2014/main" pred="{38BBD5FE-10D8-47CB-A933-E63174C68E3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60</xdr:row>
      <xdr:rowOff>0</xdr:rowOff>
    </xdr:from>
    <xdr:to>
      <xdr:col>19</xdr:col>
      <xdr:colOff>560455</xdr:colOff>
      <xdr:row>82</xdr:row>
      <xdr:rowOff>169851</xdr:rowOff>
    </xdr:to>
    <xdr:graphicFrame macro="">
      <xdr:nvGraphicFramePr>
        <xdr:cNvPr id="26" name="Chart 13">
          <a:extLst>
            <a:ext uri="{FF2B5EF4-FFF2-40B4-BE49-F238E27FC236}">
              <a16:creationId xmlns:a16="http://schemas.microsoft.com/office/drawing/2014/main" id="{371FF76F-95B7-4DFC-BDEC-93AF29BA4B3C}"/>
            </a:ext>
            <a:ext uri="{147F2762-F138-4A5C-976F-8EAC2B608ADB}">
              <a16:predDERef xmlns:a16="http://schemas.microsoft.com/office/drawing/2014/main" pred="{B8C4889B-9999-406D-9D45-6FAFF64C9AF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20</xdr:col>
      <xdr:colOff>221160</xdr:colOff>
      <xdr:row>36</xdr:row>
      <xdr:rowOff>30881</xdr:rowOff>
    </xdr:from>
    <xdr:to>
      <xdr:col>24</xdr:col>
      <xdr:colOff>298450</xdr:colOff>
      <xdr:row>52</xdr:row>
      <xdr:rowOff>96361</xdr:rowOff>
    </xdr:to>
    <xdr:grpSp>
      <xdr:nvGrpSpPr>
        <xdr:cNvPr id="46" name="Group 14">
          <a:extLst>
            <a:ext uri="{FF2B5EF4-FFF2-40B4-BE49-F238E27FC236}">
              <a16:creationId xmlns:a16="http://schemas.microsoft.com/office/drawing/2014/main" id="{0BC9BA2F-70A1-442D-BDBB-AFF3411E40EB}"/>
            </a:ext>
            <a:ext uri="{147F2762-F138-4A5C-976F-8EAC2B608ADB}">
              <a16:predDERef xmlns:a16="http://schemas.microsoft.com/office/drawing/2014/main" pred="{371FF76F-95B7-4DFC-BDEC-93AF29BA4B3C}"/>
            </a:ext>
          </a:extLst>
        </xdr:cNvPr>
        <xdr:cNvGrpSpPr/>
      </xdr:nvGrpSpPr>
      <xdr:grpSpPr>
        <a:xfrm>
          <a:off x="12810035" y="6873006"/>
          <a:ext cx="2522040" cy="3169043"/>
          <a:chOff x="13131952" y="1950510"/>
          <a:chExt cx="2271886" cy="2764577"/>
        </a:xfrm>
      </xdr:grpSpPr>
      <xdr:grpSp>
        <xdr:nvGrpSpPr>
          <xdr:cNvPr id="47" name="Group 15">
            <a:extLst>
              <a:ext uri="{FF2B5EF4-FFF2-40B4-BE49-F238E27FC236}">
                <a16:creationId xmlns:a16="http://schemas.microsoft.com/office/drawing/2014/main" id="{4BF07B54-D42F-437C-9B2D-04CF411FFECB}"/>
              </a:ext>
            </a:extLst>
          </xdr:cNvPr>
          <xdr:cNvGrpSpPr/>
        </xdr:nvGrpSpPr>
        <xdr:grpSpPr>
          <a:xfrm>
            <a:off x="13131952" y="1950510"/>
            <a:ext cx="2271886" cy="2085920"/>
            <a:chOff x="5348940" y="2203823"/>
            <a:chExt cx="1449293" cy="1324538"/>
          </a:xfrm>
        </xdr:grpSpPr>
        <xdr:graphicFrame macro="">
          <xdr:nvGraphicFramePr>
            <xdr:cNvPr id="48" name="Chart 21">
              <a:extLst>
                <a:ext uri="{FF2B5EF4-FFF2-40B4-BE49-F238E27FC236}">
                  <a16:creationId xmlns:a16="http://schemas.microsoft.com/office/drawing/2014/main" id="{21E9BC13-FB1A-42C2-9665-51D100CDF7E8}"/>
                </a:ext>
              </a:extLst>
            </xdr:cNvPr>
            <xdr:cNvGraphicFramePr>
              <a:graphicFrameLocks/>
            </xdr:cNvGraphicFramePr>
          </xdr:nvGraphicFramePr>
          <xdr:xfrm>
            <a:off x="5348940" y="2203823"/>
            <a:ext cx="1449293" cy="1314823"/>
          </xdr:xfrm>
          <a:graphic>
            <a:graphicData uri="http://schemas.openxmlformats.org/drawingml/2006/chart">
              <c:chart xmlns:c="http://schemas.openxmlformats.org/drawingml/2006/chart" xmlns:r="http://schemas.openxmlformats.org/officeDocument/2006/relationships" r:id="rId5"/>
            </a:graphicData>
          </a:graphic>
        </xdr:graphicFrame>
        <xdr:sp macro="" textlink="$AN$42">
          <xdr:nvSpPr>
            <xdr:cNvPr id="49" name="TextBox 22">
              <a:extLst>
                <a:ext uri="{FF2B5EF4-FFF2-40B4-BE49-F238E27FC236}">
                  <a16:creationId xmlns:a16="http://schemas.microsoft.com/office/drawing/2014/main" id="{74098975-6C80-4379-9C52-B87A6C6E0374}"/>
                </a:ext>
              </a:extLst>
            </xdr:cNvPr>
            <xdr:cNvSpPr txBox="1"/>
          </xdr:nvSpPr>
          <xdr:spPr>
            <a:xfrm>
              <a:off x="5969834" y="2785286"/>
              <a:ext cx="361183" cy="1660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0" indent="0"/>
              <a:fld id="{4AAD00D3-E645-412D-8C2E-307B93A5CD78}" type="TxLink">
                <a:rPr lang="en-US" sz="1400" b="1" i="0" u="none" strike="noStrike">
                  <a:solidFill>
                    <a:srgbClr val="7030A0"/>
                  </a:solidFill>
                  <a:latin typeface="Arial Narrow" panose="020B0606020202030204" pitchFamily="34" charset="0"/>
                  <a:ea typeface="+mn-ea"/>
                  <a:cs typeface="Calibri"/>
                </a:rPr>
                <a:pPr marL="0" indent="0"/>
                <a:t>99%</a:t>
              </a:fld>
              <a:endParaRPr lang="en-US" sz="2400" b="1" i="0" u="none" strike="noStrike">
                <a:solidFill>
                  <a:srgbClr val="7030A0"/>
                </a:solidFill>
                <a:latin typeface="Arial Narrow" panose="020B0606020202030204" pitchFamily="34" charset="0"/>
                <a:ea typeface="+mn-ea"/>
                <a:cs typeface="Calibri"/>
              </a:endParaRPr>
            </a:p>
          </xdr:txBody>
        </xdr:sp>
        <xdr:sp macro="" textlink="$A$4">
          <xdr:nvSpPr>
            <xdr:cNvPr id="50" name="TextBox 23">
              <a:extLst>
                <a:ext uri="{FF2B5EF4-FFF2-40B4-BE49-F238E27FC236}">
                  <a16:creationId xmlns:a16="http://schemas.microsoft.com/office/drawing/2014/main" id="{B6E6F994-7367-42C1-B5A4-04DCA0E134A4}"/>
                </a:ext>
              </a:extLst>
            </xdr:cNvPr>
            <xdr:cNvSpPr txBox="1"/>
          </xdr:nvSpPr>
          <xdr:spPr>
            <a:xfrm>
              <a:off x="5523998" y="3362309"/>
              <a:ext cx="1240686" cy="1660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0" indent="0"/>
              <a:r>
                <a:rPr lang="en-US" sz="1400" b="1" i="0" u="none" strike="noStrike">
                  <a:solidFill>
                    <a:srgbClr val="7030A0"/>
                  </a:solidFill>
                  <a:latin typeface="Arial Narrow" panose="020B0606020202030204" pitchFamily="34" charset="0"/>
                  <a:ea typeface="+mn-ea"/>
                  <a:cs typeface="Calibri"/>
                </a:rPr>
                <a:t>Integrations</a:t>
              </a:r>
              <a:r>
                <a:rPr lang="en-US" sz="1400" b="1" i="0" u="none" strike="noStrike" baseline="0">
                  <a:solidFill>
                    <a:srgbClr val="7030A0"/>
                  </a:solidFill>
                  <a:latin typeface="Arial Narrow" panose="020B0606020202030204" pitchFamily="34" charset="0"/>
                  <a:ea typeface="+mn-ea"/>
                  <a:cs typeface="Calibri"/>
                </a:rPr>
                <a:t> - Lean Spec</a:t>
              </a:r>
              <a:endParaRPr lang="en-US" sz="1400" b="1" i="0" u="none" strike="noStrike">
                <a:solidFill>
                  <a:srgbClr val="7030A0"/>
                </a:solidFill>
                <a:latin typeface="Arial Narrow" panose="020B0606020202030204" pitchFamily="34" charset="0"/>
                <a:ea typeface="+mn-ea"/>
                <a:cs typeface="Calibri"/>
              </a:endParaRPr>
            </a:p>
          </xdr:txBody>
        </xdr:sp>
      </xdr:grpSp>
      <xdr:grpSp>
        <xdr:nvGrpSpPr>
          <xdr:cNvPr id="51" name="Group 16">
            <a:extLst>
              <a:ext uri="{FF2B5EF4-FFF2-40B4-BE49-F238E27FC236}">
                <a16:creationId xmlns:a16="http://schemas.microsoft.com/office/drawing/2014/main" id="{4370530E-BABD-4970-B743-F80384ACA6D0}"/>
              </a:ext>
            </a:extLst>
          </xdr:cNvPr>
          <xdr:cNvGrpSpPr/>
        </xdr:nvGrpSpPr>
        <xdr:grpSpPr>
          <a:xfrm>
            <a:off x="13366404" y="4162239"/>
            <a:ext cx="1951818" cy="552848"/>
            <a:chOff x="13485366" y="4823386"/>
            <a:chExt cx="1959180" cy="552848"/>
          </a:xfrm>
        </xdr:grpSpPr>
        <xdr:sp macro="" textlink="">
          <xdr:nvSpPr>
            <xdr:cNvPr id="52" name="Rectangle 17">
              <a:extLst>
                <a:ext uri="{FF2B5EF4-FFF2-40B4-BE49-F238E27FC236}">
                  <a16:creationId xmlns:a16="http://schemas.microsoft.com/office/drawing/2014/main" id="{CE753C27-155C-48AD-A30A-31F4D60F4EB2}"/>
                </a:ext>
              </a:extLst>
            </xdr:cNvPr>
            <xdr:cNvSpPr/>
          </xdr:nvSpPr>
          <xdr:spPr>
            <a:xfrm>
              <a:off x="13485366" y="4874035"/>
              <a:ext cx="463219" cy="173841"/>
            </a:xfrm>
            <a:prstGeom prst="rect">
              <a:avLst/>
            </a:prstGeom>
            <a:solidFill>
              <a:schemeClr val="bg1">
                <a:lumMod val="5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indent="0" algn="l"/>
              <a:endParaRPr lang="en-US" sz="1400" b="1" i="0" u="none" strike="noStrike">
                <a:solidFill>
                  <a:srgbClr val="7030A0"/>
                </a:solidFill>
                <a:latin typeface="Arial Narrow" panose="020B0606020202030204" pitchFamily="34" charset="0"/>
                <a:ea typeface="+mn-ea"/>
                <a:cs typeface="Calibri"/>
              </a:endParaRPr>
            </a:p>
          </xdr:txBody>
        </xdr:sp>
        <xdr:sp macro="" textlink="">
          <xdr:nvSpPr>
            <xdr:cNvPr id="53" name="Rectangle 18">
              <a:extLst>
                <a:ext uri="{FF2B5EF4-FFF2-40B4-BE49-F238E27FC236}">
                  <a16:creationId xmlns:a16="http://schemas.microsoft.com/office/drawing/2014/main" id="{7E3E0547-0CE1-47D5-AB65-8796F438A682}"/>
                </a:ext>
              </a:extLst>
            </xdr:cNvPr>
            <xdr:cNvSpPr/>
          </xdr:nvSpPr>
          <xdr:spPr>
            <a:xfrm>
              <a:off x="13491087" y="5124250"/>
              <a:ext cx="462616" cy="184147"/>
            </a:xfrm>
            <a:prstGeom prst="rect">
              <a:avLst/>
            </a:prstGeom>
            <a:solidFill>
              <a:srgbClr val="7030A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indent="0" algn="l"/>
              <a:endParaRPr lang="en-US" sz="1400" b="1" i="0" u="none" strike="noStrike">
                <a:solidFill>
                  <a:srgbClr val="7030A0"/>
                </a:solidFill>
                <a:latin typeface="Arial Narrow" panose="020B0606020202030204" pitchFamily="34" charset="0"/>
                <a:ea typeface="+mn-ea"/>
                <a:cs typeface="Calibri"/>
              </a:endParaRPr>
            </a:p>
          </xdr:txBody>
        </xdr:sp>
        <xdr:sp macro="" textlink="">
          <xdr:nvSpPr>
            <xdr:cNvPr id="54" name="TextBox 19">
              <a:extLst>
                <a:ext uri="{FF2B5EF4-FFF2-40B4-BE49-F238E27FC236}">
                  <a16:creationId xmlns:a16="http://schemas.microsoft.com/office/drawing/2014/main" id="{D84E8610-5AA6-4E03-BBF2-6636EFE1A04D}"/>
                </a:ext>
              </a:extLst>
            </xdr:cNvPr>
            <xdr:cNvSpPr txBox="1"/>
          </xdr:nvSpPr>
          <xdr:spPr>
            <a:xfrm>
              <a:off x="13998524" y="4823386"/>
              <a:ext cx="1446022" cy="29828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0" indent="0"/>
              <a:r>
                <a:rPr lang="en-US" sz="1400" b="1" i="0" u="none" strike="noStrike">
                  <a:solidFill>
                    <a:schemeClr val="bg1">
                      <a:lumMod val="50000"/>
                    </a:schemeClr>
                  </a:solidFill>
                  <a:latin typeface="Arial Narrow" panose="020B0606020202030204" pitchFamily="34" charset="0"/>
                  <a:ea typeface="+mn-ea"/>
                  <a:cs typeface="Calibri"/>
                </a:rPr>
                <a:t>Planned Progress</a:t>
              </a:r>
            </a:p>
          </xdr:txBody>
        </xdr:sp>
        <xdr:sp macro="" textlink="">
          <xdr:nvSpPr>
            <xdr:cNvPr id="55" name="TextBox 20">
              <a:extLst>
                <a:ext uri="{FF2B5EF4-FFF2-40B4-BE49-F238E27FC236}">
                  <a16:creationId xmlns:a16="http://schemas.microsoft.com/office/drawing/2014/main" id="{A6551F06-400D-45A1-B9F6-CE74C748AA12}"/>
                </a:ext>
              </a:extLst>
            </xdr:cNvPr>
            <xdr:cNvSpPr txBox="1"/>
          </xdr:nvSpPr>
          <xdr:spPr>
            <a:xfrm>
              <a:off x="13984145" y="5077947"/>
              <a:ext cx="1322358" cy="29828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0" indent="0"/>
              <a:r>
                <a:rPr lang="en-US" sz="1400" b="1" i="0" u="none" strike="noStrike">
                  <a:solidFill>
                    <a:schemeClr val="bg1">
                      <a:lumMod val="50000"/>
                    </a:schemeClr>
                  </a:solidFill>
                  <a:latin typeface="Arial Narrow" panose="020B0606020202030204" pitchFamily="34" charset="0"/>
                  <a:ea typeface="+mn-ea"/>
                  <a:cs typeface="Calibri"/>
                </a:rPr>
                <a:t>Actual Progress</a:t>
              </a:r>
            </a:p>
          </xdr:txBody>
        </xdr:sp>
      </xdr:grpSp>
    </xdr:grpSp>
    <xdr:clientData/>
  </xdr:twoCellAnchor>
  <xdr:twoCellAnchor>
    <xdr:from>
      <xdr:col>20</xdr:col>
      <xdr:colOff>345797</xdr:colOff>
      <xdr:row>62</xdr:row>
      <xdr:rowOff>47762</xdr:rowOff>
    </xdr:from>
    <xdr:to>
      <xdr:col>24</xdr:col>
      <xdr:colOff>231589</xdr:colOff>
      <xdr:row>78</xdr:row>
      <xdr:rowOff>122827</xdr:rowOff>
    </xdr:to>
    <xdr:grpSp>
      <xdr:nvGrpSpPr>
        <xdr:cNvPr id="56" name="Group 24">
          <a:extLst>
            <a:ext uri="{FF2B5EF4-FFF2-40B4-BE49-F238E27FC236}">
              <a16:creationId xmlns:a16="http://schemas.microsoft.com/office/drawing/2014/main" id="{B1E45504-5A03-4CAF-9975-7263D4E476EF}"/>
            </a:ext>
            <a:ext uri="{147F2762-F138-4A5C-976F-8EAC2B608ADB}">
              <a16:predDERef xmlns:a16="http://schemas.microsoft.com/office/drawing/2014/main" pred="{0BC9BA2F-70A1-442D-BDBB-AFF3411E40EB}"/>
            </a:ext>
          </a:extLst>
        </xdr:cNvPr>
        <xdr:cNvGrpSpPr/>
      </xdr:nvGrpSpPr>
      <xdr:grpSpPr>
        <a:xfrm>
          <a:off x="12934672" y="11827012"/>
          <a:ext cx="2330542" cy="3178628"/>
          <a:chOff x="13131953" y="1950509"/>
          <a:chExt cx="2276012" cy="2764578"/>
        </a:xfrm>
      </xdr:grpSpPr>
      <xdr:grpSp>
        <xdr:nvGrpSpPr>
          <xdr:cNvPr id="57" name="Group 25">
            <a:extLst>
              <a:ext uri="{FF2B5EF4-FFF2-40B4-BE49-F238E27FC236}">
                <a16:creationId xmlns:a16="http://schemas.microsoft.com/office/drawing/2014/main" id="{2FA3BE0B-6319-4D85-969D-08B011FF5045}"/>
              </a:ext>
            </a:extLst>
          </xdr:cNvPr>
          <xdr:cNvGrpSpPr/>
        </xdr:nvGrpSpPr>
        <xdr:grpSpPr>
          <a:xfrm>
            <a:off x="13131953" y="1950509"/>
            <a:ext cx="2276012" cy="2093208"/>
            <a:chOff x="5348941" y="2203823"/>
            <a:chExt cx="1451925" cy="1329166"/>
          </a:xfrm>
        </xdr:grpSpPr>
        <xdr:graphicFrame macro="">
          <xdr:nvGraphicFramePr>
            <xdr:cNvPr id="58" name="Chart 31">
              <a:extLst>
                <a:ext uri="{FF2B5EF4-FFF2-40B4-BE49-F238E27FC236}">
                  <a16:creationId xmlns:a16="http://schemas.microsoft.com/office/drawing/2014/main" id="{5BBACF1E-F766-4D38-9A72-85474C61D520}"/>
                </a:ext>
              </a:extLst>
            </xdr:cNvPr>
            <xdr:cNvGraphicFramePr>
              <a:graphicFrameLocks/>
            </xdr:cNvGraphicFramePr>
          </xdr:nvGraphicFramePr>
          <xdr:xfrm>
            <a:off x="5348941" y="2203823"/>
            <a:ext cx="1451925" cy="1314823"/>
          </xdr:xfrm>
          <a:graphic>
            <a:graphicData uri="http://schemas.openxmlformats.org/drawingml/2006/chart">
              <c:chart xmlns:c="http://schemas.openxmlformats.org/drawingml/2006/chart" xmlns:r="http://schemas.openxmlformats.org/officeDocument/2006/relationships" r:id="rId6"/>
            </a:graphicData>
          </a:graphic>
        </xdr:graphicFrame>
        <xdr:sp macro="" textlink="$AN$68">
          <xdr:nvSpPr>
            <xdr:cNvPr id="59" name="TextBox 32">
              <a:extLst>
                <a:ext uri="{FF2B5EF4-FFF2-40B4-BE49-F238E27FC236}">
                  <a16:creationId xmlns:a16="http://schemas.microsoft.com/office/drawing/2014/main" id="{8A80955D-F705-46A6-BA84-6DCDD29D2649}"/>
                </a:ext>
              </a:extLst>
            </xdr:cNvPr>
            <xdr:cNvSpPr txBox="1"/>
          </xdr:nvSpPr>
          <xdr:spPr>
            <a:xfrm>
              <a:off x="5954877" y="2760781"/>
              <a:ext cx="313550" cy="1652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0" indent="0"/>
              <a:fld id="{3E39122B-5109-46D9-A030-B0B9AF0EFB9D}" type="TxLink">
                <a:rPr lang="en-US" sz="1400" b="1" i="0" u="none" strike="noStrike">
                  <a:solidFill>
                    <a:srgbClr val="7030A0"/>
                  </a:solidFill>
                  <a:latin typeface="Arial Narrow" panose="020B0606020202030204" pitchFamily="34" charset="0"/>
                  <a:ea typeface="+mn-ea"/>
                  <a:cs typeface="Calibri"/>
                </a:rPr>
                <a:pPr marL="0" indent="0"/>
                <a:t>91%</a:t>
              </a:fld>
              <a:endParaRPr lang="en-US" sz="2400" b="1" i="0" u="none" strike="noStrike">
                <a:solidFill>
                  <a:srgbClr val="7030A0"/>
                </a:solidFill>
                <a:latin typeface="Arial Narrow" panose="020B0606020202030204" pitchFamily="34" charset="0"/>
                <a:ea typeface="+mn-ea"/>
                <a:cs typeface="Calibri"/>
              </a:endParaRPr>
            </a:p>
          </xdr:txBody>
        </xdr:sp>
        <xdr:sp macro="" textlink="$A$4">
          <xdr:nvSpPr>
            <xdr:cNvPr id="60" name="TextBox 33">
              <a:extLst>
                <a:ext uri="{FF2B5EF4-FFF2-40B4-BE49-F238E27FC236}">
                  <a16:creationId xmlns:a16="http://schemas.microsoft.com/office/drawing/2014/main" id="{086AB694-149D-4D56-BC30-962748D4953B}"/>
                </a:ext>
              </a:extLst>
            </xdr:cNvPr>
            <xdr:cNvSpPr txBox="1"/>
          </xdr:nvSpPr>
          <xdr:spPr>
            <a:xfrm>
              <a:off x="5554524" y="3367694"/>
              <a:ext cx="1197216" cy="1652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0" indent="0"/>
              <a:r>
                <a:rPr lang="en-US" sz="1400" b="1" i="0" u="none" strike="noStrike">
                  <a:solidFill>
                    <a:srgbClr val="7030A0"/>
                  </a:solidFill>
                  <a:latin typeface="Arial Narrow" panose="020B0606020202030204" pitchFamily="34" charset="0"/>
                  <a:ea typeface="+mn-ea"/>
                  <a:cs typeface="Calibri"/>
                </a:rPr>
                <a:t>Integrations -</a:t>
              </a:r>
              <a:r>
                <a:rPr lang="en-US" sz="1400" b="1" i="0" u="none" strike="noStrike" baseline="0">
                  <a:solidFill>
                    <a:srgbClr val="7030A0"/>
                  </a:solidFill>
                  <a:latin typeface="Arial Narrow" panose="020B0606020202030204" pitchFamily="34" charset="0"/>
                  <a:ea typeface="+mn-ea"/>
                  <a:cs typeface="Calibri"/>
                </a:rPr>
                <a:t> Build/Test</a:t>
              </a:r>
              <a:endParaRPr lang="en-US" sz="1400" b="1" i="0" u="none" strike="noStrike">
                <a:solidFill>
                  <a:srgbClr val="7030A0"/>
                </a:solidFill>
                <a:latin typeface="Arial Narrow" panose="020B0606020202030204" pitchFamily="34" charset="0"/>
                <a:ea typeface="+mn-ea"/>
                <a:cs typeface="Calibri"/>
              </a:endParaRPr>
            </a:p>
          </xdr:txBody>
        </xdr:sp>
      </xdr:grpSp>
      <xdr:grpSp>
        <xdr:nvGrpSpPr>
          <xdr:cNvPr id="61" name="Group 26">
            <a:extLst>
              <a:ext uri="{FF2B5EF4-FFF2-40B4-BE49-F238E27FC236}">
                <a16:creationId xmlns:a16="http://schemas.microsoft.com/office/drawing/2014/main" id="{43D4130C-473B-4AC9-816C-4F36D1A5C316}"/>
              </a:ext>
            </a:extLst>
          </xdr:cNvPr>
          <xdr:cNvGrpSpPr/>
        </xdr:nvGrpSpPr>
        <xdr:grpSpPr>
          <a:xfrm>
            <a:off x="13366404" y="4162239"/>
            <a:ext cx="1951818" cy="552848"/>
            <a:chOff x="13485366" y="4823386"/>
            <a:chExt cx="1959180" cy="552848"/>
          </a:xfrm>
        </xdr:grpSpPr>
        <xdr:sp macro="" textlink="">
          <xdr:nvSpPr>
            <xdr:cNvPr id="62" name="Rectangle 27">
              <a:extLst>
                <a:ext uri="{FF2B5EF4-FFF2-40B4-BE49-F238E27FC236}">
                  <a16:creationId xmlns:a16="http://schemas.microsoft.com/office/drawing/2014/main" id="{AAF99E70-D35A-4AF2-BA70-46C64F666D53}"/>
                </a:ext>
              </a:extLst>
            </xdr:cNvPr>
            <xdr:cNvSpPr/>
          </xdr:nvSpPr>
          <xdr:spPr>
            <a:xfrm>
              <a:off x="13485366" y="4874035"/>
              <a:ext cx="463219" cy="173841"/>
            </a:xfrm>
            <a:prstGeom prst="rect">
              <a:avLst/>
            </a:prstGeom>
            <a:solidFill>
              <a:schemeClr val="bg1">
                <a:lumMod val="5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indent="0" algn="l"/>
              <a:endParaRPr lang="en-US" sz="1400" b="1" i="0" u="none" strike="noStrike">
                <a:solidFill>
                  <a:srgbClr val="7030A0"/>
                </a:solidFill>
                <a:latin typeface="Arial Narrow" panose="020B0606020202030204" pitchFamily="34" charset="0"/>
                <a:ea typeface="+mn-ea"/>
                <a:cs typeface="Calibri"/>
              </a:endParaRPr>
            </a:p>
          </xdr:txBody>
        </xdr:sp>
        <xdr:sp macro="" textlink="">
          <xdr:nvSpPr>
            <xdr:cNvPr id="63" name="Rectangle 28">
              <a:extLst>
                <a:ext uri="{FF2B5EF4-FFF2-40B4-BE49-F238E27FC236}">
                  <a16:creationId xmlns:a16="http://schemas.microsoft.com/office/drawing/2014/main" id="{0272C0C4-5700-4AEE-AAF3-9C6E5DEDA09E}"/>
                </a:ext>
              </a:extLst>
            </xdr:cNvPr>
            <xdr:cNvSpPr/>
          </xdr:nvSpPr>
          <xdr:spPr>
            <a:xfrm>
              <a:off x="13491087" y="5124250"/>
              <a:ext cx="462616" cy="184147"/>
            </a:xfrm>
            <a:prstGeom prst="rect">
              <a:avLst/>
            </a:prstGeom>
            <a:solidFill>
              <a:srgbClr val="7030A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indent="0" algn="l"/>
              <a:endParaRPr lang="en-US" sz="1400" b="1" i="0" u="none" strike="noStrike">
                <a:solidFill>
                  <a:srgbClr val="7030A0"/>
                </a:solidFill>
                <a:latin typeface="Arial Narrow" panose="020B0606020202030204" pitchFamily="34" charset="0"/>
                <a:ea typeface="+mn-ea"/>
                <a:cs typeface="Calibri"/>
              </a:endParaRPr>
            </a:p>
          </xdr:txBody>
        </xdr:sp>
        <xdr:sp macro="" textlink="">
          <xdr:nvSpPr>
            <xdr:cNvPr id="192" name="TextBox 29">
              <a:extLst>
                <a:ext uri="{FF2B5EF4-FFF2-40B4-BE49-F238E27FC236}">
                  <a16:creationId xmlns:a16="http://schemas.microsoft.com/office/drawing/2014/main" id="{03FB1894-18E5-4060-94F1-EBD6FDCD107E}"/>
                </a:ext>
              </a:extLst>
            </xdr:cNvPr>
            <xdr:cNvSpPr txBox="1"/>
          </xdr:nvSpPr>
          <xdr:spPr>
            <a:xfrm>
              <a:off x="13998524" y="4823386"/>
              <a:ext cx="1446022" cy="29828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0" indent="0"/>
              <a:r>
                <a:rPr lang="en-US" sz="1400" b="1" i="0" u="none" strike="noStrike">
                  <a:solidFill>
                    <a:schemeClr val="bg1">
                      <a:lumMod val="50000"/>
                    </a:schemeClr>
                  </a:solidFill>
                  <a:latin typeface="Arial Narrow" panose="020B0606020202030204" pitchFamily="34" charset="0"/>
                  <a:ea typeface="+mn-ea"/>
                  <a:cs typeface="Calibri"/>
                </a:rPr>
                <a:t>Planned Progress</a:t>
              </a:r>
            </a:p>
          </xdr:txBody>
        </xdr:sp>
        <xdr:sp macro="" textlink="">
          <xdr:nvSpPr>
            <xdr:cNvPr id="193" name="TextBox 30">
              <a:extLst>
                <a:ext uri="{FF2B5EF4-FFF2-40B4-BE49-F238E27FC236}">
                  <a16:creationId xmlns:a16="http://schemas.microsoft.com/office/drawing/2014/main" id="{7A432CFF-3C65-4BD6-BA23-4D4C4552E244}"/>
                </a:ext>
              </a:extLst>
            </xdr:cNvPr>
            <xdr:cNvSpPr txBox="1"/>
          </xdr:nvSpPr>
          <xdr:spPr>
            <a:xfrm>
              <a:off x="13984145" y="5077947"/>
              <a:ext cx="1322358" cy="29828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0" indent="0"/>
              <a:r>
                <a:rPr lang="en-US" sz="1400" b="1" i="0" u="none" strike="noStrike">
                  <a:solidFill>
                    <a:schemeClr val="bg1">
                      <a:lumMod val="50000"/>
                    </a:schemeClr>
                  </a:solidFill>
                  <a:latin typeface="Arial Narrow" panose="020B0606020202030204" pitchFamily="34" charset="0"/>
                  <a:ea typeface="+mn-ea"/>
                  <a:cs typeface="Calibri"/>
                </a:rPr>
                <a:t>Actual Progress</a:t>
              </a:r>
            </a:p>
          </xdr:txBody>
        </xdr:sp>
      </xdr:grpSp>
    </xdr:grpSp>
    <xdr:clientData/>
  </xdr:twoCellAnchor>
  <xdr:twoCellAnchor>
    <xdr:from>
      <xdr:col>11</xdr:col>
      <xdr:colOff>98919</xdr:colOff>
      <xdr:row>4</xdr:row>
      <xdr:rowOff>139534</xdr:rowOff>
    </xdr:from>
    <xdr:to>
      <xdr:col>27</xdr:col>
      <xdr:colOff>284473</xdr:colOff>
      <xdr:row>9</xdr:row>
      <xdr:rowOff>161801</xdr:rowOff>
    </xdr:to>
    <xdr:sp macro="" textlink="">
      <xdr:nvSpPr>
        <xdr:cNvPr id="2" name="TextBox 34">
          <a:extLst>
            <a:ext uri="{FF2B5EF4-FFF2-40B4-BE49-F238E27FC236}">
              <a16:creationId xmlns:a16="http://schemas.microsoft.com/office/drawing/2014/main" id="{91008F80-6A91-4896-A443-FCF1F20649F6}"/>
            </a:ext>
            <a:ext uri="{147F2762-F138-4A5C-976F-8EAC2B608ADB}">
              <a16:predDERef xmlns:a16="http://schemas.microsoft.com/office/drawing/2014/main" pred="{B1E45504-5A03-4CAF-9975-7263D4E476EF}"/>
            </a:ext>
          </a:extLst>
        </xdr:cNvPr>
        <xdr:cNvSpPr txBox="1"/>
      </xdr:nvSpPr>
      <xdr:spPr>
        <a:xfrm>
          <a:off x="7128369" y="939634"/>
          <a:ext cx="10148704" cy="927142"/>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600">
              <a:solidFill>
                <a:srgbClr val="FF0000"/>
              </a:solidFill>
            </a:rPr>
            <a:t>Please do not edit this page.</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11</xdr:row>
      <xdr:rowOff>0</xdr:rowOff>
    </xdr:from>
    <xdr:to>
      <xdr:col>19</xdr:col>
      <xdr:colOff>560455</xdr:colOff>
      <xdr:row>33</xdr:row>
      <xdr:rowOff>15912</xdr:rowOff>
    </xdr:to>
    <xdr:graphicFrame macro="">
      <xdr:nvGraphicFramePr>
        <xdr:cNvPr id="2" name="Chart 1">
          <a:extLst>
            <a:ext uri="{FF2B5EF4-FFF2-40B4-BE49-F238E27FC236}">
              <a16:creationId xmlns:a16="http://schemas.microsoft.com/office/drawing/2014/main" id="{A5376390-25FC-4BCE-AB73-51C2FF86C67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20</xdr:col>
      <xdr:colOff>468656</xdr:colOff>
      <xdr:row>12</xdr:row>
      <xdr:rowOff>64862</xdr:rowOff>
    </xdr:from>
    <xdr:to>
      <xdr:col>24</xdr:col>
      <xdr:colOff>571500</xdr:colOff>
      <xdr:row>29</xdr:row>
      <xdr:rowOff>181906</xdr:rowOff>
    </xdr:to>
    <xdr:grpSp>
      <xdr:nvGrpSpPr>
        <xdr:cNvPr id="54" name="Group 2">
          <a:extLst>
            <a:ext uri="{FF2B5EF4-FFF2-40B4-BE49-F238E27FC236}">
              <a16:creationId xmlns:a16="http://schemas.microsoft.com/office/drawing/2014/main" id="{FFE27F81-6CBB-48E7-A7C7-AB49FDBB9429}"/>
            </a:ext>
            <a:ext uri="{147F2762-F138-4A5C-976F-8EAC2B608ADB}">
              <a16:predDERef xmlns:a16="http://schemas.microsoft.com/office/drawing/2014/main" pred="{A5376390-25FC-4BCE-AB73-51C2FF86C67E}"/>
            </a:ext>
          </a:extLst>
        </xdr:cNvPr>
        <xdr:cNvGrpSpPr/>
      </xdr:nvGrpSpPr>
      <xdr:grpSpPr>
        <a:xfrm>
          <a:off x="12996299" y="2332719"/>
          <a:ext cx="2533987" cy="3409973"/>
          <a:chOff x="13131953" y="1950506"/>
          <a:chExt cx="2271886" cy="2764581"/>
        </a:xfrm>
      </xdr:grpSpPr>
      <xdr:grpSp>
        <xdr:nvGrpSpPr>
          <xdr:cNvPr id="55" name="Group 3">
            <a:extLst>
              <a:ext uri="{FF2B5EF4-FFF2-40B4-BE49-F238E27FC236}">
                <a16:creationId xmlns:a16="http://schemas.microsoft.com/office/drawing/2014/main" id="{9145636B-690D-4623-BA9F-728459D5B63D}"/>
              </a:ext>
            </a:extLst>
          </xdr:cNvPr>
          <xdr:cNvGrpSpPr/>
        </xdr:nvGrpSpPr>
        <xdr:grpSpPr>
          <a:xfrm>
            <a:off x="13131953" y="1950506"/>
            <a:ext cx="2271886" cy="2070619"/>
            <a:chOff x="5348941" y="2203823"/>
            <a:chExt cx="1449293" cy="1314823"/>
          </a:xfrm>
        </xdr:grpSpPr>
        <xdr:graphicFrame macro="">
          <xdr:nvGraphicFramePr>
            <xdr:cNvPr id="56" name="Chart 9">
              <a:extLst>
                <a:ext uri="{FF2B5EF4-FFF2-40B4-BE49-F238E27FC236}">
                  <a16:creationId xmlns:a16="http://schemas.microsoft.com/office/drawing/2014/main" id="{180E2818-E6FB-47E1-9EDF-3075F497D6B1}"/>
                </a:ext>
              </a:extLst>
            </xdr:cNvPr>
            <xdr:cNvGraphicFramePr>
              <a:graphicFrameLocks/>
            </xdr:cNvGraphicFramePr>
          </xdr:nvGraphicFramePr>
          <xdr:xfrm>
            <a:off x="5348941" y="2203823"/>
            <a:ext cx="1449293" cy="1314823"/>
          </xdr:xfrm>
          <a:graphic>
            <a:graphicData uri="http://schemas.openxmlformats.org/drawingml/2006/chart">
              <c:chart xmlns:c="http://schemas.openxmlformats.org/drawingml/2006/chart" xmlns:r="http://schemas.openxmlformats.org/officeDocument/2006/relationships" r:id="rId2"/>
            </a:graphicData>
          </a:graphic>
        </xdr:graphicFrame>
        <xdr:sp macro="" textlink="$AN$19">
          <xdr:nvSpPr>
            <xdr:cNvPr id="57" name="TextBox 10">
              <a:extLst>
                <a:ext uri="{FF2B5EF4-FFF2-40B4-BE49-F238E27FC236}">
                  <a16:creationId xmlns:a16="http://schemas.microsoft.com/office/drawing/2014/main" id="{C19988A8-122F-4DD4-BDB8-B3A6891FE308}"/>
                </a:ext>
              </a:extLst>
            </xdr:cNvPr>
            <xdr:cNvSpPr txBox="1"/>
          </xdr:nvSpPr>
          <xdr:spPr>
            <a:xfrm>
              <a:off x="5954877" y="2760781"/>
              <a:ext cx="366411" cy="1687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0" indent="0"/>
              <a:fld id="{20B2F570-7E33-47DA-9952-6A3BED25518B}" type="TxLink">
                <a:rPr lang="en-US" sz="1600" b="1" i="0" u="none" strike="noStrike">
                  <a:solidFill>
                    <a:srgbClr val="7030A0"/>
                  </a:solidFill>
                  <a:latin typeface="Arial Narrow" panose="020B0606020202030204" pitchFamily="34" charset="0"/>
                  <a:ea typeface="+mn-ea"/>
                  <a:cs typeface="Calibri"/>
                </a:rPr>
                <a:pPr marL="0" indent="0"/>
                <a:t>98%</a:t>
              </a:fld>
              <a:endParaRPr lang="en-US" sz="1600" b="1" i="0" u="none" strike="noStrike">
                <a:solidFill>
                  <a:srgbClr val="7030A0"/>
                </a:solidFill>
                <a:latin typeface="Arial Narrow" panose="020B0606020202030204" pitchFamily="34" charset="0"/>
                <a:ea typeface="+mn-ea"/>
                <a:cs typeface="Calibri"/>
              </a:endParaRPr>
            </a:p>
          </xdr:txBody>
        </xdr:sp>
        <xdr:sp macro="" textlink="$A$4">
          <xdr:nvSpPr>
            <xdr:cNvPr id="58" name="TextBox 11">
              <a:extLst>
                <a:ext uri="{FF2B5EF4-FFF2-40B4-BE49-F238E27FC236}">
                  <a16:creationId xmlns:a16="http://schemas.microsoft.com/office/drawing/2014/main" id="{B676304B-2F6F-41D1-A58C-0AAC336ABAF5}"/>
                </a:ext>
              </a:extLst>
            </xdr:cNvPr>
            <xdr:cNvSpPr txBox="1"/>
          </xdr:nvSpPr>
          <xdr:spPr>
            <a:xfrm>
              <a:off x="5757196" y="3363654"/>
              <a:ext cx="703079" cy="1535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0" indent="0"/>
              <a:r>
                <a:rPr lang="en-US" sz="1400" b="1" i="0" u="none" strike="noStrike">
                  <a:solidFill>
                    <a:srgbClr val="7030A0"/>
                  </a:solidFill>
                  <a:latin typeface="Arial Narrow" panose="020B0606020202030204" pitchFamily="34" charset="0"/>
                  <a:ea typeface="+mn-ea"/>
                  <a:cs typeface="Calibri"/>
                </a:rPr>
                <a:t>Extensions</a:t>
              </a:r>
            </a:p>
          </xdr:txBody>
        </xdr:sp>
      </xdr:grpSp>
      <xdr:grpSp>
        <xdr:nvGrpSpPr>
          <xdr:cNvPr id="59" name="Group 4">
            <a:extLst>
              <a:ext uri="{FF2B5EF4-FFF2-40B4-BE49-F238E27FC236}">
                <a16:creationId xmlns:a16="http://schemas.microsoft.com/office/drawing/2014/main" id="{C4698605-D898-4963-B367-9C3A3208FB6B}"/>
              </a:ext>
            </a:extLst>
          </xdr:cNvPr>
          <xdr:cNvGrpSpPr/>
        </xdr:nvGrpSpPr>
        <xdr:grpSpPr>
          <a:xfrm>
            <a:off x="13366404" y="4162239"/>
            <a:ext cx="1951818" cy="552848"/>
            <a:chOff x="13485366" y="4823386"/>
            <a:chExt cx="1959180" cy="552848"/>
          </a:xfrm>
        </xdr:grpSpPr>
        <xdr:sp macro="" textlink="">
          <xdr:nvSpPr>
            <xdr:cNvPr id="60" name="Rectangle 5">
              <a:extLst>
                <a:ext uri="{FF2B5EF4-FFF2-40B4-BE49-F238E27FC236}">
                  <a16:creationId xmlns:a16="http://schemas.microsoft.com/office/drawing/2014/main" id="{2F6D9A6B-2841-498C-A573-E55253ACA2C3}"/>
                </a:ext>
              </a:extLst>
            </xdr:cNvPr>
            <xdr:cNvSpPr/>
          </xdr:nvSpPr>
          <xdr:spPr>
            <a:xfrm>
              <a:off x="13485366" y="4874035"/>
              <a:ext cx="463219" cy="173841"/>
            </a:xfrm>
            <a:prstGeom prst="rect">
              <a:avLst/>
            </a:prstGeom>
            <a:solidFill>
              <a:schemeClr val="bg1">
                <a:lumMod val="5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indent="0" algn="l"/>
              <a:endParaRPr lang="en-US" sz="1400" b="1" i="0" u="none" strike="noStrike">
                <a:solidFill>
                  <a:srgbClr val="7030A0"/>
                </a:solidFill>
                <a:latin typeface="Arial Narrow" panose="020B0606020202030204" pitchFamily="34" charset="0"/>
                <a:ea typeface="+mn-ea"/>
                <a:cs typeface="Calibri"/>
              </a:endParaRPr>
            </a:p>
          </xdr:txBody>
        </xdr:sp>
        <xdr:sp macro="" textlink="">
          <xdr:nvSpPr>
            <xdr:cNvPr id="61" name="Rectangle 6">
              <a:extLst>
                <a:ext uri="{FF2B5EF4-FFF2-40B4-BE49-F238E27FC236}">
                  <a16:creationId xmlns:a16="http://schemas.microsoft.com/office/drawing/2014/main" id="{5F969DD2-FAAF-4447-BD07-D9C124EF0EEE}"/>
                </a:ext>
              </a:extLst>
            </xdr:cNvPr>
            <xdr:cNvSpPr/>
          </xdr:nvSpPr>
          <xdr:spPr>
            <a:xfrm>
              <a:off x="13491087" y="5124250"/>
              <a:ext cx="462616" cy="184147"/>
            </a:xfrm>
            <a:prstGeom prst="rect">
              <a:avLst/>
            </a:prstGeom>
            <a:solidFill>
              <a:srgbClr val="7030A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indent="0" algn="l"/>
              <a:endParaRPr lang="en-US" sz="1400" b="1" i="0" u="none" strike="noStrike">
                <a:solidFill>
                  <a:srgbClr val="7030A0"/>
                </a:solidFill>
                <a:latin typeface="Arial Narrow" panose="020B0606020202030204" pitchFamily="34" charset="0"/>
                <a:ea typeface="+mn-ea"/>
                <a:cs typeface="Calibri"/>
              </a:endParaRPr>
            </a:p>
          </xdr:txBody>
        </xdr:sp>
        <xdr:sp macro="" textlink="">
          <xdr:nvSpPr>
            <xdr:cNvPr id="62" name="TextBox 7">
              <a:extLst>
                <a:ext uri="{FF2B5EF4-FFF2-40B4-BE49-F238E27FC236}">
                  <a16:creationId xmlns:a16="http://schemas.microsoft.com/office/drawing/2014/main" id="{C579E4BE-B577-4963-8DAB-651B845CF97F}"/>
                </a:ext>
              </a:extLst>
            </xdr:cNvPr>
            <xdr:cNvSpPr txBox="1"/>
          </xdr:nvSpPr>
          <xdr:spPr>
            <a:xfrm>
              <a:off x="13998524" y="4823386"/>
              <a:ext cx="1446022" cy="29828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0" indent="0"/>
              <a:r>
                <a:rPr lang="en-US" sz="1400" b="1" i="0" u="none" strike="noStrike">
                  <a:solidFill>
                    <a:schemeClr val="bg1">
                      <a:lumMod val="50000"/>
                    </a:schemeClr>
                  </a:solidFill>
                  <a:latin typeface="Arial Narrow" panose="020B0606020202030204" pitchFamily="34" charset="0"/>
                  <a:ea typeface="+mn-ea"/>
                  <a:cs typeface="Calibri"/>
                </a:rPr>
                <a:t>Planned Progress</a:t>
              </a:r>
            </a:p>
          </xdr:txBody>
        </xdr:sp>
        <xdr:sp macro="" textlink="">
          <xdr:nvSpPr>
            <xdr:cNvPr id="65" name="TextBox 8">
              <a:extLst>
                <a:ext uri="{FF2B5EF4-FFF2-40B4-BE49-F238E27FC236}">
                  <a16:creationId xmlns:a16="http://schemas.microsoft.com/office/drawing/2014/main" id="{38E8BE9D-D4EE-4B8C-B5AE-D65E676EA137}"/>
                </a:ext>
              </a:extLst>
            </xdr:cNvPr>
            <xdr:cNvSpPr txBox="1"/>
          </xdr:nvSpPr>
          <xdr:spPr>
            <a:xfrm>
              <a:off x="13984145" y="5077947"/>
              <a:ext cx="1322358" cy="29828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0" indent="0"/>
              <a:r>
                <a:rPr lang="en-US" sz="1400" b="1" i="0" u="none" strike="noStrike">
                  <a:solidFill>
                    <a:schemeClr val="bg1">
                      <a:lumMod val="50000"/>
                    </a:schemeClr>
                  </a:solidFill>
                  <a:latin typeface="Arial Narrow" panose="020B0606020202030204" pitchFamily="34" charset="0"/>
                  <a:ea typeface="+mn-ea"/>
                  <a:cs typeface="Calibri"/>
                </a:rPr>
                <a:t>Actual Progress</a:t>
              </a:r>
            </a:p>
          </xdr:txBody>
        </xdr:sp>
      </xdr:grpSp>
    </xdr:grpSp>
    <xdr:clientData/>
  </xdr:twoCellAnchor>
  <xdr:twoCellAnchor>
    <xdr:from>
      <xdr:col>0</xdr:col>
      <xdr:colOff>0</xdr:colOff>
      <xdr:row>35</xdr:row>
      <xdr:rowOff>0</xdr:rowOff>
    </xdr:from>
    <xdr:to>
      <xdr:col>19</xdr:col>
      <xdr:colOff>560455</xdr:colOff>
      <xdr:row>57</xdr:row>
      <xdr:rowOff>169851</xdr:rowOff>
    </xdr:to>
    <xdr:graphicFrame macro="">
      <xdr:nvGraphicFramePr>
        <xdr:cNvPr id="63" name="Chart 12">
          <a:extLst>
            <a:ext uri="{FF2B5EF4-FFF2-40B4-BE49-F238E27FC236}">
              <a16:creationId xmlns:a16="http://schemas.microsoft.com/office/drawing/2014/main" id="{6BE17B91-7738-4F12-A0D6-40D3A06187A3}"/>
            </a:ext>
            <a:ext uri="{147F2762-F138-4A5C-976F-8EAC2B608ADB}">
              <a16:predDERef xmlns:a16="http://schemas.microsoft.com/office/drawing/2014/main" pred="{FFE27F81-6CBB-48E7-A7C7-AB49FDBB94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60</xdr:row>
      <xdr:rowOff>0</xdr:rowOff>
    </xdr:from>
    <xdr:to>
      <xdr:col>19</xdr:col>
      <xdr:colOff>560455</xdr:colOff>
      <xdr:row>82</xdr:row>
      <xdr:rowOff>169851</xdr:rowOff>
    </xdr:to>
    <xdr:graphicFrame macro="">
      <xdr:nvGraphicFramePr>
        <xdr:cNvPr id="64" name="Chart 13">
          <a:extLst>
            <a:ext uri="{FF2B5EF4-FFF2-40B4-BE49-F238E27FC236}">
              <a16:creationId xmlns:a16="http://schemas.microsoft.com/office/drawing/2014/main" id="{FD11D086-1C9E-4DF3-9DEF-DB3BC8071681}"/>
            </a:ext>
            <a:ext uri="{147F2762-F138-4A5C-976F-8EAC2B608ADB}">
              <a16:predDERef xmlns:a16="http://schemas.microsoft.com/office/drawing/2014/main" pred="{6BE17B91-7738-4F12-A0D6-40D3A06187A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20</xdr:col>
      <xdr:colOff>379910</xdr:colOff>
      <xdr:row>37</xdr:row>
      <xdr:rowOff>96498</xdr:rowOff>
    </xdr:from>
    <xdr:to>
      <xdr:col>24</xdr:col>
      <xdr:colOff>256165</xdr:colOff>
      <xdr:row>54</xdr:row>
      <xdr:rowOff>6403</xdr:rowOff>
    </xdr:to>
    <xdr:grpSp>
      <xdr:nvGrpSpPr>
        <xdr:cNvPr id="15" name="Group 14">
          <a:extLst>
            <a:ext uri="{FF2B5EF4-FFF2-40B4-BE49-F238E27FC236}">
              <a16:creationId xmlns:a16="http://schemas.microsoft.com/office/drawing/2014/main" id="{7DF797DA-5162-4F40-BFE8-488EF6FB1797}"/>
            </a:ext>
            <a:ext uri="{147F2762-F138-4A5C-976F-8EAC2B608ADB}">
              <a16:predDERef xmlns:a16="http://schemas.microsoft.com/office/drawing/2014/main" pred="{FD11D086-1C9E-4DF3-9DEF-DB3BC8071681}"/>
            </a:ext>
          </a:extLst>
        </xdr:cNvPr>
        <xdr:cNvGrpSpPr/>
      </xdr:nvGrpSpPr>
      <xdr:grpSpPr>
        <a:xfrm>
          <a:off x="12907553" y="7135927"/>
          <a:ext cx="2307398" cy="3202833"/>
          <a:chOff x="13131952" y="1950510"/>
          <a:chExt cx="2271886" cy="2764577"/>
        </a:xfrm>
      </xdr:grpSpPr>
      <xdr:grpSp>
        <xdr:nvGrpSpPr>
          <xdr:cNvPr id="16" name="Group 15">
            <a:extLst>
              <a:ext uri="{FF2B5EF4-FFF2-40B4-BE49-F238E27FC236}">
                <a16:creationId xmlns:a16="http://schemas.microsoft.com/office/drawing/2014/main" id="{B722526F-F946-4B52-B391-79CB7059E033}"/>
              </a:ext>
            </a:extLst>
          </xdr:cNvPr>
          <xdr:cNvGrpSpPr/>
        </xdr:nvGrpSpPr>
        <xdr:grpSpPr>
          <a:xfrm>
            <a:off x="13131952" y="1950510"/>
            <a:ext cx="2271886" cy="2095791"/>
            <a:chOff x="5348940" y="2203823"/>
            <a:chExt cx="1449293" cy="1330806"/>
          </a:xfrm>
        </xdr:grpSpPr>
        <xdr:graphicFrame macro="">
          <xdr:nvGraphicFramePr>
            <xdr:cNvPr id="22" name="Chart 21">
              <a:extLst>
                <a:ext uri="{FF2B5EF4-FFF2-40B4-BE49-F238E27FC236}">
                  <a16:creationId xmlns:a16="http://schemas.microsoft.com/office/drawing/2014/main" id="{D6098EE6-F5A7-4B88-9AC8-BE5190588299}"/>
                </a:ext>
              </a:extLst>
            </xdr:cNvPr>
            <xdr:cNvGraphicFramePr>
              <a:graphicFrameLocks/>
            </xdr:cNvGraphicFramePr>
          </xdr:nvGraphicFramePr>
          <xdr:xfrm>
            <a:off x="5348940" y="2203823"/>
            <a:ext cx="1449293" cy="1314823"/>
          </xdr:xfrm>
          <a:graphic>
            <a:graphicData uri="http://schemas.openxmlformats.org/drawingml/2006/chart">
              <c:chart xmlns:c="http://schemas.openxmlformats.org/drawingml/2006/chart" xmlns:r="http://schemas.openxmlformats.org/officeDocument/2006/relationships" r:id="rId5"/>
            </a:graphicData>
          </a:graphic>
        </xdr:graphicFrame>
        <xdr:sp macro="" textlink="$AN$42">
          <xdr:nvSpPr>
            <xdr:cNvPr id="23" name="TextBox 22">
              <a:extLst>
                <a:ext uri="{FF2B5EF4-FFF2-40B4-BE49-F238E27FC236}">
                  <a16:creationId xmlns:a16="http://schemas.microsoft.com/office/drawing/2014/main" id="{888E4D17-B468-4776-91F4-443EC407C6B0}"/>
                </a:ext>
              </a:extLst>
            </xdr:cNvPr>
            <xdr:cNvSpPr txBox="1"/>
          </xdr:nvSpPr>
          <xdr:spPr>
            <a:xfrm>
              <a:off x="5969834" y="2785862"/>
              <a:ext cx="361183" cy="16384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0" indent="0"/>
              <a:fld id="{FA021DC5-DCF0-44EA-B823-A74C61567531}" type="TxLink">
                <a:rPr lang="en-US" sz="1400" b="1" i="0" u="none" strike="noStrike" baseline="0">
                  <a:solidFill>
                    <a:srgbClr val="7030A0"/>
                  </a:solidFill>
                  <a:latin typeface="Arial Narrow" panose="020B0606020202030204" pitchFamily="34" charset="0"/>
                  <a:ea typeface="+mn-ea"/>
                  <a:cs typeface="Calibri"/>
                </a:rPr>
                <a:pPr marL="0" indent="0"/>
                <a:t>100%</a:t>
              </a:fld>
              <a:endParaRPr lang="en-US" sz="1400" b="1" i="0" u="none" strike="noStrike" baseline="0">
                <a:solidFill>
                  <a:srgbClr val="7030A0"/>
                </a:solidFill>
                <a:latin typeface="Arial Narrow" panose="020B0606020202030204" pitchFamily="34" charset="0"/>
                <a:ea typeface="+mn-ea"/>
                <a:cs typeface="Calibri"/>
              </a:endParaRPr>
            </a:p>
          </xdr:txBody>
        </xdr:sp>
        <xdr:sp macro="" textlink="$A$4">
          <xdr:nvSpPr>
            <xdr:cNvPr id="24" name="TextBox 23">
              <a:extLst>
                <a:ext uri="{FF2B5EF4-FFF2-40B4-BE49-F238E27FC236}">
                  <a16:creationId xmlns:a16="http://schemas.microsoft.com/office/drawing/2014/main" id="{7F09D0BD-B3A7-41F2-97D3-2C611E1DF1C1}"/>
                </a:ext>
              </a:extLst>
            </xdr:cNvPr>
            <xdr:cNvSpPr txBox="1"/>
          </xdr:nvSpPr>
          <xdr:spPr>
            <a:xfrm>
              <a:off x="5574680" y="3370789"/>
              <a:ext cx="1186825" cy="16384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0" indent="0"/>
              <a:r>
                <a:rPr lang="en-US" sz="1400" b="1" i="0" u="none" strike="noStrike" baseline="0">
                  <a:solidFill>
                    <a:srgbClr val="7030A0"/>
                  </a:solidFill>
                  <a:latin typeface="Arial Narrow" panose="020B0606020202030204" pitchFamily="34" charset="0"/>
                  <a:ea typeface="+mn-ea"/>
                  <a:cs typeface="Calibri"/>
                </a:rPr>
                <a:t>Extensions - Lean Spec</a:t>
              </a:r>
              <a:endParaRPr lang="en-US" sz="1400" b="1" i="0" u="none" strike="noStrike">
                <a:solidFill>
                  <a:srgbClr val="7030A0"/>
                </a:solidFill>
                <a:latin typeface="Arial Narrow" panose="020B0606020202030204" pitchFamily="34" charset="0"/>
                <a:ea typeface="+mn-ea"/>
                <a:cs typeface="Calibri"/>
              </a:endParaRPr>
            </a:p>
          </xdr:txBody>
        </xdr:sp>
      </xdr:grpSp>
      <xdr:grpSp>
        <xdr:nvGrpSpPr>
          <xdr:cNvPr id="17" name="Group 16">
            <a:extLst>
              <a:ext uri="{FF2B5EF4-FFF2-40B4-BE49-F238E27FC236}">
                <a16:creationId xmlns:a16="http://schemas.microsoft.com/office/drawing/2014/main" id="{01B70436-FE0A-431A-9668-770CA86E220C}"/>
              </a:ext>
            </a:extLst>
          </xdr:cNvPr>
          <xdr:cNvGrpSpPr/>
        </xdr:nvGrpSpPr>
        <xdr:grpSpPr>
          <a:xfrm>
            <a:off x="13366404" y="4162239"/>
            <a:ext cx="1951818" cy="552848"/>
            <a:chOff x="13485366" y="4823386"/>
            <a:chExt cx="1959180" cy="552848"/>
          </a:xfrm>
        </xdr:grpSpPr>
        <xdr:sp macro="" textlink="">
          <xdr:nvSpPr>
            <xdr:cNvPr id="18" name="Rectangle 17">
              <a:extLst>
                <a:ext uri="{FF2B5EF4-FFF2-40B4-BE49-F238E27FC236}">
                  <a16:creationId xmlns:a16="http://schemas.microsoft.com/office/drawing/2014/main" id="{AE6AE47E-BA1F-4D00-8311-BA6CEE5FE418}"/>
                </a:ext>
              </a:extLst>
            </xdr:cNvPr>
            <xdr:cNvSpPr/>
          </xdr:nvSpPr>
          <xdr:spPr>
            <a:xfrm>
              <a:off x="13485366" y="4874035"/>
              <a:ext cx="463219" cy="173841"/>
            </a:xfrm>
            <a:prstGeom prst="rect">
              <a:avLst/>
            </a:prstGeom>
            <a:solidFill>
              <a:schemeClr val="bg1">
                <a:lumMod val="5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indent="0" algn="l"/>
              <a:endParaRPr lang="en-US" sz="1400" b="1" i="0" u="none" strike="noStrike">
                <a:solidFill>
                  <a:srgbClr val="7030A0"/>
                </a:solidFill>
                <a:latin typeface="Arial Narrow" panose="020B0606020202030204" pitchFamily="34" charset="0"/>
                <a:ea typeface="+mn-ea"/>
                <a:cs typeface="Calibri"/>
              </a:endParaRPr>
            </a:p>
          </xdr:txBody>
        </xdr:sp>
        <xdr:sp macro="" textlink="">
          <xdr:nvSpPr>
            <xdr:cNvPr id="19" name="Rectangle 18">
              <a:extLst>
                <a:ext uri="{FF2B5EF4-FFF2-40B4-BE49-F238E27FC236}">
                  <a16:creationId xmlns:a16="http://schemas.microsoft.com/office/drawing/2014/main" id="{070293FE-25C5-4DFB-B688-CB1E92BF04D4}"/>
                </a:ext>
              </a:extLst>
            </xdr:cNvPr>
            <xdr:cNvSpPr/>
          </xdr:nvSpPr>
          <xdr:spPr>
            <a:xfrm>
              <a:off x="13491087" y="5124250"/>
              <a:ext cx="462616" cy="184147"/>
            </a:xfrm>
            <a:prstGeom prst="rect">
              <a:avLst/>
            </a:prstGeom>
            <a:solidFill>
              <a:srgbClr val="7030A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indent="0" algn="l"/>
              <a:endParaRPr lang="en-US" sz="1400" b="1" i="0" u="none" strike="noStrike">
                <a:solidFill>
                  <a:srgbClr val="7030A0"/>
                </a:solidFill>
                <a:latin typeface="Arial Narrow" panose="020B0606020202030204" pitchFamily="34" charset="0"/>
                <a:ea typeface="+mn-ea"/>
                <a:cs typeface="Calibri"/>
              </a:endParaRPr>
            </a:p>
          </xdr:txBody>
        </xdr:sp>
        <xdr:sp macro="" textlink="">
          <xdr:nvSpPr>
            <xdr:cNvPr id="20" name="TextBox 19">
              <a:extLst>
                <a:ext uri="{FF2B5EF4-FFF2-40B4-BE49-F238E27FC236}">
                  <a16:creationId xmlns:a16="http://schemas.microsoft.com/office/drawing/2014/main" id="{0179F4FC-5E82-4990-A46A-5D7FC6BCD045}"/>
                </a:ext>
              </a:extLst>
            </xdr:cNvPr>
            <xdr:cNvSpPr txBox="1"/>
          </xdr:nvSpPr>
          <xdr:spPr>
            <a:xfrm>
              <a:off x="13998524" y="4823386"/>
              <a:ext cx="1446022" cy="29828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0" indent="0"/>
              <a:r>
                <a:rPr lang="en-US" sz="1400" b="1" i="0" u="none" strike="noStrike">
                  <a:solidFill>
                    <a:schemeClr val="bg1">
                      <a:lumMod val="50000"/>
                    </a:schemeClr>
                  </a:solidFill>
                  <a:latin typeface="Arial Narrow" panose="020B0606020202030204" pitchFamily="34" charset="0"/>
                  <a:ea typeface="+mn-ea"/>
                  <a:cs typeface="Calibri"/>
                </a:rPr>
                <a:t>Planned Progress</a:t>
              </a:r>
            </a:p>
          </xdr:txBody>
        </xdr:sp>
        <xdr:sp macro="" textlink="">
          <xdr:nvSpPr>
            <xdr:cNvPr id="21" name="TextBox 20">
              <a:extLst>
                <a:ext uri="{FF2B5EF4-FFF2-40B4-BE49-F238E27FC236}">
                  <a16:creationId xmlns:a16="http://schemas.microsoft.com/office/drawing/2014/main" id="{250E1615-1832-461A-B6FD-476F9D9BF3E5}"/>
                </a:ext>
              </a:extLst>
            </xdr:cNvPr>
            <xdr:cNvSpPr txBox="1"/>
          </xdr:nvSpPr>
          <xdr:spPr>
            <a:xfrm>
              <a:off x="13984145" y="5077947"/>
              <a:ext cx="1322358" cy="29828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0" indent="0"/>
              <a:r>
                <a:rPr lang="en-US" sz="1400" b="1" i="0" u="none" strike="noStrike">
                  <a:solidFill>
                    <a:schemeClr val="bg1">
                      <a:lumMod val="50000"/>
                    </a:schemeClr>
                  </a:solidFill>
                  <a:latin typeface="Arial Narrow" panose="020B0606020202030204" pitchFamily="34" charset="0"/>
                  <a:ea typeface="+mn-ea"/>
                  <a:cs typeface="Calibri"/>
                </a:rPr>
                <a:t>Actual Progress</a:t>
              </a:r>
            </a:p>
          </xdr:txBody>
        </xdr:sp>
      </xdr:grpSp>
    </xdr:grpSp>
    <xdr:clientData/>
  </xdr:twoCellAnchor>
  <xdr:twoCellAnchor>
    <xdr:from>
      <xdr:col>20</xdr:col>
      <xdr:colOff>345797</xdr:colOff>
      <xdr:row>62</xdr:row>
      <xdr:rowOff>47761</xdr:rowOff>
    </xdr:from>
    <xdr:to>
      <xdr:col>24</xdr:col>
      <xdr:colOff>227354</xdr:colOff>
      <xdr:row>78</xdr:row>
      <xdr:rowOff>122827</xdr:rowOff>
    </xdr:to>
    <xdr:grpSp>
      <xdr:nvGrpSpPr>
        <xdr:cNvPr id="25" name="Group 24">
          <a:extLst>
            <a:ext uri="{FF2B5EF4-FFF2-40B4-BE49-F238E27FC236}">
              <a16:creationId xmlns:a16="http://schemas.microsoft.com/office/drawing/2014/main" id="{5341042E-0E11-4E19-BAD3-FBFEC7B21805}"/>
            </a:ext>
            <a:ext uri="{147F2762-F138-4A5C-976F-8EAC2B608ADB}">
              <a16:predDERef xmlns:a16="http://schemas.microsoft.com/office/drawing/2014/main" pred="{7DF797DA-5162-4F40-BFE8-488EF6FB1797}"/>
            </a:ext>
          </a:extLst>
        </xdr:cNvPr>
        <xdr:cNvGrpSpPr/>
      </xdr:nvGrpSpPr>
      <xdr:grpSpPr>
        <a:xfrm>
          <a:off x="12873440" y="11840618"/>
          <a:ext cx="2312700" cy="3186566"/>
          <a:chOff x="13131953" y="1950508"/>
          <a:chExt cx="2271886" cy="2764579"/>
        </a:xfrm>
      </xdr:grpSpPr>
      <xdr:grpSp>
        <xdr:nvGrpSpPr>
          <xdr:cNvPr id="26" name="Group 25">
            <a:extLst>
              <a:ext uri="{FF2B5EF4-FFF2-40B4-BE49-F238E27FC236}">
                <a16:creationId xmlns:a16="http://schemas.microsoft.com/office/drawing/2014/main" id="{083B7DB5-E0A5-4CD2-8BD8-83C061AC1FE6}"/>
              </a:ext>
            </a:extLst>
          </xdr:cNvPr>
          <xdr:cNvGrpSpPr/>
        </xdr:nvGrpSpPr>
        <xdr:grpSpPr>
          <a:xfrm>
            <a:off x="13131953" y="1950508"/>
            <a:ext cx="2271886" cy="2100715"/>
            <a:chOff x="5348941" y="2203823"/>
            <a:chExt cx="1449293" cy="1333933"/>
          </a:xfrm>
        </xdr:grpSpPr>
        <xdr:graphicFrame macro="">
          <xdr:nvGraphicFramePr>
            <xdr:cNvPr id="32" name="Chart 31">
              <a:extLst>
                <a:ext uri="{FF2B5EF4-FFF2-40B4-BE49-F238E27FC236}">
                  <a16:creationId xmlns:a16="http://schemas.microsoft.com/office/drawing/2014/main" id="{CAD1C645-17CF-4E6D-8548-B18566710902}"/>
                </a:ext>
              </a:extLst>
            </xdr:cNvPr>
            <xdr:cNvGraphicFramePr>
              <a:graphicFrameLocks/>
            </xdr:cNvGraphicFramePr>
          </xdr:nvGraphicFramePr>
          <xdr:xfrm>
            <a:off x="5348941" y="2203823"/>
            <a:ext cx="1449293" cy="1314823"/>
          </xdr:xfrm>
          <a:graphic>
            <a:graphicData uri="http://schemas.openxmlformats.org/drawingml/2006/chart">
              <c:chart xmlns:c="http://schemas.openxmlformats.org/drawingml/2006/chart" xmlns:r="http://schemas.openxmlformats.org/officeDocument/2006/relationships" r:id="rId6"/>
            </a:graphicData>
          </a:graphic>
        </xdr:graphicFrame>
        <xdr:sp macro="" textlink="$AN$68">
          <xdr:nvSpPr>
            <xdr:cNvPr id="33" name="TextBox 32">
              <a:extLst>
                <a:ext uri="{FF2B5EF4-FFF2-40B4-BE49-F238E27FC236}">
                  <a16:creationId xmlns:a16="http://schemas.microsoft.com/office/drawing/2014/main" id="{23802B2D-839A-4A6B-BE1B-5A678E790FEC}"/>
                </a:ext>
              </a:extLst>
            </xdr:cNvPr>
            <xdr:cNvSpPr txBox="1"/>
          </xdr:nvSpPr>
          <xdr:spPr>
            <a:xfrm>
              <a:off x="5954877" y="2760781"/>
              <a:ext cx="313550" cy="1643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0" indent="0"/>
              <a:fld id="{55B2BB04-2F07-4A39-B9B7-44B55336A53D}" type="TxLink">
                <a:rPr lang="en-US" sz="1400" b="1" i="0" u="none" strike="noStrike">
                  <a:solidFill>
                    <a:srgbClr val="7030A0"/>
                  </a:solidFill>
                  <a:latin typeface="Arial Narrow" panose="020B0606020202030204" pitchFamily="34" charset="0"/>
                  <a:ea typeface="+mn-ea"/>
                  <a:cs typeface="Calibri"/>
                </a:rPr>
                <a:pPr marL="0" indent="0"/>
                <a:t>97%</a:t>
              </a:fld>
              <a:endParaRPr lang="en-US" sz="1400" b="1" i="0" u="none" strike="noStrike">
                <a:solidFill>
                  <a:srgbClr val="7030A0"/>
                </a:solidFill>
                <a:latin typeface="Arial Narrow" panose="020B0606020202030204" pitchFamily="34" charset="0"/>
                <a:ea typeface="+mn-ea"/>
                <a:cs typeface="Calibri"/>
              </a:endParaRPr>
            </a:p>
          </xdr:txBody>
        </xdr:sp>
        <xdr:sp macro="" textlink="$A$4">
          <xdr:nvSpPr>
            <xdr:cNvPr id="34" name="TextBox 33">
              <a:extLst>
                <a:ext uri="{FF2B5EF4-FFF2-40B4-BE49-F238E27FC236}">
                  <a16:creationId xmlns:a16="http://schemas.microsoft.com/office/drawing/2014/main" id="{5AE83AE4-14CD-4328-9ADC-BDF5841A93F0}"/>
                </a:ext>
              </a:extLst>
            </xdr:cNvPr>
            <xdr:cNvSpPr txBox="1"/>
          </xdr:nvSpPr>
          <xdr:spPr>
            <a:xfrm>
              <a:off x="5513240" y="3373552"/>
              <a:ext cx="1170660" cy="1642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0" indent="0"/>
              <a:r>
                <a:rPr lang="en-US" sz="1400" b="1" i="0" u="none" strike="noStrike">
                  <a:solidFill>
                    <a:srgbClr val="7030A0"/>
                  </a:solidFill>
                  <a:latin typeface="Arial Narrow" panose="020B0606020202030204" pitchFamily="34" charset="0"/>
                  <a:ea typeface="+mn-ea"/>
                  <a:cs typeface="Calibri"/>
                </a:rPr>
                <a:t>Extensions -</a:t>
              </a:r>
              <a:r>
                <a:rPr lang="en-US" sz="1400" b="1" i="0" u="none" strike="noStrike" baseline="0">
                  <a:solidFill>
                    <a:srgbClr val="7030A0"/>
                  </a:solidFill>
                  <a:latin typeface="Arial Narrow" panose="020B0606020202030204" pitchFamily="34" charset="0"/>
                  <a:ea typeface="+mn-ea"/>
                  <a:cs typeface="Calibri"/>
                </a:rPr>
                <a:t> Build/Test</a:t>
              </a:r>
              <a:endParaRPr lang="en-US" sz="1400" b="1" i="0" u="none" strike="noStrike">
                <a:solidFill>
                  <a:srgbClr val="7030A0"/>
                </a:solidFill>
                <a:latin typeface="Arial Narrow" panose="020B0606020202030204" pitchFamily="34" charset="0"/>
                <a:ea typeface="+mn-ea"/>
                <a:cs typeface="Calibri"/>
              </a:endParaRPr>
            </a:p>
          </xdr:txBody>
        </xdr:sp>
      </xdr:grpSp>
      <xdr:grpSp>
        <xdr:nvGrpSpPr>
          <xdr:cNvPr id="27" name="Group 26">
            <a:extLst>
              <a:ext uri="{FF2B5EF4-FFF2-40B4-BE49-F238E27FC236}">
                <a16:creationId xmlns:a16="http://schemas.microsoft.com/office/drawing/2014/main" id="{67ED3BBB-74B5-4E2B-B691-588639309CAD}"/>
              </a:ext>
            </a:extLst>
          </xdr:cNvPr>
          <xdr:cNvGrpSpPr/>
        </xdr:nvGrpSpPr>
        <xdr:grpSpPr>
          <a:xfrm>
            <a:off x="13366404" y="4162239"/>
            <a:ext cx="1951818" cy="552848"/>
            <a:chOff x="13485366" y="4823386"/>
            <a:chExt cx="1959180" cy="552848"/>
          </a:xfrm>
        </xdr:grpSpPr>
        <xdr:sp macro="" textlink="">
          <xdr:nvSpPr>
            <xdr:cNvPr id="28" name="Rectangle 27">
              <a:extLst>
                <a:ext uri="{FF2B5EF4-FFF2-40B4-BE49-F238E27FC236}">
                  <a16:creationId xmlns:a16="http://schemas.microsoft.com/office/drawing/2014/main" id="{87CCC1CF-43BD-464B-AC59-B4CFFAD5E404}"/>
                </a:ext>
              </a:extLst>
            </xdr:cNvPr>
            <xdr:cNvSpPr/>
          </xdr:nvSpPr>
          <xdr:spPr>
            <a:xfrm>
              <a:off x="13485366" y="4874035"/>
              <a:ext cx="463219" cy="173841"/>
            </a:xfrm>
            <a:prstGeom prst="rect">
              <a:avLst/>
            </a:prstGeom>
            <a:solidFill>
              <a:schemeClr val="bg1">
                <a:lumMod val="5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indent="0" algn="l"/>
              <a:endParaRPr lang="en-US" sz="1400" b="1" i="0" u="none" strike="noStrike">
                <a:solidFill>
                  <a:srgbClr val="7030A0"/>
                </a:solidFill>
                <a:latin typeface="Arial Narrow" panose="020B0606020202030204" pitchFamily="34" charset="0"/>
                <a:ea typeface="+mn-ea"/>
                <a:cs typeface="Calibri"/>
              </a:endParaRPr>
            </a:p>
          </xdr:txBody>
        </xdr:sp>
        <xdr:sp macro="" textlink="">
          <xdr:nvSpPr>
            <xdr:cNvPr id="29" name="Rectangle 28">
              <a:extLst>
                <a:ext uri="{FF2B5EF4-FFF2-40B4-BE49-F238E27FC236}">
                  <a16:creationId xmlns:a16="http://schemas.microsoft.com/office/drawing/2014/main" id="{9262689A-A9CA-43CE-8026-FAE321BBC9A7}"/>
                </a:ext>
              </a:extLst>
            </xdr:cNvPr>
            <xdr:cNvSpPr/>
          </xdr:nvSpPr>
          <xdr:spPr>
            <a:xfrm>
              <a:off x="13491087" y="5124250"/>
              <a:ext cx="462616" cy="184147"/>
            </a:xfrm>
            <a:prstGeom prst="rect">
              <a:avLst/>
            </a:prstGeom>
            <a:solidFill>
              <a:srgbClr val="7030A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indent="0" algn="l"/>
              <a:endParaRPr lang="en-US" sz="1400" b="1" i="0" u="none" strike="noStrike">
                <a:solidFill>
                  <a:srgbClr val="7030A0"/>
                </a:solidFill>
                <a:latin typeface="Arial Narrow" panose="020B0606020202030204" pitchFamily="34" charset="0"/>
                <a:ea typeface="+mn-ea"/>
                <a:cs typeface="Calibri"/>
              </a:endParaRPr>
            </a:p>
          </xdr:txBody>
        </xdr:sp>
        <xdr:sp macro="" textlink="">
          <xdr:nvSpPr>
            <xdr:cNvPr id="30" name="TextBox 29">
              <a:extLst>
                <a:ext uri="{FF2B5EF4-FFF2-40B4-BE49-F238E27FC236}">
                  <a16:creationId xmlns:a16="http://schemas.microsoft.com/office/drawing/2014/main" id="{6A68F0FE-9CC4-48D9-BF7A-91E11474D5C4}"/>
                </a:ext>
              </a:extLst>
            </xdr:cNvPr>
            <xdr:cNvSpPr txBox="1"/>
          </xdr:nvSpPr>
          <xdr:spPr>
            <a:xfrm>
              <a:off x="13998524" y="4823386"/>
              <a:ext cx="1446022" cy="29828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0" indent="0"/>
              <a:r>
                <a:rPr lang="en-US" sz="1400" b="1" i="0" u="none" strike="noStrike">
                  <a:solidFill>
                    <a:schemeClr val="bg1">
                      <a:lumMod val="50000"/>
                    </a:schemeClr>
                  </a:solidFill>
                  <a:latin typeface="Arial Narrow" panose="020B0606020202030204" pitchFamily="34" charset="0"/>
                  <a:ea typeface="+mn-ea"/>
                  <a:cs typeface="Calibri"/>
                </a:rPr>
                <a:t>Planned Progress</a:t>
              </a:r>
            </a:p>
          </xdr:txBody>
        </xdr:sp>
        <xdr:sp macro="" textlink="">
          <xdr:nvSpPr>
            <xdr:cNvPr id="31" name="TextBox 30">
              <a:extLst>
                <a:ext uri="{FF2B5EF4-FFF2-40B4-BE49-F238E27FC236}">
                  <a16:creationId xmlns:a16="http://schemas.microsoft.com/office/drawing/2014/main" id="{D1C020E9-47F3-404B-8833-1D023A903B7F}"/>
                </a:ext>
              </a:extLst>
            </xdr:cNvPr>
            <xdr:cNvSpPr txBox="1"/>
          </xdr:nvSpPr>
          <xdr:spPr>
            <a:xfrm>
              <a:off x="13984145" y="5077947"/>
              <a:ext cx="1322358" cy="29828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0" indent="0"/>
              <a:r>
                <a:rPr lang="en-US" sz="1400" b="1" i="0" u="none" strike="noStrike">
                  <a:solidFill>
                    <a:schemeClr val="bg1">
                      <a:lumMod val="50000"/>
                    </a:schemeClr>
                  </a:solidFill>
                  <a:latin typeface="Arial Narrow" panose="020B0606020202030204" pitchFamily="34" charset="0"/>
                  <a:ea typeface="+mn-ea"/>
                  <a:cs typeface="Calibri"/>
                </a:rPr>
                <a:t>Actual Progress</a:t>
              </a:r>
            </a:p>
          </xdr:txBody>
        </xdr:sp>
      </xdr:grpSp>
    </xdr:grpSp>
    <xdr:clientData/>
  </xdr:twoCellAnchor>
  <xdr:twoCellAnchor>
    <xdr:from>
      <xdr:col>2</xdr:col>
      <xdr:colOff>107248</xdr:colOff>
      <xdr:row>38</xdr:row>
      <xdr:rowOff>145471</xdr:rowOff>
    </xdr:from>
    <xdr:to>
      <xdr:col>16</xdr:col>
      <xdr:colOff>539750</xdr:colOff>
      <xdr:row>85</xdr:row>
      <xdr:rowOff>58738</xdr:rowOff>
    </xdr:to>
    <xdr:sp macro="" textlink="">
      <xdr:nvSpPr>
        <xdr:cNvPr id="35" name="TextBox 34">
          <a:extLst>
            <a:ext uri="{FF2B5EF4-FFF2-40B4-BE49-F238E27FC236}">
              <a16:creationId xmlns:a16="http://schemas.microsoft.com/office/drawing/2014/main" id="{74BF6F88-3573-4FCF-9276-FDF2BE51D03E}"/>
            </a:ext>
          </a:extLst>
        </xdr:cNvPr>
        <xdr:cNvSpPr txBox="1"/>
      </xdr:nvSpPr>
      <xdr:spPr>
        <a:xfrm>
          <a:off x="1702686" y="7527346"/>
          <a:ext cx="9100252" cy="8914392"/>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600">
              <a:solidFill>
                <a:srgbClr val="FF0000"/>
              </a:solidFill>
            </a:rPr>
            <a:t>Please do not edit this page.</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nagarathinam\Documents\1%20-%20Prologis\Functional\GL%20SRD.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consulting.global.deloitteonline.com/Users/anagarathinam/Documents/1%20-%20Prologis/Functional/GL%20SRD.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r47.deloitteonline.com/Users/jefharrison/Desktop/DISA%20Oracle%20ESD/ESD%20Current%20RCMs/Expenditure%20Map%20Internal%20Control%20Matrix%20MASTER%202-16%20(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kx.deloitteresources.com/Users/aepplin/AppData/Local/Microsoft/Windows/Temporary%20Internet%20Files/Content.Outlook/EAXSGADJ/Tem_Project%20Issues%20Register%20(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kx.deloitteresources.com/Users/kelclark/AppData/Roaming/Microsoft/Excel/EVDOracle_LocalAnalysis_PathwaysSamples_Mar22_BCS%20Comment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er47.deloitteonline.com/Users/mshuttleworth/AppData/Local/Microsoft/Windows/Temporary%20Internet%20Files/Content.Outlook/LZ3ABK7S/ARIS_RICEFW%20Library_template.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er47.deloitteonline.com/eRoomReq/Files/DTT011/harDISAOracleImplementation/0_bb59f/DISA-Gap%20Analysis%20and%20Traceability%20Matrix_V5_21.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er22.deloitteonline.com/Users/wifernandez/Documents/DELOITTE/EXCEL_TEMPLATE/USConsultingExcelTemplate_BETA_RELEASE_FINAL.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s"/>
      <sheetName val="Summary"/>
      <sheetName val="Evergreen Summary"/>
      <sheetName val="Evergreen"/>
      <sheetName val="Customization Analysis"/>
      <sheetName val="Disconnects"/>
      <sheetName val="Solution Overview-Feature List"/>
      <sheetName val="Work Request"/>
      <sheetName val="Business Rules Catalog"/>
      <sheetName val="Test Case -  Catalog"/>
      <sheetName val="Impact Catalog"/>
      <sheetName val="Non-Functional Reqs"/>
      <sheetName val="Reports Catalog"/>
      <sheetName val="Workflow Catalog"/>
      <sheetName val="Interface Catalog"/>
      <sheetName val="Query Catalog"/>
      <sheetName val="Valu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s"/>
      <sheetName val="Summary"/>
      <sheetName val="Evergreen Summary"/>
      <sheetName val="Evergreen"/>
      <sheetName val="Customization Analysis"/>
      <sheetName val="Disconnects"/>
      <sheetName val="Solution Overview-Feature List"/>
      <sheetName val="Work Request"/>
      <sheetName val="Business Rules Catalog"/>
      <sheetName val="Test Case -  Catalog"/>
      <sheetName val="Impact Catalog"/>
      <sheetName val="Non-Functional Reqs"/>
      <sheetName val="Reports Catalog"/>
      <sheetName val="Workflow Catalog"/>
      <sheetName val="Interface Catalog"/>
      <sheetName val="Query Catalog"/>
      <sheetName val="Valu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Crossreference Identifiers"/>
      <sheetName val="Benchmark Database"/>
      <sheetName val="p3 Map - TSEAS NonTelecom"/>
      <sheetName val="p4 Map - TSEAS Telecom Noncirc"/>
      <sheetName val="p5 Map - TSEAS Telecom Circ"/>
      <sheetName val="p6 Map - TSEAS Issued MIPRs"/>
      <sheetName val="Agency Control Activities"/>
      <sheetName val="p8 Map - GF BS (pre-CO)"/>
      <sheetName val="p9 Map - GF Vendor (pre-CO)"/>
      <sheetName val="p10 Map - GF TBO (pre-CO)"/>
      <sheetName val="p11 Map - GF BS (post-CO)"/>
      <sheetName val="p12 Map - GF Vendor (post-CO)"/>
      <sheetName val="p13 Map - GF TBO (post-CO)"/>
      <sheetName val="Map - GF"/>
      <sheetName val="Map - GF JITC"/>
      <sheetName val="Map - Travel"/>
      <sheetName val="Map - TSEAS"/>
      <sheetName val="Map - CSD"/>
      <sheetName val="Comment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Doc Control Info"/>
      <sheetName val="Instructions"/>
      <sheetName val="Project Issues Register"/>
      <sheetName val="Stats Report"/>
      <sheetName val="Data Mgmt"/>
      <sheetName val="Lists"/>
      <sheetName val="Localization Countries"/>
      <sheetName val="Cell Selections"/>
      <sheetName val="Status"/>
      <sheetName val="Summary"/>
      <sheetName val="Sheet1"/>
      <sheetName val="PickList"/>
      <sheetName val="Ref"/>
      <sheetName val="Values"/>
      <sheetName val="Lovs"/>
      <sheetName val="Dropdowns"/>
      <sheetName val="Sheet3"/>
      <sheetName val="Lo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DOracle_Pathways"/>
      <sheetName val="EVDOracle_Task Tems &amp; Samp"/>
      <sheetName val="EVDOracle_TaskLocalNames"/>
      <sheetName val="EVDOracle_LocalRoles"/>
      <sheetName val="EVDOracle_TaskLocalTextInputs"/>
      <sheetName val="EVDOracle_Tasks_4Loading"/>
      <sheetName val="EVDOracle_Task Sams_Loading"/>
      <sheetName val="EVDOracle_Task Tems_Loading"/>
      <sheetName val="EVDOracle_Mod Sams_Loading"/>
      <sheetName val="EVDOracle_LocalRoles_Loading"/>
      <sheetName val="EVDOracle_GlobalModDels"/>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elines"/>
      <sheetName val="RICEFW"/>
    </sheetNames>
    <sheetDataSet>
      <sheetData sheetId="0"/>
      <sheetData sheetId="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Guidelines"/>
      <sheetName val="Functional Requirements"/>
      <sheetName val="RICEW"/>
      <sheetName val="RICEW2"/>
      <sheetName val="Acronym"/>
      <sheetName val="RECAP"/>
      <sheetName val="Team Count"/>
      <sheetName val="Source Coun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claimer"/>
      <sheetName val="XT Table of Contents"/>
      <sheetName val="Formatting Guidelines"/>
      <sheetName val="0.A Blank Sheet"/>
      <sheetName val="0.B Blank Table"/>
      <sheetName val="0.C PPT Tables"/>
      <sheetName val="0.D Graphs"/>
      <sheetName val="0.E Cover Sheet"/>
      <sheetName val="0.F Client Table of Contents"/>
      <sheetName val="1.A PMO - Issue Log"/>
      <sheetName val="1.B PMO - Risk Log"/>
      <sheetName val="1.C PMO - Contact List"/>
      <sheetName val="1.D PMO - Status Report"/>
      <sheetName val="1.E PMO - Change Request Log"/>
      <sheetName val="1.F PMO - Meeting Schedule"/>
      <sheetName val="1.G PMO - Meeting Minutes"/>
      <sheetName val="1.H PMO - Invoice Tracker"/>
      <sheetName val="1.I PMO - Client Invoice"/>
      <sheetName val="1.J PMO -Data Request "/>
      <sheetName val="1.K PMO - Workplan"/>
      <sheetName val="2.A BC - Cover Sheet"/>
      <sheetName val="2.B BC - Inputs &amp; Assumptions"/>
      <sheetName val="2.C BC - Costs &amp; Benefits"/>
      <sheetName val="2.D BC - Scenario Ouputs"/>
      <sheetName val="2.E BC - Costs Breakdown"/>
      <sheetName val="2.F BC - Benefits Breakdown"/>
      <sheetName val="2.G BC - Data Input Sheet"/>
      <sheetName val="3.A Hyperlinked Dashboard"/>
      <sheetName val="S.1 Macro Log"/>
      <sheetName val="S.2 Best Practices - Biz Case"/>
      <sheetName val="S.3 Best Practices - Graphs"/>
      <sheetName val="S.4 Best Practices - Modeling"/>
      <sheetName val="S.5 Demo - Data Validation"/>
      <sheetName val="S.6 Demo - Advanced Filter"/>
      <sheetName val="S.7 Ref. - Keyboard Shortcuts"/>
      <sheetName val="S.8 Reference - Functions"/>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refreshError="1"/>
      <sheetData sheetId="34" refreshError="1"/>
      <sheetData sheetId="35" refreshError="1"/>
    </sheetDataSet>
  </externalBook>
</externalLink>
</file>

<file path=xl/namedSheetViews/namedSheetView1.xml><?xml version="1.0" encoding="utf-8"?>
<namedSheetViews xmlns="http://schemas.microsoft.com/office/spreadsheetml/2019/namedsheetviews" xmlns:x="http://schemas.openxmlformats.org/spreadsheetml/2006/main">
  <namedSheetView name="View1" id="{136B5041-5D98-4528-87E9-84B0E5E77B30}"/>
  <namedSheetView name="View2" id="{1233E2CF-0506-4BDA-8F43-89460075CBC2}"/>
  <namedSheetView name="View3" id="{9F084443-480F-43F1-831E-C307D1A59160}"/>
  <namedSheetView name="View4" id="{F064EF1C-5D7C-4919-884D-CA42FF40288F}"/>
  <namedSheetView name="View5" id="{43B674AC-20D9-4CA4-B076-CF81ECF8A242}"/>
  <namedSheetView name="View6" id="{D99174FD-8CD6-4438-9D1D-0824110807BE}"/>
  <namedSheetView name="View7" id="{0F4FB038-C81F-4A81-96E4-6E90DC572952}"/>
  <namedSheetView name="View8" id="{CAC48BD4-F01A-437F-BCCD-10A19378822A}"/>
  <namedSheetView name="View9" id="{1A5A1C35-5A1F-427E-A241-383E40CE6B11}"/>
</namedSheetViews>
</file>

<file path=xl/pivotCache/_rels/pivotCacheDefinition1.xml.rels><?xml version="1.0" encoding="UTF-8" standalone="yes"?>
<Relationships xmlns="http://schemas.openxmlformats.org/package/2006/relationships"><Relationship Id="rId2" Type="http://schemas.openxmlformats.org/officeDocument/2006/relationships/externalLinkPath" Target="/personal/ryanj_ocfo_dc_gov/Documents/Monitoring%20late%20items.xlsx" TargetMode="External"/><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1" Type="http://schemas.openxmlformats.org/officeDocument/2006/relationships/pivotCacheRecords" Target="pivotCacheRecords3.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uthor" refreshedDate="44581.849478240743" createdVersion="6" refreshedVersion="7" minRefreshableVersion="3" recordCount="318" xr:uid="{671CBF02-7F69-44E1-8E10-E8C69598C55E}">
  <cacheSource type="worksheet">
    <worksheetSource ref="A1:AA319" sheet="Monitoring Late Items" r:id="rId2"/>
  </cacheSource>
  <cacheFields count="31">
    <cacheField name="Rice ID" numFmtId="0">
      <sharedItems count="318">
        <s v="C002"/>
        <s v="C004"/>
        <s v="C005"/>
        <s v="C006"/>
        <s v="C018"/>
        <s v="C003"/>
        <s v="C007"/>
        <s v="C001"/>
        <s v="C014"/>
        <s v="C019"/>
        <s v="I096"/>
        <s v="I095"/>
        <s v="C008"/>
        <s v="I085"/>
        <s v="I070"/>
        <s v="I107"/>
        <s v="C009"/>
        <s v="I031"/>
        <s v="I004"/>
        <s v="I048"/>
        <s v="C010"/>
        <s v="I049"/>
        <s v="I084"/>
        <s v="I001"/>
        <s v="I050"/>
        <s v="I063"/>
        <s v="I066"/>
        <s v="R085"/>
        <s v="C011"/>
        <s v="I030"/>
        <s v="I052"/>
        <s v="R014"/>
        <s v="I046"/>
        <s v="I053"/>
        <s v="I022"/>
        <s v="R087"/>
        <s v="C016"/>
        <s v="I086"/>
        <s v="I047"/>
        <s v="I092"/>
        <s v="R017"/>
        <s v="C015"/>
        <s v="I062"/>
        <s v="I118"/>
        <s v="R079"/>
        <s v="R027"/>
        <s v="I068"/>
        <s v="R042"/>
        <s v="R083"/>
        <s v="C013"/>
        <s v="E001"/>
        <s v="I044"/>
        <s v="I054"/>
        <s v="I057"/>
        <s v="R019"/>
        <s v="I045"/>
        <s v="I055"/>
        <s v="C012"/>
        <s v="R078"/>
        <s v="R022"/>
        <s v="C017"/>
        <s v="R035"/>
        <s v="R043"/>
        <s v="R082"/>
        <s v="R028"/>
        <s v="I023"/>
        <s v="R060"/>
        <s v="R016"/>
        <s v="R095"/>
        <s v="R023"/>
        <s v="R049"/>
        <s v="I028"/>
        <s v="R020"/>
        <s v="R070"/>
        <s v="I051"/>
        <s v="I087"/>
        <s v="R055"/>
        <s v="R098"/>
        <s v="R015"/>
        <s v="E002"/>
        <s v="R065"/>
        <s v="I013"/>
        <s v="I058"/>
        <s v="R092"/>
        <s v="R050"/>
        <s v="R097"/>
        <s v="I035"/>
        <s v="I093"/>
        <s v="R072"/>
        <s v="R048"/>
        <s v="R013"/>
        <s v="I026"/>
        <s v="I056"/>
        <s v="R067"/>
        <s v="R025"/>
        <s v="R052"/>
        <s v="R100"/>
        <s v="R086"/>
        <s v="I034"/>
        <s v="R075"/>
        <s v="R040"/>
        <s v="I016"/>
        <s v="R074"/>
        <s v="R026"/>
        <s v="R091"/>
        <s v="R059"/>
        <s v="R084"/>
        <s v="I083"/>
        <s v="R080"/>
        <s v="R058"/>
        <s v="I094"/>
        <s v="I108"/>
        <s v="R063"/>
        <s v="R033"/>
        <s v="R008"/>
        <s v="R094"/>
        <s v="I036"/>
        <s v="R096"/>
        <s v="I027"/>
        <s v="I039"/>
        <s v="R054"/>
        <s v="R144"/>
        <s v="I033"/>
        <s v="I012"/>
        <s v="I014"/>
        <s v="R069"/>
        <s v="R031"/>
        <s v="I040"/>
        <s v="R006"/>
        <s v="R089"/>
        <s v="E003"/>
        <s v="R101"/>
        <s v="C020"/>
        <s v="I037"/>
        <s v="I091"/>
        <s v="R057"/>
        <s v="R145"/>
        <s v="I060"/>
        <s v="I073"/>
        <s v="I032"/>
        <s v="R012"/>
        <s v="R081"/>
        <s v="R034"/>
        <s v="R090"/>
        <s v="I111"/>
        <s v="I081"/>
        <s v="I015"/>
        <s v="I061"/>
        <s v="R062"/>
        <s v="R056"/>
        <s v="I043"/>
        <s v="I038"/>
        <s v="R004"/>
        <s v="R073"/>
        <s v="R029"/>
        <s v="I075"/>
        <s v="I010"/>
        <s v="I082"/>
        <s v="R068"/>
        <s v="R044"/>
        <s v="I112"/>
        <s v="R001"/>
        <s v="R066"/>
        <s v="R030"/>
        <s v="I064"/>
        <s v="R071"/>
        <s v="R051"/>
        <s v="I065"/>
        <s v="R009"/>
        <s v="R061"/>
        <s v="R032"/>
        <s v="I042"/>
        <s v="I009"/>
        <s v="I077"/>
        <s v="R064"/>
        <s v="R053"/>
        <s v="I041"/>
        <s v="R038"/>
        <s v="I110"/>
        <s v="I059"/>
        <s v="R007"/>
        <s v="R002"/>
        <s v="R182"/>
        <s v="R036"/>
        <s v="I006"/>
        <s v="R045"/>
        <s v="R077"/>
        <s v="R010"/>
        <s v="R039"/>
        <s v="R041"/>
        <s v="R076"/>
        <s v="R021"/>
        <s v="I007"/>
        <s v="I008"/>
        <s v="I079"/>
        <s v="I002"/>
        <s v="I080"/>
        <s v="I005"/>
        <s v="I011"/>
        <s v="I003"/>
        <s v="R003"/>
        <s v="R046"/>
        <s v="R024"/>
        <s v="R037"/>
        <s v="R018"/>
        <s v="R093"/>
        <s v="R011"/>
        <s v="R005"/>
        <s v="R178"/>
        <s v="R179"/>
        <s v="R180"/>
        <s v="R181"/>
        <s v="I119"/>
        <s v="I120"/>
        <s v="I121"/>
        <s v="I122"/>
        <s v="I113"/>
        <s v="R112"/>
        <s v="R118"/>
        <s v="R119"/>
        <s v="R107"/>
        <s v="R106"/>
        <s v="R123"/>
        <s v="R108"/>
        <s v="R120"/>
        <s v="R109"/>
        <s v="R110"/>
        <s v="R121"/>
        <s v="R122"/>
        <s v="R111"/>
        <s v="R124"/>
        <s v="R116"/>
        <s v="R132"/>
        <s v="R113"/>
        <s v="R105"/>
        <s v="R104"/>
        <s v="R103"/>
        <s v="R114"/>
        <s v="R117"/>
        <s v="R102"/>
        <s v="R115"/>
        <s v="R139"/>
        <s v="R133"/>
        <s v="R134"/>
        <s v="R138"/>
        <s v="R136"/>
        <s v="R135"/>
        <s v="R137"/>
        <s v="R140"/>
        <s v="R141"/>
        <s v="R125"/>
        <s v="R126"/>
        <s v="R127"/>
        <s v="R128"/>
        <s v="R129"/>
        <s v="R131"/>
        <s v="R130"/>
        <s v="R142"/>
        <s v="R143"/>
        <s v="C021"/>
        <s v="I109"/>
        <s v="I025"/>
        <s v="I024"/>
        <s v="I090"/>
        <s v="I098"/>
        <s v="I099"/>
        <s v="I106"/>
        <s v="I017"/>
        <s v="I018"/>
        <s v="I019"/>
        <s v="I020"/>
        <s v="I021"/>
        <s v="I029"/>
        <s v="I067"/>
        <s v="I069"/>
        <s v="I071"/>
        <s v="I072"/>
        <s v="I074"/>
        <s v="I076"/>
        <s v="I078"/>
        <s v="I088"/>
        <s v="I089"/>
        <s v="I114"/>
        <s v="I115"/>
        <s v="I116"/>
        <s v="I117"/>
        <s v="R146"/>
        <s v="R147"/>
        <s v="R148"/>
        <s v="R149"/>
        <s v="R150"/>
        <s v="R151"/>
        <s v="R152"/>
        <s v="R153"/>
        <s v="R154"/>
        <s v="R155"/>
        <s v="R156"/>
        <s v="R157"/>
        <s v="R158"/>
        <s v="R159"/>
        <s v="R160"/>
        <s v="R161"/>
        <s v="R162"/>
        <s v="R163"/>
        <s v="R164"/>
        <s v="R165"/>
        <s v="R166"/>
        <s v="R167"/>
        <s v="R168"/>
        <s v="R169"/>
        <s v="R170"/>
        <s v="R171"/>
        <s v="R172"/>
        <s v="R173"/>
        <s v="R174"/>
        <s v="R175"/>
        <s v="R176"/>
        <s v="R177"/>
      </sharedItems>
    </cacheField>
    <cacheField name="Object Type" numFmtId="0">
      <sharedItems count="4">
        <s v="Conversion"/>
        <s v="Interface"/>
        <s v="Report"/>
        <s v="Extension"/>
      </sharedItems>
    </cacheField>
    <cacheField name="Process Area" numFmtId="0">
      <sharedItems count="11">
        <s v="Order to Cash"/>
        <s v="Projects and Grants"/>
        <s v="Budget to Report"/>
        <s v="Procure to Pay"/>
        <s v="Technical"/>
        <s v="Projects &amp; Grants"/>
        <s v="Budget"/>
        <s v="Acquire to Retire"/>
        <s v="Intra-District"/>
        <s v="Budget Formulation"/>
        <s v="Budget Execution"/>
      </sharedItems>
    </cacheField>
    <cacheField name="DIFS Object Name" numFmtId="0">
      <sharedItems count="316">
        <s v="Customers"/>
        <s v="Projects"/>
        <s v="Project Tasks"/>
        <s v="Awards"/>
        <s v="GL Balances"/>
        <s v="General Ledger Budget Balances"/>
        <s v="Project Budgets"/>
        <s v="Suppliers"/>
        <s v="Project Costs"/>
        <s v="Supplier Bank Account, Assignment and External Payee"/>
        <s v="DIFS Transformation Hub and Crosswalk"/>
        <s v="Common Error Handling &amp; Setup"/>
        <s v="Requisitions"/>
        <s v="DOES - Paid Family Leave (PFL) Benefit Program Employer Tax Refunds"/>
        <s v="ARIBA OnPrem - ERP Create and Update Suppliers"/>
        <s v="DOES - Payroll Data"/>
        <s v="Purchase Orders"/>
        <s v="PeopleSoft - Employee Data "/>
        <s v="Peoplesoft - COA Data"/>
        <s v="DOES - Employers Unemployment Contribution Refunds"/>
        <s v="PO Receipts"/>
        <s v="OSSE BITSEE- Special Education Not Encumbered Payment Requests"/>
        <s v="DOES - Paid Family Leave (PFL) Benefit Program Accounting Entries"/>
        <s v="PeopleSoft - Payroll Costs"/>
        <s v="OSSE BITSEE- General and Special Education Payment Response"/>
        <s v="ERP - Vendor Master"/>
        <s v="ARIBA OnPrem - ERP Create and Update (chg/cancel) Requisitions On Prem"/>
        <s v="P&amp;G LTD Balances Report"/>
        <s v="AP Invoices"/>
        <s v="MITS - State Income Liability Offset (SITLP)"/>
        <s v="Bank reconciliation report"/>
        <s v="OSSE NSCAPS - Nutrition Services Payment Request"/>
        <s v="MITS - DC Vendor Offset"/>
        <s v="ERP - P&amp;G Master &amp; Award Data"/>
        <s v="Capital Transaction Detail "/>
        <s v="Project &amp; Grants Revenue events"/>
        <s v="PeopleSoft - Payroll Expenses"/>
        <s v="OSSE NSCAPS - Nutrition Services Payment Response"/>
        <s v="Oracle Planning - Approved Project Requests"/>
        <s v="Due to, Due From report"/>
        <s v="Project &amp; Grants Billing events"/>
        <s v="PeopleSoft  - Payroll Tax Deductions"/>
        <s v="EPM - BFA Project Structure"/>
        <s v="payment/cleared status report by invoice"/>
        <s v="Personnel Service (PS) and Non Personnel Service (NPS) expenditure by public school"/>
        <s v="ARIBA OnPrem - ERP Create and Update Purchase Orders"/>
        <s v="Bank ID Funding Report"/>
        <s v="Capital formulation data extract"/>
        <s v="Customers' Open Invoices"/>
        <s v="Liability Offsets"/>
        <s v="OSSE ONEAPP - University Payments"/>
        <s v="MITS - DC Vendor Offset Response"/>
        <s v="Banks - ACH Payments"/>
        <s v="Expenditure and revenue report"/>
        <s v="OSSE ONEAPP - University Payments Response"/>
        <s v="TOP - State Federal Liability Offset"/>
        <s v="Fixed Asset Mass Additions"/>
        <s v="Invoices workflow status report"/>
        <s v="Fund Balance report"/>
        <s v="AR Receipts"/>
        <s v="Variance/Available Balance Report - Budget vs Actuals"/>
        <s v="Cash Distribution report"/>
        <s v="Bond Reconciliation Report"/>
        <s v="Personnel Service (PS) Charges Expenditure report"/>
        <s v="ERP - Projects Actuals"/>
        <s v="AP Data Extraction"/>
        <s v="CY Budget vs Historical Actuals report"/>
        <s v="Maintenance of Effort data extract"/>
        <s v="GL Detail Transaction Extract"/>
        <s v="Customized Dunning Letter Report"/>
        <s v="CARSS - Requested Budget"/>
        <s v="Financial Audit report"/>
        <s v="Custom payments due report"/>
        <s v="OSSE EGMS - Intra District Funds Transfer"/>
        <s v="ARIBA OnPrem - ERP Create and Update PO Receipts"/>
        <s v="Reserved fund report"/>
        <s v="P&amp;G to GL funds reconciliation report"/>
        <s v="Bank Statement Reconciliation report"/>
        <s v="Funding Patterns"/>
        <s v="Custom invoice hold report"/>
        <s v="MITS - Tax Revenue Collection"/>
        <s v="Checkwrite - Warrant and Invoice file_x000a_"/>
        <s v="Fund by Award Report"/>
        <s v="Interest income report"/>
        <s v="P&amp;G Status Report"/>
        <s v="MMIS - Medicaid Vendor Payment"/>
        <s v="Oracle Planning - New Capital Project Requests"/>
        <s v="Custom spend report by supplier"/>
        <s v="Customer Listing report"/>
        <s v="&quot;Everything&quot; report "/>
        <s v="Oracle Planning - Project Budget"/>
        <s v="TOP - State Federal Liability Offset Response"/>
        <s v="Custom one time payments report"/>
        <s v="Non Personnel Service (NPS) Budget Reports "/>
        <s v="Non Sufficient Funds Report"/>
        <s v="Total P&amp;G Agency Funding Report"/>
        <s v="Capital Report by Project and Subproject"/>
        <s v="OSSE OECD - Day Care Grant Vendor Payment"/>
        <s v="Detailed Payment Register Report"/>
        <s v="Agency Invoice report"/>
        <s v="MITS - Real Property Tax Revenue &amp; Lockbox Payments"/>
        <s v="Custom zero dollar invoice report"/>
        <s v="Org/Program report"/>
        <s v="Federal Reimbursement report"/>
        <s v="Unclaimed Assets report"/>
        <s v="Capital FTES and positions Report "/>
        <s v="Kyriba -  Transactions Cash Forecasting"/>
        <s v="Retainage Report"/>
        <s v="Transaction Details Report"/>
        <s v="CARSS - Approved Capital Project Requests"/>
        <s v="DIFS - Create and Update Invoices"/>
        <s v="Custom current liabilities report with details"/>
        <s v="Total Budget by fund for Capital Improvement Plan (CIP)"/>
        <s v="Multi-Funded Assets Report"/>
        <s v="Lapse report data extract"/>
        <s v="MMIS - Medicaid Vendor Payment Response"/>
        <s v="Master Project Report"/>
        <s v="Oracle Planning - Approved GL Budget"/>
        <s v="DDS RSA - Grant Vendor Payment"/>
        <s v="Receipt Detail report"/>
        <s v="Supplier Expiring Profile Attribute Report"/>
        <s v="CARSS - Assets Extract"/>
        <s v="Kyriba - GL Posting Entries"/>
        <s v="Wells Fargo - Remote Deposit and Lockbox"/>
        <s v="Custom payment register report"/>
        <s v="Subledger Reconciliation Report"/>
        <s v="DDS RSA - Grant Vendor Payment Response"/>
        <s v="Detail Asset CIP Report"/>
        <s v="Closed Capital Project Report"/>
        <s v="Legacy Crosswalk Generation"/>
        <s v="Unspent Award/Project Balance Report"/>
        <s v="General Ledger Budget Balances (BFA to EPM)"/>
        <s v="CFSA Faces - Child Care Provider Payment"/>
        <s v="DDOT - FMIS Budget Reallocation"/>
        <s v="Revenue vs Expenditure report"/>
        <s v="Supplier Submitted Invoices through Portal Report"/>
        <s v="E-Risk - PSWCP Vendor Payments"/>
        <s v="ERP - ARIBA OnPrem Procurement Payment Status"/>
        <s v="EGMS - Events Revenue &amp; Billing"/>
        <s v="Summary Asset CIP Report"/>
        <s v="Vendor payment extract"/>
        <s v="Transaction Detail Report"/>
        <s v="Current YTD Actions on Available Allotments data extract"/>
        <s v="MMIS PDMS - Create and Update Vendors"/>
        <s v="ERP - CFO$OLVE/DW Transactional Data"/>
        <s v="Well Fargo - Record Interest Income"/>
        <s v="E-Risk - PSWCP Vendor Payment Response"/>
        <s v="Custom 1099 payment data report"/>
        <s v="Revenue Details report"/>
        <s v="OFT - Unclaimed Property"/>
        <s v="CFSA Faces - Child Care Provider Payment Response"/>
        <s v="Capital Invoice Reconciliation Report"/>
        <s v="Custom time to payment report"/>
        <s v="School Advances Report"/>
        <s v="ERP- Ariba OnPrem Sync COA Master Data"/>
        <s v="OFT DMS/DBC - Debt Service Payment Postings"/>
        <s v="EPM - CFO$OLVE/DW Transactional &amp; Master Data"/>
        <s v="Custom payment offset report"/>
        <s v="Cash report"/>
        <s v="DIFS - PDMS Supplier Sync"/>
        <s v="Asset Impairment Questionnaire"/>
        <s v="Custom invoice processing time report"/>
        <s v="Special Purpose Revenue Report"/>
        <s v="PeopleSoft - Union Dues Refund"/>
        <s v="Custom PO open balances report with accounting and aging"/>
        <s v="Journal Entry Detail report"/>
        <s v="Banks - PCard Allocation"/>
        <s v="Pollution Remediation Questionnaire"/>
        <s v="Check Hold report"/>
        <s v="Summer Pay Credit Report for DCPS"/>
        <s v="DMV Destiny- Refund of Traffic Fines Response"/>
        <s v="iNOVAH - Cash Collection"/>
        <s v="ERP - ARIBA OnPrem Sync Projects &amp; Grants Master Data"/>
        <s v="Custom Interactive PO Master Report"/>
        <s v="Offset report"/>
        <s v="DMV Destiny- Refund of Traffic Fines"/>
        <s v="Intra-district dashboard"/>
        <s v="OFT - Unclaimed Property Response"/>
        <s v="IRS - 1099M Processing_x000a_"/>
        <s v="Intangible Assets Questionnaire"/>
        <s v="Asset Register"/>
        <s v="Trial Balance Report"/>
        <s v="Washington Teachers Union Member Accrual Report "/>
        <s v="WMATA - Benefits Interface Debit"/>
        <s v="Central Collections Unit Report"/>
        <s v="Expense Report and P Card invoice details"/>
        <s v="Service Concession Agreement Questionnaire"/>
        <s v="Intra-district fixed costs report"/>
        <s v="AR Statement Report"/>
        <s v="Encumbrances and Pre-Encumbrances Report"/>
        <s v="Financial Status Report extract"/>
        <s v="PeopleSoft - Health Fees Allocation Refund of charges"/>
        <s v="GSC - Leave Allocation "/>
        <s v="UDC &amp; Retirement Board - Payroll Reclass"/>
        <s v="Peoplesoft - Monthly Payroll_x000a_Cost Accrual/Reversal "/>
        <s v="ERP - CFO$OLVE/DW Master Data"/>
        <s v="WMATA - Benefits Interface"/>
        <s v="Banks - Bank Statements Reconciliation"/>
        <s v="PeopleSoft - Yearly Payroll Cost Accrual/Reversal_x000a_"/>
        <s v="Asset Transaction Report"/>
        <s v="Custom Sale of Assets - Revenue Report "/>
        <s v="Inovah Verification report"/>
        <s v="Intra-district budget dashboard"/>
        <s v="ERP and EPM comparison report"/>
        <s v="General Payroll report"/>
        <s v="Summarized Asset Closing report"/>
        <s v="Category Reconciliation Report"/>
        <s v="LTD Budget Allotment. Expenditures.Encum and unspent balance by fund by phase"/>
        <s v="LTD Budget Allotment. Expenditures.Encum and unspent balance by project Appendix D format"/>
        <s v="LTD Expenditures - To be used for EOM Ward Reports "/>
        <s v="Project Actuals and Encumbrance Transactions, by date of last activity per P.O."/>
        <s v="DOES - GL Data"/>
        <s v="DIFS - DOES Employer Unemployment Contribution Refund Payment Response"/>
        <s v="DIFS - EGMS Payment Response"/>
        <s v="DIFS - DOES PFL Small Business Tax Refunds Payment Response"/>
        <s v="DIFS - PASS OnPrem Sync Suppliers"/>
        <s v="District's Proposed by Scenario, ARM Reports for Council"/>
        <s v="MY budget"/>
        <s v="One Time Report  With Comments"/>
        <s v="Budget Formulation and Prior Year Data extract"/>
        <s v="Agency Submission Report"/>
        <s v="Stand alone expenditure/revenue data extraction"/>
        <s v="Budget vs Actuals report"/>
        <s v="Position Budgeting Data Extract"/>
        <s v="Calculation of Year-2 Actual FTEs"/>
        <s v="Current Service Funding Level (CSFL) Report"/>
        <s v="Scenario Report"/>
        <s v="Special Purpose Revenue (SPR) and Dedicated Taxes Report"/>
        <s v="Debt model report"/>
        <s v="Treasury Budget Report"/>
        <s v="Fin Plan Data Dump (separate column for One-Time)"/>
        <s v="Vacancy Savings as a % of Budget"/>
        <s v="Districtwide Budget before and net of Vacancy Savings"/>
        <s v="Agency Budget before and net of Vacancy Savings"/>
        <s v="Additional Request report"/>
        <s v="Additional Gross Pay report"/>
        <s v="Estimated Impact on Operating Report"/>
        <s v="LTD Capital Project balances by Funds"/>
        <s v="ABC Report Status"/>
        <s v="Exception Report"/>
        <s v="Spending Plan Report"/>
        <s v="Adjusted FTE report"/>
        <s v="Approved vs Revised Budget report"/>
        <s v="Spending Plan Capital Report"/>
        <s v="Expenditures by Month Report"/>
        <s v="DCPS Advance Report"/>
        <s v="Historical Approved and Revised Budget and Expenditures report"/>
        <s v="Substitute Teachers Payroll Report "/>
        <s v="Travel and Tuition Report"/>
        <s v="Capital Budget Request by Funding Source"/>
        <s v="What-IF Analysis Report"/>
        <s v="Budget Enhancements Report"/>
        <s v="Fin Plan Assumptions"/>
        <s v="Position Budgeting Summary Report "/>
        <s v="Contingency Fund Report"/>
        <s v="Mayor's Proposed by Scenario (ARM Reports - Mayor's) - Budget and FTEs"/>
        <s v="Prior Year Cost Recovery Report"/>
        <s v="Cash Forecast Report"/>
        <s v="Original 6-year Budget Authority for Capital Projects"/>
        <s v="ARIBA OnPrem - ERP Create and Update PO Receipts (Timesheets)"/>
        <s v="ERP - GL Actuals"/>
        <s v="ERP - Chart of Accounts"/>
        <s v="E-Invoice Portal - Create and Update Invoices"/>
        <s v="FASTER - Assets"/>
        <s v="BOE - Poll Workers Payment"/>
        <s v="ICS - Lottery Gaming"/>
        <s v="QuickBase - Performance Plans (KPI)"/>
        <s v="PeopleSoft - Position Data"/>
        <s v="PeopleSoft - Salary Data"/>
        <s v="Oracle Planning - Award Funding Update"/>
        <s v="QuickBase - Budget"/>
        <s v="ARIBA Cloud - ERP Create and Update Requisitions"/>
        <s v="ARIBA Cloud - ERP Create and Update Purchase Orders"/>
        <s v="ARIBA Cloud - ERP Create and Update Suppliers"/>
        <s v="ERP - ARIBA Cloud Create and Update Invoices"/>
        <s v="ERP - ARIBA Cloud Procurement Payment Status"/>
        <s v="ERP - Ariba Cloud Sync COA Master Data"/>
        <s v="ERP - ARIBA Cloud Sync Projects &amp; Grants Master Data"/>
        <s v="ARIBA Cloud - ERP Create and Update PO Receipts"/>
        <s v="ERP - ARIBA Cloud Update PO Receipts"/>
        <s v="Department Of Corrections (DOC) - DIFS Journal Entries"/>
        <s v="HSEMA - DIFS Journal Entries"/>
        <s v="TOPS Metering System - DIFS Refunds"/>
        <s v="ERP - ARIBA OnPrem Create and Update Suppliers Outbound"/>
        <s v="Employee/Position Budget vs Actuals Report"/>
        <s v="FRP Report"/>
        <s v="PnG vs GL Budget Report"/>
        <s v="Perform Quality Control Check On Original Operating Budget"/>
        <s v="Process a Reprogramming Request"/>
        <s v="Process an Intra-District Budget Request"/>
        <s v="Process an Emergency and Contingency Reserve Request"/>
        <s v="Process a Section 103/803 Budget Request"/>
        <s v="Process a Budget Allocation from a Central Account"/>
        <s v="Process a Capital Budget Full Time Equivalent (FTE) Request"/>
        <s v="Process an Education Advance/Forward Funding for Education Agencies"/>
        <s v="Process an Initial Grant Budget Request"/>
        <s v="Process a Grant Budget Modification Request"/>
        <s v="Prepare a Quarterly Grant Budget Modification and Activity Report to Congress"/>
        <s v="Prepare a Quarterly Grant Lapse Report"/>
        <s v="Review a Quarterly Financial Review Process Report"/>
        <s v="Perform Quality Control Check on Original Capital Budget and Allotment"/>
        <s v="Process a Request to Reallocate Budget between Phases of a Project or from a placeholder project"/>
        <s v="Prepare a quartely capital FTE report to Congress"/>
        <s v="Prepare a Quarterly Capital Financial Status Report (FSR)"/>
        <s v="Process a Bond Requisition Report"/>
        <s v="Prepare an Anti-Deficiency Act (ADA) Report to the Board of Review for Anti-Deficiency Violations (BRADV) for the Capital Improvements Program"/>
        <s v="Prepare a Reprogramming Report to Council"/>
        <s v="Prepare a Quarterly Emergency and Contingency Cash Reserve Report"/>
        <s v="Prepare a Quarterly Intra-District Report"/>
        <s v="Prepare the Five-Year Financial Plan"/>
        <s v="Budget changes by Project by phase by fund and by date"/>
        <s v="Cy_Budget_Py_Budget_2021"/>
        <s v="Everything report used for CBT"/>
        <s v="FP Data - With Appr Title 771792fd"/>
        <s v="FY2020 app vs FY2021 Prop Budget and FTE  variance report- with fund 581a8686"/>
        <s v="LTD Budget Allotment. Expenditures.Encum and unspent balance by fund by phase ONE PROJECT ONLY"/>
      </sharedItems>
    </cacheField>
    <cacheField name="Actual Functional Start Date" numFmtId="14">
      <sharedItems containsSemiMixedTypes="0" containsNonDate="0" containsDate="1" containsString="0" minDate="1899-12-30T00:00:00" maxDate="2021-06-19T00:00:00"/>
    </cacheField>
    <cacheField name="Functional Owner" numFmtId="0">
      <sharedItems containsMixedTypes="1" containsNumber="1" containsInteger="1" minValue="0" maxValue="0"/>
    </cacheField>
    <cacheField name="Planned Functional Specification Start Date" numFmtId="14">
      <sharedItems containsSemiMixedTypes="0" containsNonDate="0" containsDate="1" containsString="0" minDate="1899-12-30T00:00:00" maxDate="2022-03-24T00:00:00" count="138">
        <d v="2020-09-28T00:00:00"/>
        <d v="2020-10-05T00:00:00"/>
        <d v="2020-10-12T00:00:00"/>
        <d v="2020-10-19T00:00:00"/>
        <d v="2020-10-26T00:00:00"/>
        <d v="2021-01-19T00:00:00"/>
        <d v="2021-02-08T00:00:00"/>
        <d v="2021-02-02T00:00:00"/>
        <d v="2021-02-23T00:00:00"/>
        <d v="2021-03-08T00:00:00"/>
        <d v="2021-03-15T00:00:00"/>
        <d v="2021-04-08T00:00:00"/>
        <d v="2021-04-02T00:00:00"/>
        <d v="2021-04-19T00:00:00"/>
        <d v="2021-04-01T00:00:00"/>
        <d v="2021-04-12T00:00:00"/>
        <d v="2021-04-20T00:00:00"/>
        <d v="2021-04-26T00:00:00"/>
        <d v="2021-04-29T00:00:00"/>
        <d v="2021-04-30T00:00:00"/>
        <d v="2021-05-17T00:00:00"/>
        <d v="2021-05-03T00:00:00"/>
        <d v="2021-05-06T00:00:00"/>
        <d v="2021-05-10T00:00:00"/>
        <d v="2021-05-25T00:00:00"/>
        <d v="2021-06-07T00:00:00"/>
        <d v="2021-05-27T00:00:00"/>
        <d v="2021-05-20T00:00:00"/>
        <d v="2021-05-31T00:00:00"/>
        <d v="2021-06-10T00:00:00"/>
        <d v="2021-05-24T00:00:00"/>
        <d v="2021-06-01T00:00:00"/>
        <d v="2021-05-07T00:00:00"/>
        <d v="2021-06-03T00:00:00"/>
        <d v="2021-05-26T00:00:00"/>
        <d v="2021-06-08T00:00:00"/>
        <d v="2021-06-02T00:00:00"/>
        <d v="2021-07-05T00:00:00"/>
        <d v="2021-06-09T00:00:00"/>
        <d v="2021-06-11T00:00:00"/>
        <d v="2021-06-16T00:00:00"/>
        <d v="2021-06-15T00:00:00"/>
        <d v="2021-06-17T00:00:00"/>
        <d v="2021-06-24T00:00:00"/>
        <d v="2021-06-22T00:00:00"/>
        <d v="2021-07-12T00:00:00"/>
        <d v="2021-06-30T00:00:00"/>
        <d v="2021-07-09T00:00:00"/>
        <d v="2021-07-01T00:00:00"/>
        <d v="2021-08-02T00:00:00"/>
        <d v="2021-07-07T00:00:00"/>
        <d v="2021-07-14T00:00:00"/>
        <d v="2021-07-19T00:00:00"/>
        <d v="2021-07-23T00:00:00"/>
        <d v="2021-07-22T00:00:00"/>
        <d v="2021-07-15T00:00:00"/>
        <d v="2021-07-28T00:00:00"/>
        <d v="2021-07-27T00:00:00"/>
        <d v="2021-08-19T00:00:00"/>
        <d v="2021-07-30T00:00:00"/>
        <d v="2021-08-06T00:00:00"/>
        <d v="2021-08-31T00:00:00"/>
        <d v="2021-08-30T00:00:00"/>
        <d v="2021-08-04T00:00:00"/>
        <d v="2021-08-05T00:00:00"/>
        <d v="2021-07-26T00:00:00"/>
        <d v="2021-06-04T00:00:00"/>
        <d v="2021-08-11T00:00:00"/>
        <d v="2021-08-16T00:00:00"/>
        <d v="2021-08-13T00:00:00"/>
        <d v="2021-08-20T00:00:00"/>
        <d v="2021-08-18T00:00:00"/>
        <d v="2021-08-03T00:00:00"/>
        <d v="2021-08-25T00:00:00"/>
        <d v="2021-08-27T00:00:00"/>
        <d v="2021-09-03T00:00:00"/>
        <d v="2021-09-14T00:00:00"/>
        <d v="2021-09-01T00:00:00"/>
        <d v="2021-09-09T00:00:00"/>
        <d v="2021-09-10T00:00:00"/>
        <d v="2021-09-20T00:00:00"/>
        <d v="2021-09-07T00:00:00"/>
        <d v="2021-09-23T00:00:00"/>
        <d v="2021-09-16T00:00:00"/>
        <d v="2021-09-30T00:00:00"/>
        <d v="2021-09-24T00:00:00"/>
        <d v="2021-09-28T00:00:00"/>
        <d v="2021-09-27T00:00:00"/>
        <d v="2021-09-15T00:00:00"/>
        <d v="2021-10-05T00:00:00"/>
        <d v="1899-12-30T00:00:00"/>
        <d v="2021-10-08T00:00:00"/>
        <d v="2021-10-21T00:00:00"/>
        <d v="2021-10-25T00:00:00"/>
        <d v="2021-10-11T00:00:00"/>
        <d v="2021-09-29T00:00:00"/>
        <d v="2021-10-07T00:00:00"/>
        <d v="2021-10-13T00:00:00"/>
        <d v="2021-10-15T00:00:00"/>
        <d v="2021-10-06T00:00:00"/>
        <d v="2021-09-17T00:00:00"/>
        <d v="2021-10-26T00:00:00"/>
        <d v="2021-11-04T00:00:00"/>
        <d v="2021-11-29T00:00:00"/>
        <d v="2021-10-22T00:00:00"/>
        <d v="2021-10-28T00:00:00"/>
        <d v="2021-11-01T00:00:00"/>
        <d v="2021-11-17T00:00:00"/>
        <d v="2021-11-05T00:00:00"/>
        <d v="2021-11-08T00:00:00"/>
        <d v="2021-11-09T00:00:00"/>
        <d v="2021-11-23T00:00:00"/>
        <d v="2021-11-11T00:00:00"/>
        <d v="2021-11-16T00:00:00"/>
        <d v="2021-11-30T00:00:00"/>
        <d v="2021-11-22T00:00:00"/>
        <d v="2021-12-09T00:00:00"/>
        <d v="2021-12-01T00:00:00"/>
        <d v="2021-12-06T00:00:00"/>
        <d v="2022-01-22T00:00:00"/>
        <d v="2021-11-24T00:00:00"/>
        <d v="2021-12-03T00:00:00"/>
        <d v="2021-12-07T00:00:00"/>
        <d v="2022-01-05T00:00:00"/>
        <d v="2021-12-17T00:00:00"/>
        <d v="2021-12-15T00:00:00"/>
        <d v="2022-01-03T00:00:00"/>
        <d v="2021-12-30T00:00:00"/>
        <d v="2021-12-31T00:00:00"/>
        <d v="2022-01-06T00:00:00"/>
        <d v="2021-09-22T00:00:00"/>
        <d v="2022-01-07T00:00:00"/>
        <d v="2022-01-20T00:00:00"/>
        <d v="2022-01-19T00:00:00"/>
        <d v="2022-02-02T00:00:00"/>
        <d v="2022-02-15T00:00:00"/>
        <d v="2022-02-14T00:00:00"/>
        <d v="2022-03-23T00:00:00"/>
      </sharedItems>
      <fieldGroup par="28" base="6">
        <rangePr groupBy="months" startDate="1899-12-30T00:00:00" endDate="2022-03-24T00:00:00"/>
        <groupItems count="14">
          <s v="&lt;1/0/1900"/>
          <s v="Jan"/>
          <s v="Feb"/>
          <s v="Mar"/>
          <s v="Apr"/>
          <s v="May"/>
          <s v="Jun"/>
          <s v="Jul"/>
          <s v="Aug"/>
          <s v="Sep"/>
          <s v="Oct"/>
          <s v="Nov"/>
          <s v="Dec"/>
          <s v="&gt;3/24/2022"/>
        </groupItems>
      </fieldGroup>
    </cacheField>
    <cacheField name="Functional Not Started" numFmtId="0">
      <sharedItems containsBlank="1"/>
    </cacheField>
    <cacheField name="Functional Specification Status" numFmtId="0">
      <sharedItems containsMixedTypes="1" containsNumber="1" containsInteger="1" minValue="0" maxValue="0" count="6">
        <s v="100% - Complete"/>
        <s v="75% - In Review"/>
        <s v="0% - Not Started"/>
        <s v="25% - In Progress"/>
        <n v="0"/>
        <s v="50% - In Progress"/>
      </sharedItems>
    </cacheField>
    <cacheField name="Planned Functional Specification End Date" numFmtId="14">
      <sharedItems containsSemiMixedTypes="0" containsNonDate="0" containsDate="1" containsString="0" minDate="1899-12-30T00:00:00" maxDate="2022-03-30T00:00:00"/>
    </cacheField>
    <cacheField name="Actual Technical Spec Start Date" numFmtId="14">
      <sharedItems containsSemiMixedTypes="0" containsNonDate="0" containsDate="1" containsString="0" minDate="1899-12-30T00:00:00" maxDate="2021-06-18T00:00:00"/>
    </cacheField>
    <cacheField name="Technical Owner" numFmtId="0">
      <sharedItems containsMixedTypes="1" containsNumber="1" containsInteger="1" minValue="0" maxValue="0"/>
    </cacheField>
    <cacheField name="Planned Technical Specification Start Date" numFmtId="14">
      <sharedItems containsSemiMixedTypes="0" containsNonDate="0" containsDate="1" containsString="0" minDate="1899-12-30T00:00:00" maxDate="2022-03-31T00:00:00" count="145">
        <d v="2020-10-05T00:00:00"/>
        <d v="2020-10-12T00:00:00"/>
        <d v="2020-10-19T00:00:00"/>
        <d v="2020-10-26T00:00:00"/>
        <d v="2020-11-02T00:00:00"/>
        <d v="2021-02-16T00:00:00"/>
        <d v="2021-02-17T00:00:00"/>
        <d v="2021-02-26T00:00:00"/>
        <d v="2021-03-08T00:00:00"/>
        <d v="2021-03-22T00:00:00"/>
        <d v="2021-04-13T00:00:00"/>
        <d v="2021-04-12T00:00:00"/>
        <d v="2021-04-26T00:00:00"/>
        <d v="2021-04-07T00:00:00"/>
        <d v="2021-04-21T00:00:00"/>
        <d v="2021-04-30T00:00:00"/>
        <d v="2021-05-10T00:00:00"/>
        <d v="2021-05-06T00:00:00"/>
        <d v="2021-05-26T00:00:00"/>
        <d v="2021-05-31T00:00:00"/>
        <d v="2021-06-01T00:00:00"/>
        <d v="2021-05-19T00:00:00"/>
        <d v="2021-06-03T00:00:00"/>
        <d v="2021-06-02T00:00:00"/>
        <d v="2021-05-18T00:00:00"/>
        <d v="2021-06-07T00:00:00"/>
        <d v="2021-06-18T00:00:00"/>
        <d v="2021-06-28T00:00:00"/>
        <d v="2021-06-17T00:00:00"/>
        <d v="2021-06-15T00:00:00"/>
        <d v="2021-06-22T00:00:00"/>
        <d v="2021-06-29T00:00:00"/>
        <d v="2021-06-08T00:00:00"/>
        <d v="2021-06-30T00:00:00"/>
        <d v="2021-09-01T00:00:00"/>
        <d v="2021-06-09T00:00:00"/>
        <d v="2021-06-10T00:00:00"/>
        <d v="2021-07-15T00:00:00"/>
        <d v="2021-06-14T00:00:00"/>
        <d v="2021-07-12T00:00:00"/>
        <d v="2021-07-26T00:00:00"/>
        <d v="2021-07-02T00:00:00"/>
        <d v="2021-06-23T00:00:00"/>
        <d v="2021-07-07T00:00:00"/>
        <d v="2021-07-08T00:00:00"/>
        <d v="2021-08-12T00:00:00"/>
        <d v="2021-07-05T00:00:00"/>
        <d v="2021-07-29T00:00:00"/>
        <d v="2021-07-22T00:00:00"/>
        <d v="2021-08-04T00:00:00"/>
        <d v="2021-09-14T00:00:00"/>
        <d v="2021-08-05T00:00:00"/>
        <d v="2021-08-17T00:00:00"/>
        <d v="2021-08-02T00:00:00"/>
        <d v="2021-08-18T00:00:00"/>
        <d v="2021-08-13T00:00:00"/>
        <d v="2021-09-28T00:00:00"/>
        <d v="2021-08-03T00:00:00"/>
        <d v="2021-08-10T00:00:00"/>
        <d v="2021-08-27T00:00:00"/>
        <d v="2021-08-31T00:00:00"/>
        <d v="2021-08-06T00:00:00"/>
        <d v="2021-09-30T00:00:00"/>
        <d v="2021-10-11T00:00:00"/>
        <d v="2021-09-08T00:00:00"/>
        <d v="2021-09-07T00:00:00"/>
        <d v="2021-08-09T00:00:00"/>
        <d v="2021-08-11T00:00:00"/>
        <d v="2021-09-02T00:00:00"/>
        <d v="2021-09-27T00:00:00"/>
        <d v="2021-10-29T00:00:00"/>
        <d v="2021-10-25T00:00:00"/>
        <d v="2021-09-22T00:00:00"/>
        <d v="2021-08-23T00:00:00"/>
        <d v="2021-08-25T00:00:00"/>
        <d v="2021-09-21T00:00:00"/>
        <d v="2021-10-26T00:00:00"/>
        <d v="2021-10-01T00:00:00"/>
        <d v="2021-11-30T00:00:00"/>
        <d v="2021-11-08T00:00:00"/>
        <d v="2021-09-24T00:00:00"/>
        <d v="2021-09-06T00:00:00"/>
        <d v="2021-09-09T00:00:00"/>
        <d v="2021-09-23T00:00:00"/>
        <d v="2021-11-24T00:00:00"/>
        <d v="2021-09-17T00:00:00"/>
        <d v="2021-12-29T00:00:00"/>
        <d v="2021-11-01T00:00:00"/>
        <d v="2021-10-18T00:00:00"/>
        <d v="2021-11-22T00:00:00"/>
        <d v="2021-10-12T00:00:00"/>
        <d v="2021-10-13T00:00:00"/>
        <d v="2022-02-25T00:00:00"/>
        <d v="2021-10-07T00:00:00"/>
        <d v="2021-12-23T00:00:00"/>
        <d v="2021-11-02T00:00:00"/>
        <d v="2022-01-31T00:00:00"/>
        <d v="2021-12-01T00:00:00"/>
        <d v="2021-12-22T00:00:00"/>
        <d v="1899-12-30T00:00:00"/>
        <d v="2021-12-14T00:00:00"/>
        <d v="2021-10-05T00:00:00"/>
        <d v="2021-11-03T00:00:00"/>
        <d v="2022-03-01T00:00:00"/>
        <d v="2022-01-26T00:00:00"/>
        <d v="2021-10-19T00:00:00"/>
        <d v="2021-12-30T00:00:00"/>
        <d v="2021-11-04T00:00:00"/>
        <d v="2021-11-16T00:00:00"/>
        <d v="2021-11-23T00:00:00"/>
        <d v="2021-10-21T00:00:00"/>
        <d v="2021-11-05T00:00:00"/>
        <d v="2021-11-19T00:00:00"/>
        <d v="2022-02-24T00:00:00"/>
        <d v="2021-12-08T00:00:00"/>
        <d v="2021-12-03T00:00:00"/>
        <d v="2021-12-16T00:00:00"/>
        <d v="2022-03-24T00:00:00"/>
        <d v="2021-11-17T00:00:00"/>
        <d v="2021-12-07T00:00:00"/>
        <d v="2022-01-07T00:00:00"/>
        <d v="2021-12-17T00:00:00"/>
        <d v="2021-12-20T00:00:00"/>
        <d v="2021-12-13T00:00:00"/>
        <d v="2022-01-06T00:00:00"/>
        <d v="2022-01-21T00:00:00"/>
        <d v="2022-02-11T00:00:00"/>
        <d v="2022-01-10T00:00:00"/>
        <d v="2021-12-31T00:00:00"/>
        <d v="2021-12-10T00:00:00"/>
        <d v="2021-02-21T00:00:00"/>
        <d v="2022-02-07T00:00:00"/>
        <d v="2022-02-09T00:00:00"/>
        <d v="2022-03-22T00:00:00"/>
        <d v="2022-02-23T00:00:00"/>
        <d v="2022-01-11T00:00:00"/>
        <d v="2022-01-13T00:00:00"/>
        <d v="2022-01-24T00:00:00"/>
        <d v="2022-02-22T00:00:00"/>
        <d v="2022-02-18T00:00:00"/>
        <d v="2022-01-27T00:00:00"/>
        <d v="2022-02-10T00:00:00"/>
        <d v="2022-03-10T00:00:00"/>
        <d v="2022-02-08T00:00:00"/>
        <d v="2022-03-30T00:00:00"/>
      </sharedItems>
      <fieldGroup par="30" base="12">
        <rangePr groupBy="months" startDate="1899-12-30T00:00:00" endDate="2022-03-31T00:00:00"/>
        <groupItems count="14">
          <s v="&lt;1/0/1900"/>
          <s v="Jan"/>
          <s v="Feb"/>
          <s v="Mar"/>
          <s v="Apr"/>
          <s v="May"/>
          <s v="Jun"/>
          <s v="Jul"/>
          <s v="Aug"/>
          <s v="Sep"/>
          <s v="Oct"/>
          <s v="Nov"/>
          <s v="Dec"/>
          <s v="&gt;3/31/2022"/>
        </groupItems>
      </fieldGroup>
    </cacheField>
    <cacheField name="Technical Not Started" numFmtId="0">
      <sharedItems containsBlank="1"/>
    </cacheField>
    <cacheField name="Technical Specification Status" numFmtId="14">
      <sharedItems containsDate="1" containsMixedTypes="1" minDate="1899-12-30T00:00:00" maxDate="1899-12-31T00:00:00" count="6">
        <s v="100% - Complete"/>
        <s v="0% - Not Started"/>
        <s v="75% - In Review"/>
        <d v="1899-12-30T00:00:00"/>
        <s v="25% - In Progress"/>
        <s v="50% - In Progress"/>
      </sharedItems>
    </cacheField>
    <cacheField name="Planned Technical Specification End Date" numFmtId="14">
      <sharedItems containsSemiMixedTypes="0" containsNonDate="0" containsDate="1" containsString="0" minDate="1899-12-30T00:00:00" maxDate="2022-04-08T00:00:00"/>
    </cacheField>
    <cacheField name="Actual Technical Build Start Date" numFmtId="14">
      <sharedItems containsSemiMixedTypes="0" containsNonDate="0" containsDate="1" containsString="0" minDate="1899-12-30T00:00:00" maxDate="2021-06-08T00:00:00"/>
    </cacheField>
    <cacheField name="Planned Technical Build Start Date" numFmtId="14">
      <sharedItems containsSemiMixedTypes="0" containsNonDate="0" containsDate="1" containsString="0" minDate="1899-12-30T00:00:00" maxDate="2022-04-09T00:00:00"/>
    </cacheField>
    <cacheField name="Technical Not Started2" numFmtId="0">
      <sharedItems containsBlank="1"/>
    </cacheField>
    <cacheField name="Technical Build Status" numFmtId="0">
      <sharedItems containsMixedTypes="1" containsNumber="1" containsInteger="1" minValue="0" maxValue="0"/>
    </cacheField>
    <cacheField name="Planned Technical Build End Date" numFmtId="14">
      <sharedItems containsSemiMixedTypes="0" containsNonDate="0" containsDate="1" containsString="0" minDate="1899-12-30T00:00:00" maxDate="2022-04-29T00:00:00"/>
    </cacheField>
    <cacheField name="Actual Unit Test Start Date" numFmtId="14">
      <sharedItems containsSemiMixedTypes="0" containsNonDate="0" containsDate="1" containsString="0" minDate="1899-12-30T00:00:00" maxDate="2021-06-02T00:00:00"/>
    </cacheField>
    <cacheField name="Planned Unit Start Date" numFmtId="14">
      <sharedItems containsSemiMixedTypes="0" containsNonDate="0" containsDate="1" containsString="0" minDate="1899-12-30T00:00:00" maxDate="2022-05-19T00:00:00"/>
    </cacheField>
    <cacheField name="Unit Test Not Started" numFmtId="0">
      <sharedItems containsBlank="1"/>
    </cacheField>
    <cacheField name="Unit Test Status" numFmtId="0">
      <sharedItems containsMixedTypes="1" containsNumber="1" containsInteger="1" minValue="0" maxValue="0"/>
    </cacheField>
    <cacheField name="Planned Unit Test End Date" numFmtId="14">
      <sharedItems containsSemiMixedTypes="0" containsNonDate="0" containsDate="1" containsString="0" minDate="1899-12-30T00:00:00" maxDate="2022-10-14T00:00:00"/>
    </cacheField>
    <cacheField name="Notes" numFmtId="0">
      <sharedItems containsBlank="1" containsMixedTypes="1" containsNumber="1" containsInteger="1" minValue="0" maxValue="0"/>
    </cacheField>
    <cacheField name="Quarters" numFmtId="0" databaseField="0">
      <fieldGroup base="6">
        <rangePr groupBy="quarters" startDate="1899-12-30T00:00:00" endDate="2022-03-24T00:00:00"/>
        <groupItems count="6">
          <s v="&lt;1/0/1900"/>
          <s v="Qtr1"/>
          <s v="Qtr2"/>
          <s v="Qtr3"/>
          <s v="Qtr4"/>
          <s v="&gt;3/24/2022"/>
        </groupItems>
      </fieldGroup>
    </cacheField>
    <cacheField name="Years" numFmtId="0" databaseField="0">
      <fieldGroup base="6">
        <rangePr groupBy="years" startDate="1899-12-30T00:00:00" endDate="2022-03-24T00:00:00"/>
        <groupItems count="125">
          <s v="&lt;1/0/1900"/>
          <s v="1900"/>
          <s v="1901"/>
          <s v="1902"/>
          <s v="1903"/>
          <s v="1904"/>
          <s v="1905"/>
          <s v="1906"/>
          <s v="1907"/>
          <s v="1908"/>
          <s v="1909"/>
          <s v="1910"/>
          <s v="1911"/>
          <s v="1912"/>
          <s v="1913"/>
          <s v="1914"/>
          <s v="1915"/>
          <s v="1916"/>
          <s v="1917"/>
          <s v="1918"/>
          <s v="1919"/>
          <s v="1920"/>
          <s v="1921"/>
          <s v="1922"/>
          <s v="1923"/>
          <s v="1924"/>
          <s v="1925"/>
          <s v="1926"/>
          <s v="1927"/>
          <s v="1928"/>
          <s v="1929"/>
          <s v="1930"/>
          <s v="1931"/>
          <s v="1932"/>
          <s v="1933"/>
          <s v="1934"/>
          <s v="1935"/>
          <s v="1936"/>
          <s v="1937"/>
          <s v="1938"/>
          <s v="1939"/>
          <s v="1940"/>
          <s v="1941"/>
          <s v="1942"/>
          <s v="1943"/>
          <s v="1944"/>
          <s v="1945"/>
          <s v="1946"/>
          <s v="1947"/>
          <s v="1948"/>
          <s v="1949"/>
          <s v="1950"/>
          <s v="1951"/>
          <s v="1952"/>
          <s v="1953"/>
          <s v="1954"/>
          <s v="1955"/>
          <s v="1956"/>
          <s v="1957"/>
          <s v="1958"/>
          <s v="1959"/>
          <s v="1960"/>
          <s v="1961"/>
          <s v="1962"/>
          <s v="1963"/>
          <s v="1964"/>
          <s v="1965"/>
          <s v="1966"/>
          <s v="1967"/>
          <s v="1968"/>
          <s v="1969"/>
          <s v="1970"/>
          <s v="1971"/>
          <s v="1972"/>
          <s v="1973"/>
          <s v="1974"/>
          <s v="1975"/>
          <s v="1976"/>
          <s v="1977"/>
          <s v="1978"/>
          <s v="1979"/>
          <s v="1980"/>
          <s v="1981"/>
          <s v="1982"/>
          <s v="1983"/>
          <s v="1984"/>
          <s v="1985"/>
          <s v="1986"/>
          <s v="1987"/>
          <s v="1988"/>
          <s v="1989"/>
          <s v="1990"/>
          <s v="1991"/>
          <s v="1992"/>
          <s v="1993"/>
          <s v="1994"/>
          <s v="1995"/>
          <s v="1996"/>
          <s v="1997"/>
          <s v="1998"/>
          <s v="1999"/>
          <s v="2000"/>
          <s v="2001"/>
          <s v="2002"/>
          <s v="2003"/>
          <s v="2004"/>
          <s v="2005"/>
          <s v="2006"/>
          <s v="2007"/>
          <s v="2008"/>
          <s v="2009"/>
          <s v="2010"/>
          <s v="2011"/>
          <s v="2012"/>
          <s v="2013"/>
          <s v="2014"/>
          <s v="2015"/>
          <s v="2016"/>
          <s v="2017"/>
          <s v="2018"/>
          <s v="2019"/>
          <s v="2020"/>
          <s v="2021"/>
          <s v="2022"/>
          <s v="&gt;3/24/2022"/>
        </groupItems>
      </fieldGroup>
    </cacheField>
    <cacheField name="Quarters2" numFmtId="0" databaseField="0">
      <fieldGroup base="12">
        <rangePr groupBy="quarters" startDate="1899-12-30T00:00:00" endDate="2022-03-31T00:00:00"/>
        <groupItems count="6">
          <s v="&lt;1/0/1900"/>
          <s v="Qtr1"/>
          <s v="Qtr2"/>
          <s v="Qtr3"/>
          <s v="Qtr4"/>
          <s v="&gt;3/31/2022"/>
        </groupItems>
      </fieldGroup>
    </cacheField>
    <cacheField name="Years2" numFmtId="0" databaseField="0">
      <fieldGroup base="12">
        <rangePr groupBy="years" startDate="1899-12-30T00:00:00" endDate="2022-03-31T00:00:00"/>
        <groupItems count="125">
          <s v="&lt;1/0/1900"/>
          <s v="1900"/>
          <s v="1901"/>
          <s v="1902"/>
          <s v="1903"/>
          <s v="1904"/>
          <s v="1905"/>
          <s v="1906"/>
          <s v="1907"/>
          <s v="1908"/>
          <s v="1909"/>
          <s v="1910"/>
          <s v="1911"/>
          <s v="1912"/>
          <s v="1913"/>
          <s v="1914"/>
          <s v="1915"/>
          <s v="1916"/>
          <s v="1917"/>
          <s v="1918"/>
          <s v="1919"/>
          <s v="1920"/>
          <s v="1921"/>
          <s v="1922"/>
          <s v="1923"/>
          <s v="1924"/>
          <s v="1925"/>
          <s v="1926"/>
          <s v="1927"/>
          <s v="1928"/>
          <s v="1929"/>
          <s v="1930"/>
          <s v="1931"/>
          <s v="1932"/>
          <s v="1933"/>
          <s v="1934"/>
          <s v="1935"/>
          <s v="1936"/>
          <s v="1937"/>
          <s v="1938"/>
          <s v="1939"/>
          <s v="1940"/>
          <s v="1941"/>
          <s v="1942"/>
          <s v="1943"/>
          <s v="1944"/>
          <s v="1945"/>
          <s v="1946"/>
          <s v="1947"/>
          <s v="1948"/>
          <s v="1949"/>
          <s v="1950"/>
          <s v="1951"/>
          <s v="1952"/>
          <s v="1953"/>
          <s v="1954"/>
          <s v="1955"/>
          <s v="1956"/>
          <s v="1957"/>
          <s v="1958"/>
          <s v="1959"/>
          <s v="1960"/>
          <s v="1961"/>
          <s v="1962"/>
          <s v="1963"/>
          <s v="1964"/>
          <s v="1965"/>
          <s v="1966"/>
          <s v="1967"/>
          <s v="1968"/>
          <s v="1969"/>
          <s v="1970"/>
          <s v="1971"/>
          <s v="1972"/>
          <s v="1973"/>
          <s v="1974"/>
          <s v="1975"/>
          <s v="1976"/>
          <s v="1977"/>
          <s v="1978"/>
          <s v="1979"/>
          <s v="1980"/>
          <s v="1981"/>
          <s v="1982"/>
          <s v="1983"/>
          <s v="1984"/>
          <s v="1985"/>
          <s v="1986"/>
          <s v="1987"/>
          <s v="1988"/>
          <s v="1989"/>
          <s v="1990"/>
          <s v="1991"/>
          <s v="1992"/>
          <s v="1993"/>
          <s v="1994"/>
          <s v="1995"/>
          <s v="1996"/>
          <s v="1997"/>
          <s v="1998"/>
          <s v="1999"/>
          <s v="2000"/>
          <s v="2001"/>
          <s v="2002"/>
          <s v="2003"/>
          <s v="2004"/>
          <s v="2005"/>
          <s v="2006"/>
          <s v="2007"/>
          <s v="2008"/>
          <s v="2009"/>
          <s v="2010"/>
          <s v="2011"/>
          <s v="2012"/>
          <s v="2013"/>
          <s v="2014"/>
          <s v="2015"/>
          <s v="2016"/>
          <s v="2017"/>
          <s v="2018"/>
          <s v="2019"/>
          <s v="2020"/>
          <s v="2021"/>
          <s v="2022"/>
          <s v="&gt;3/31/2022"/>
        </groupItems>
      </fieldGroup>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uthor" refreshedDate="44612.837782060182" createdVersion="7" refreshedVersion="7" minRefreshableVersion="3" recordCount="145" xr:uid="{1399C598-03C1-4759-8E47-5F29177984FB}">
  <cacheSource type="worksheet">
    <worksheetSource name="Table224"/>
  </cacheSource>
  <cacheFields count="34">
    <cacheField name="RICE ID" numFmtId="0">
      <sharedItems/>
    </cacheField>
    <cacheField name="Process Area" numFmtId="0">
      <sharedItems/>
    </cacheField>
    <cacheField name="Type" numFmtId="0">
      <sharedItems count="5">
        <s v="Conversion"/>
        <s v="Extension"/>
        <s v="Interface"/>
        <s v="Report"/>
        <e v="#N/A" u="1"/>
      </sharedItems>
    </cacheField>
    <cacheField name="Phase" numFmtId="0">
      <sharedItems/>
    </cacheField>
    <cacheField name="Description" numFmtId="0">
      <sharedItems/>
    </cacheField>
    <cacheField name="Status" numFmtId="0">
      <sharedItems count="18">
        <s v="Approved"/>
        <s v="1st Walkthrough Complete"/>
        <s v="Walkthrough Scheduled"/>
        <s v="Specification Ready"/>
        <s v="N/A"/>
        <s v="2nd Walkthrough Complete"/>
        <s v="3rd Walkthrough Complete"/>
        <s v="4th Walkthrough Complete"/>
        <s v="1st Submission"/>
        <s v="2nd Submission Feedback Received"/>
        <s v="Final Submission"/>
        <s v="2nd Submission"/>
        <s v="Ist Submission feedback received" u="1"/>
        <s v="First Walkthrough" u="1"/>
        <s v="Ist walkthrough complete" u="1"/>
        <e v="#N/A" u="1"/>
        <s v="1st Walkthrough Scheduled" u="1"/>
        <s v="1st Submission Feedback Received" u="1"/>
      </sharedItems>
    </cacheField>
    <cacheField name="Next Step With" numFmtId="0">
      <sharedItems count="4">
        <s v="N/A"/>
        <s v="Deloitte"/>
        <s v="District"/>
        <e v="#N/A" u="1"/>
      </sharedItems>
    </cacheField>
    <cacheField name="Max Date" numFmtId="14">
      <sharedItems containsDate="1" containsMixedTypes="1" minDate="2020-10-14T00:00:00" maxDate="2022-12-22T00:00:00"/>
    </cacheField>
    <cacheField name="Number of Days" numFmtId="2">
      <sharedItems containsMixedTypes="1" containsNumber="1" containsInteger="1" minValue="-4" maxValue="69"/>
    </cacheField>
    <cacheField name="Complexity" numFmtId="0">
      <sharedItems/>
    </cacheField>
    <cacheField name="# of Days" numFmtId="0">
      <sharedItems containsNonDate="0" containsString="0" containsBlank="1"/>
    </cacheField>
    <cacheField name="Tech Spec Completion" numFmtId="14">
      <sharedItems containsDate="1" containsMixedTypes="1" minDate="1899-12-30T00:00:00" maxDate="2022-02-16T00:00:00"/>
    </cacheField>
    <cacheField name="Tech Spec Status" numFmtId="0">
      <sharedItems containsMixedTypes="1" containsNumber="1" containsInteger="1" minValue="0" maxValue="0"/>
    </cacheField>
    <cacheField name="Pre-Review" numFmtId="0">
      <sharedItems containsDate="1" containsBlank="1" containsMixedTypes="1" minDate="2020-11-12T00:00:00" maxDate="2022-02-19T00:00:00"/>
    </cacheField>
    <cacheField name="First Walkthru Meeting" numFmtId="0">
      <sharedItems containsNonDate="0" containsDate="1" containsString="0" containsBlank="1" minDate="2020-10-13T00:00:00" maxDate="2022-12-22T00:00:00"/>
    </cacheField>
    <cacheField name="Review Lean Spec(Date send to Dist)" numFmtId="0">
      <sharedItems containsNonDate="0" containsDate="1" containsString="0" containsBlank="1" minDate="2020-11-16T00:00:00" maxDate="2022-12-22T00:00:00"/>
    </cacheField>
    <cacheField name="Received F/B from District" numFmtId="0">
      <sharedItems containsNonDate="0" containsDate="1" containsString="0" containsBlank="1" minDate="2020-11-16T00:00:00" maxDate="2022-12-11T00:00:00"/>
    </cacheField>
    <cacheField name="Update Lean spec(Date send for Approval)" numFmtId="0">
      <sharedItems containsDate="1" containsBlank="1" containsMixedTypes="1" minDate="2020-11-17T00:00:00" maxDate="2022-12-17T00:00:00"/>
    </cacheField>
    <cacheField name="2nd Round F/B from District" numFmtId="0">
      <sharedItems containsNonDate="0" containsDate="1" containsString="0" containsBlank="1" minDate="2021-05-10T00:00:00" maxDate="2022-12-21T00:00:00"/>
    </cacheField>
    <cacheField name="Second Review of Lean spec(In-person meeting)" numFmtId="0">
      <sharedItems containsNonDate="0" containsDate="1" containsString="0" containsBlank="1" minDate="2021-05-10T00:00:00" maxDate="2022-02-18T00:00:00"/>
    </cacheField>
    <cacheField name="Final Updates(Sent to District for Approval)" numFmtId="0">
      <sharedItems containsNonDate="0" containsDate="1" containsString="0" containsBlank="1" minDate="2021-05-21T00:00:00" maxDate="2022-02-15T00:00:00"/>
    </cacheField>
    <cacheField name="&gt;3 Submission" numFmtId="0">
      <sharedItems containsNonDate="0" containsDate="1" containsString="0" containsBlank="1" minDate="2022-01-12T00:00:00" maxDate="2022-01-26T00:00:00"/>
    </cacheField>
    <cacheField name="Latest &gt; 3rd Submission Date" numFmtId="0">
      <sharedItems containsNonDate="0" containsDate="1" containsString="0" containsBlank="1" minDate="2022-01-12T00:00:00" maxDate="2022-02-15T00:00:00"/>
    </cacheField>
    <cacheField name="Approval" numFmtId="0">
      <sharedItems containsNonDate="0" containsDate="1" containsString="0" containsBlank="1" minDate="2020-10-14T00:00:00" maxDate="2022-02-18T00:00:00"/>
    </cacheField>
    <cacheField name="Status2" numFmtId="0">
      <sharedItems count="18">
        <s v="Approved"/>
        <s v="1st Walkthrough Complete"/>
        <s v="Walkthrough Scheduled"/>
        <s v="Specification Ready"/>
        <s v="N/A"/>
        <s v="2nd Walkthrough Complete"/>
        <s v="3rd Walkthrough Complete"/>
        <s v="4th Walkthrough Complete"/>
        <s v="1st Submission"/>
        <s v="2nd Submission Feedback Received"/>
        <s v="Final Submission"/>
        <s v="2nd Submission"/>
        <s v="Ist Submission feedback received" u="1"/>
        <s v="First Walkthrough" u="1"/>
        <s v="Ist walkthrough complete" u="1"/>
        <e v="#N/A" u="1"/>
        <s v="1st Walkthrough Scheduled" u="1"/>
        <s v="1st Submission Feedback Received" u="1"/>
      </sharedItems>
    </cacheField>
    <cacheField name="Status3" numFmtId="0">
      <sharedItems containsDate="1" containsMixedTypes="1" minDate="2020-10-14T00:00:00" maxDate="2022-02-18T00:00:00"/>
    </cacheField>
    <cacheField name="Approval Date Differs" numFmtId="0">
      <sharedItems containsBlank="1"/>
    </cacheField>
    <cacheField name="Comments" numFmtId="0">
      <sharedItems containsBlank="1" longText="1"/>
    </cacheField>
    <cacheField name="3rd Submission" numFmtId="0">
      <sharedItems containsNonDate="0" containsDate="1" containsString="0" containsBlank="1" minDate="2021-05-10T00:00:00" maxDate="2021-08-28T00:00:00"/>
    </cacheField>
    <cacheField name="Revisions and Details" numFmtId="0">
      <sharedItems containsDate="1" containsBlank="1" containsMixedTypes="1" minDate="2021-08-31T00:00:00" maxDate="2021-09-01T00:00:00" longText="1"/>
    </cacheField>
    <cacheField name="POC -Del Functional" numFmtId="0">
      <sharedItems containsBlank="1"/>
    </cacheField>
    <cacheField name="POC - Del Technical" numFmtId="0">
      <sharedItems containsBlank="1"/>
    </cacheField>
    <cacheField name="Notes" numFmtId="0">
      <sharedItems containsBlank="1"/>
    </cacheField>
    <cacheField name="Days Review" numFmtId="0">
      <sharedItems containsNonDate="0" containsString="0" containsBlank="1"/>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uthor" refreshedDate="44613.480385416668" createdVersion="7" refreshedVersion="7" minRefreshableVersion="3" recordCount="334" xr:uid="{1908893A-9B2E-44C8-8AF1-41E6F700CA5F}">
  <cacheSource type="worksheet">
    <worksheetSource ref="A5:BO339" sheet="RICEW Master"/>
  </cacheSource>
  <cacheFields count="67">
    <cacheField name="RICE ID" numFmtId="0">
      <sharedItems/>
    </cacheField>
    <cacheField name="Object Type" numFmtId="0">
      <sharedItems containsBlank="1" count="5">
        <s v="Conversion"/>
        <s v="Extension"/>
        <s v="Interface"/>
        <s v="Report"/>
        <m u="1"/>
      </sharedItems>
    </cacheField>
    <cacheField name="Process Area" numFmtId="0">
      <sharedItems count="12">
        <s v="Procure to Pay"/>
        <s v="Order to Cash"/>
        <s v="Budget to Report"/>
        <s v="Projects and Grants"/>
        <s v="Acquire to Retire"/>
        <s v="Budget"/>
        <s v="Technical"/>
        <s v="Budget Execution"/>
        <s v="Interagency"/>
        <s v="Budget Formulation"/>
        <s v="O2C" u="1"/>
        <s v="Intra-District" u="1"/>
      </sharedItems>
    </cacheField>
    <cacheField name="DIFS Object Name" numFmtId="0">
      <sharedItems/>
    </cacheField>
    <cacheField name="Description" numFmtId="0">
      <sharedItems containsBlank="1" longText="1"/>
    </cacheField>
    <cacheField name="Phase" numFmtId="0">
      <sharedItems containsBlank="1" count="7">
        <s v="Phase 1"/>
        <s v="TBD"/>
        <s v="Phase 2"/>
        <s v="Phase 1 - Manual"/>
        <s v="Phase 3"/>
        <m u="1"/>
        <s v="TBS" u="1"/>
      </sharedItems>
    </cacheField>
    <cacheField name="System" numFmtId="0">
      <sharedItems containsBlank="1"/>
    </cacheField>
    <cacheField name="Sprint/Mock Cycle" numFmtId="0">
      <sharedItems containsBlank="1" containsMixedTypes="1" containsNumber="1" containsInteger="1" minValue="1" maxValue="5"/>
    </cacheField>
    <cacheField name="Report/Interface Type" numFmtId="0">
      <sharedItems containsBlank="1"/>
    </cacheField>
    <cacheField name="Report/Interface Direction" numFmtId="0">
      <sharedItems containsBlank="1"/>
    </cacheField>
    <cacheField name="Update COA" numFmtId="0">
      <sharedItems containsBlank="1"/>
    </cacheField>
    <cacheField name="ERP/EPM Object Type" numFmtId="0">
      <sharedItems containsBlank="1"/>
    </cacheField>
    <cacheField name="System Owner" numFmtId="0">
      <sharedItems containsBlank="1"/>
    </cacheField>
    <cacheField name="Source System" numFmtId="0">
      <sharedItems containsBlank="1"/>
    </cacheField>
    <cacheField name="Target System" numFmtId="0">
      <sharedItems containsBlank="1"/>
    </cacheField>
    <cacheField name="Complexity Level" numFmtId="0">
      <sharedItems containsBlank="1"/>
    </cacheField>
    <cacheField name="Priority_x000a_(MoSCoW)" numFmtId="0">
      <sharedItems containsBlank="1"/>
    </cacheField>
    <cacheField name="Functional Owner" numFmtId="0">
      <sharedItems containsBlank="1" containsMixedTypes="1" containsNumber="1" containsInteger="1" minValue="0" maxValue="0"/>
    </cacheField>
    <cacheField name="Technical  Owner" numFmtId="0">
      <sharedItems containsBlank="1" containsMixedTypes="1" containsNumber="1" containsInteger="1" minValue="0" maxValue="0"/>
    </cacheField>
    <cacheField name="Deloitte/District Owned" numFmtId="0">
      <sharedItems containsBlank="1" count="4">
        <s v="Deloitte Owned"/>
        <s v="District Owned"/>
        <m/>
        <s v="TBD" u="1"/>
      </sharedItems>
    </cacheField>
    <cacheField name="Current State (Not Started, Functional Specification, Technical Specification, District Review, Technical Build, Functional Testing, Complete)" numFmtId="0">
      <sharedItems containsBlank="1" count="9">
        <s v="Complete"/>
        <s v="Offtrack (Active)"/>
        <s v="N/A Not Scheduled"/>
        <s v="Upcoming (2 Weeks)"/>
        <s v="Ontrack (Active)"/>
        <m/>
        <s v="Not Started (Active)" u="1"/>
        <e v="#REF!" u="1"/>
        <s v="Not Planned to Start Yet" u="1"/>
      </sharedItems>
    </cacheField>
    <cacheField name="Active?" numFmtId="0">
      <sharedItems/>
    </cacheField>
    <cacheField name="Expected Phase" numFmtId="0">
      <sharedItems/>
    </cacheField>
    <cacheField name="Current Phase" numFmtId="0">
      <sharedItems containsBlank="1" count="8">
        <s v="5-Complete"/>
        <s v="1-Functional Spec"/>
        <s v="0-Not Started"/>
        <s v="4-Unit Test"/>
        <s v="3-Build"/>
        <s v="2-Technical Spec"/>
        <s v="N/A"/>
        <m/>
      </sharedItems>
    </cacheField>
    <cacheField name="# Of Days Behind" numFmtId="0">
      <sharedItems containsBlank="1" containsMixedTypes="1" containsNumber="1" containsInteger="1" minValue="-44613" maxValue="101"/>
    </cacheField>
    <cacheField name="Spec Status" numFmtId="0">
      <sharedItems/>
    </cacheField>
    <cacheField name="Planned Functional Specification Start Date" numFmtId="0">
      <sharedItems containsNonDate="0" containsDate="1" containsString="0" containsBlank="1" minDate="2020-09-28T00:00:00" maxDate="2022-07-16T00:00:00"/>
    </cacheField>
    <cacheField name="Planned Functional Specification End Date" numFmtId="0">
      <sharedItems containsNonDate="0" containsDate="1" containsString="0" containsBlank="1" minDate="2020-10-02T00:00:00" maxDate="2022-04-30T00:00:00"/>
    </cacheField>
    <cacheField name="Actual Functional Specification Start Date" numFmtId="0">
      <sharedItems containsNonDate="0" containsDate="1" containsString="0" containsBlank="1" minDate="2020-09-28T00:00:00" maxDate="2022-02-09T00:00:00"/>
    </cacheField>
    <cacheField name="Actual Functional Specification End Date" numFmtId="0">
      <sharedItems containsDate="1" containsBlank="1" containsMixedTypes="1" minDate="2020-10-02T00:00:00" maxDate="2022-02-22T00:00:00"/>
    </cacheField>
    <cacheField name="Functional Specification Status" numFmtId="0">
      <sharedItems containsBlank="1"/>
    </cacheField>
    <cacheField name="Planned Technical Specification Start Date" numFmtId="0">
      <sharedItems containsNonDate="0" containsDate="1" containsString="0" containsBlank="1" minDate="2020-10-05T00:00:00" maxDate="2022-09-24T00:00:00"/>
    </cacheField>
    <cacheField name="Planned Technical Specification End Date" numFmtId="0">
      <sharedItems containsNonDate="0" containsDate="1" containsString="0" containsBlank="1" minDate="2020-10-09T00:00:00" maxDate="2022-06-03T00:00:00"/>
    </cacheField>
    <cacheField name="Actual Technical Specification Start Date" numFmtId="0">
      <sharedItems containsNonDate="0" containsDate="1" containsString="0" containsBlank="1" minDate="2020-10-05T00:00:00" maxDate="2022-02-15T00:00:00"/>
    </cacheField>
    <cacheField name="Actual Technical Specification End Date" numFmtId="0">
      <sharedItems containsDate="1" containsBlank="1" containsMixedTypes="1" minDate="2020-10-09T00:00:00" maxDate="2022-02-16T00:00:00"/>
    </cacheField>
    <cacheField name="Technical Specification Status" numFmtId="0">
      <sharedItems containsBlank="1"/>
    </cacheField>
    <cacheField name="Last Review update Date" numFmtId="14">
      <sharedItems containsDate="1" containsMixedTypes="1" minDate="2020-10-14T00:00:00" maxDate="2022-12-22T00:00:00"/>
    </cacheField>
    <cacheField name="WP Status" numFmtId="0">
      <sharedItems containsDate="1" containsMixedTypes="1" minDate="2021-09-15T00:00:00" maxDate="2021-12-09T00:00:00"/>
    </cacheField>
    <cacheField name="District Work Product Review, Date Approval Provided From District" numFmtId="14">
      <sharedItems containsDate="1" containsBlank="1" containsMixedTypes="1" minDate="2020-10-14T00:00:00" maxDate="2022-02-18T00:00:00"/>
    </cacheField>
    <cacheField name="Planned Technical Build Start Date" numFmtId="0">
      <sharedItems containsNonDate="0" containsDate="1" containsString="0" containsBlank="1" minDate="2020-10-15T00:00:00" maxDate="2022-12-21T00:00:00"/>
    </cacheField>
    <cacheField name="Planned Technical Build End Date" numFmtId="0">
      <sharedItems containsNonDate="0" containsDate="1" containsString="0" containsBlank="1" minDate="2020-11-06T00:00:00" maxDate="2022-06-11T00:00:00"/>
    </cacheField>
    <cacheField name="Actual Technical Build  Start Date" numFmtId="0">
      <sharedItems containsNonDate="0" containsDate="1" containsString="0" containsBlank="1" minDate="2020-10-12T00:00:00" maxDate="2022-12-21T00:00:00"/>
    </cacheField>
    <cacheField name="Actual Technical Build  End Date" numFmtId="0">
      <sharedItems containsNonDate="0" containsDate="1" containsString="0" containsBlank="1" minDate="2020-11-09T00:00:00" maxDate="2022-02-19T00:00:00"/>
    </cacheField>
    <cacheField name="Build Status" numFmtId="0">
      <sharedItems containsBlank="1"/>
    </cacheField>
    <cacheField name="Planned Unit Test Start Date" numFmtId="0">
      <sharedItems containsNonDate="0" containsDate="1" containsString="0" containsBlank="1" minDate="2020-11-09T00:00:00" maxDate="2022-05-31T00:00:00"/>
    </cacheField>
    <cacheField name="Planned Unit Test End Date" numFmtId="0">
      <sharedItems containsNonDate="0" containsDate="1" containsString="0" containsBlank="1" minDate="2020-11-20T00:00:00" maxDate="2022-06-03T00:00:00"/>
    </cacheField>
    <cacheField name="Actual Unit Test Start Date" numFmtId="0">
      <sharedItems containsNonDate="0" containsDate="1" containsString="0" containsBlank="1" minDate="2020-11-10T00:00:00" maxDate="2022-12-08T00:00:00"/>
    </cacheField>
    <cacheField name="Actual Unit Test End Date" numFmtId="0">
      <sharedItems containsNonDate="0" containsDate="1" containsString="0" containsBlank="1" minDate="2021-01-04T00:00:00" maxDate="2022-02-19T00:00:00"/>
    </cacheField>
    <cacheField name="Unit Test Status" numFmtId="0">
      <sharedItems containsBlank="1"/>
    </cacheField>
    <cacheField name="Received Actual Source File" numFmtId="0">
      <sharedItems containsBlank="1"/>
    </cacheField>
    <cacheField name="Included in Phase/Milestone" numFmtId="0">
      <sharedItems containsBlank="1"/>
    </cacheField>
    <cacheField name="Overall Status" numFmtId="0">
      <sharedItems containsBlank="1"/>
    </cacheField>
    <cacheField name="Comments" numFmtId="0">
      <sharedItems containsBlank="1" longText="1"/>
    </cacheField>
    <cacheField name="In Scope" numFmtId="0">
      <sharedItems containsBlank="1"/>
    </cacheField>
    <cacheField name="Func" numFmtId="0">
      <sharedItems containsString="0" containsBlank="1" containsNumber="1" containsInteger="1" minValue="0" maxValue="60"/>
    </cacheField>
    <cacheField name="Tech" numFmtId="0">
      <sharedItems containsString="0" containsBlank="1" containsNumber="1" containsInteger="1" minValue="0" maxValue="140"/>
    </cacheField>
    <cacheField name="Build" numFmtId="0">
      <sharedItems containsString="0" containsBlank="1" containsNumber="1" containsInteger="1" minValue="0" maxValue="260"/>
    </cacheField>
    <cacheField name="Unit" numFmtId="0">
      <sharedItems containsString="0" containsBlank="1" containsNumber="1" containsInteger="1" minValue="0" maxValue="70"/>
    </cacheField>
    <cacheField name="Estimated Total" numFmtId="0">
      <sharedItems containsString="0" containsBlank="1" containsNumber="1" containsInteger="1" minValue="0" maxValue="530"/>
    </cacheField>
    <cacheField name="Estimated Spec" numFmtId="0">
      <sharedItems containsString="0" containsBlank="1" containsNumber="1" containsInteger="1" minValue="0" maxValue="200"/>
    </cacheField>
    <cacheField name="Estimated Build/Unit" numFmtId="0">
      <sharedItems containsString="0" containsBlank="1" containsNumber="1" containsInteger="1" minValue="0" maxValue="330"/>
    </cacheField>
    <cacheField name="Actual Total" numFmtId="0">
      <sharedItems containsString="0" containsBlank="1" containsNumber="1" minValue="0" maxValue="530"/>
    </cacheField>
    <cacheField name="Actual Spec" numFmtId="0">
      <sharedItems containsString="0" containsBlank="1" containsNumber="1" minValue="0" maxValue="200"/>
    </cacheField>
    <cacheField name="Actual Build/Unit" numFmtId="0">
      <sharedItems containsString="0" containsBlank="1" containsNumber="1" minValue="0" maxValue="330"/>
    </cacheField>
    <cacheField name="Expected Total" numFmtId="0">
      <sharedItems containsString="0" containsBlank="1" containsNumber="1" minValue="0" maxValue="530"/>
    </cacheField>
    <cacheField name="Expected Spec" numFmtId="0">
      <sharedItems containsString="0" containsBlank="1" containsNumber="1" containsInteger="1" minValue="0" maxValue="200"/>
    </cacheField>
    <cacheField name="Expected Buil/Unit" numFmtId="0">
      <sharedItems containsString="0" containsBlank="1" containsNumber="1" minValue="0" maxValue="33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18">
  <r>
    <x v="0"/>
    <x v="0"/>
    <x v="0"/>
    <x v="0"/>
    <d v="2020-09-28T00:00:00"/>
    <s v="Andrew Fedoris"/>
    <x v="0"/>
    <m/>
    <x v="0"/>
    <d v="2020-10-02T00:00:00"/>
    <d v="2020-10-05T00:00:00"/>
    <s v="ShashiKumar Govindaiah"/>
    <x v="0"/>
    <m/>
    <x v="0"/>
    <d v="2020-10-09T00:00:00"/>
    <d v="2020-10-12T00:00:00"/>
    <d v="2020-10-15T00:00:00"/>
    <m/>
    <s v="100% - Complete"/>
    <d v="2020-11-06T00:00:00"/>
    <d v="2020-11-10T00:00:00"/>
    <d v="2020-11-09T00:00:00"/>
    <m/>
    <s v="100% - Complete"/>
    <d v="2020-11-20T00:00:00"/>
    <n v="0"/>
  </r>
  <r>
    <x v="1"/>
    <x v="0"/>
    <x v="1"/>
    <x v="1"/>
    <d v="2020-10-05T00:00:00"/>
    <s v="Jagannathan Viswanathan"/>
    <x v="1"/>
    <m/>
    <x v="0"/>
    <d v="2020-10-09T00:00:00"/>
    <d v="2020-10-13T00:00:00"/>
    <s v="Pavan Pemavath"/>
    <x v="1"/>
    <m/>
    <x v="0"/>
    <d v="2020-10-23T00:00:00"/>
    <d v="2020-10-19T00:00:00"/>
    <d v="2020-10-27T00:00:00"/>
    <m/>
    <s v="100% - Complete"/>
    <d v="2020-11-20T00:00:00"/>
    <d v="2020-11-25T00:00:00"/>
    <d v="2020-11-23T00:00:00"/>
    <m/>
    <s v="100% - Complete"/>
    <d v="2020-12-04T00:00:00"/>
    <n v="0"/>
  </r>
  <r>
    <x v="2"/>
    <x v="0"/>
    <x v="1"/>
    <x v="2"/>
    <d v="2020-10-05T00:00:00"/>
    <s v="Jagannathan Viswanathan"/>
    <x v="1"/>
    <m/>
    <x v="0"/>
    <d v="2020-10-09T00:00:00"/>
    <d v="2020-10-13T00:00:00"/>
    <s v="Pavan Pemavath"/>
    <x v="1"/>
    <m/>
    <x v="0"/>
    <d v="2020-10-23T00:00:00"/>
    <d v="2020-10-19T00:00:00"/>
    <d v="2020-10-27T00:00:00"/>
    <m/>
    <s v="100% - Complete"/>
    <d v="2020-11-20T00:00:00"/>
    <d v="2020-11-25T00:00:00"/>
    <d v="2020-11-23T00:00:00"/>
    <m/>
    <s v="100% - Complete"/>
    <d v="2020-12-04T00:00:00"/>
    <n v="0"/>
  </r>
  <r>
    <x v="3"/>
    <x v="0"/>
    <x v="1"/>
    <x v="3"/>
    <d v="2020-10-13T00:00:00"/>
    <s v="Jagannathan Viswanathan"/>
    <x v="2"/>
    <m/>
    <x v="0"/>
    <d v="2020-10-16T00:00:00"/>
    <d v="2020-10-26T00:00:00"/>
    <s v="Pavan Pemavath"/>
    <x v="2"/>
    <m/>
    <x v="0"/>
    <d v="2020-10-30T00:00:00"/>
    <d v="2020-11-09T00:00:00"/>
    <d v="2020-11-03T00:00:00"/>
    <m/>
    <s v="100% - Complete"/>
    <d v="2020-11-27T00:00:00"/>
    <d v="2021-01-07T00:00:00"/>
    <d v="2020-11-30T00:00:00"/>
    <m/>
    <s v="100% - Complete"/>
    <d v="2020-12-11T00:00:00"/>
    <n v="0"/>
  </r>
  <r>
    <x v="4"/>
    <x v="0"/>
    <x v="2"/>
    <x v="4"/>
    <d v="2020-10-21T00:00:00"/>
    <s v="Trinh Trinh"/>
    <x v="3"/>
    <m/>
    <x v="0"/>
    <d v="2020-10-23T00:00:00"/>
    <d v="2020-10-29T00:00:00"/>
    <s v="Rajbir Virk"/>
    <x v="3"/>
    <m/>
    <x v="0"/>
    <d v="2020-11-06T00:00:00"/>
    <d v="2020-12-14T00:00:00"/>
    <d v="2020-11-10T00:00:00"/>
    <m/>
    <s v="100% - Complete"/>
    <d v="2020-12-04T00:00:00"/>
    <d v="2021-02-01T00:00:00"/>
    <d v="2020-12-07T00:00:00"/>
    <m/>
    <s v="100% - Complete"/>
    <d v="2020-12-18T00:00:00"/>
    <n v="0"/>
  </r>
  <r>
    <x v="5"/>
    <x v="0"/>
    <x v="2"/>
    <x v="5"/>
    <d v="2020-10-26T00:00:00"/>
    <s v="Trinh Trinh"/>
    <x v="4"/>
    <m/>
    <x v="0"/>
    <d v="2020-10-30T00:00:00"/>
    <d v="2020-11-04T00:00:00"/>
    <s v="Rajbir Virk"/>
    <x v="4"/>
    <m/>
    <x v="0"/>
    <d v="2020-11-13T00:00:00"/>
    <d v="2020-12-21T00:00:00"/>
    <d v="2020-11-17T00:00:00"/>
    <m/>
    <s v="100% - Complete"/>
    <d v="2020-12-11T00:00:00"/>
    <d v="2021-02-01T00:00:00"/>
    <d v="2020-12-14T00:00:00"/>
    <m/>
    <s v="100% - Complete"/>
    <d v="2021-01-08T00:00:00"/>
    <n v="0"/>
  </r>
  <r>
    <x v="6"/>
    <x v="0"/>
    <x v="1"/>
    <x v="6"/>
    <d v="2021-01-25T00:00:00"/>
    <s v="Jagannathan Viswanathan"/>
    <x v="5"/>
    <m/>
    <x v="0"/>
    <d v="2021-02-01T00:00:00"/>
    <d v="2021-02-09T00:00:00"/>
    <s v="Pavan Pemavath"/>
    <x v="5"/>
    <m/>
    <x v="0"/>
    <d v="2021-02-26T00:00:00"/>
    <d v="2021-03-18T00:00:00"/>
    <d v="2021-03-04T00:00:00"/>
    <m/>
    <s v="100% - Complete"/>
    <d v="2021-03-22T00:00:00"/>
    <d v="2021-05-03T00:00:00"/>
    <d v="2021-04-26T00:00:00"/>
    <m/>
    <s v="100% - Complete"/>
    <d v="2021-04-30T00:00:00"/>
    <n v="0"/>
  </r>
  <r>
    <x v="7"/>
    <x v="0"/>
    <x v="3"/>
    <x v="7"/>
    <d v="2021-02-03T00:00:00"/>
    <s v="Prasad Potturi"/>
    <x v="6"/>
    <m/>
    <x v="0"/>
    <d v="2021-02-12T00:00:00"/>
    <d v="2021-02-26T00:00:00"/>
    <s v="Rajbir Virk"/>
    <x v="5"/>
    <m/>
    <x v="0"/>
    <d v="2021-03-05T00:00:00"/>
    <d v="2021-03-15T00:00:00"/>
    <d v="2021-03-08T00:00:00"/>
    <m/>
    <s v="100% - Complete"/>
    <d v="2021-04-09T00:00:00"/>
    <d v="2021-04-12T00:00:00"/>
    <d v="2021-04-12T00:00:00"/>
    <m/>
    <s v="100% - Complete"/>
    <d v="2021-04-16T00:00:00"/>
    <s v="District approved with comments on open item.&quot;Approved .  The only feedback is that open items will need to be addressed as we go along.&quot;"/>
  </r>
  <r>
    <x v="8"/>
    <x v="0"/>
    <x v="1"/>
    <x v="8"/>
    <d v="2021-01-25T00:00:00"/>
    <s v="Jagannathan Viswanathan"/>
    <x v="7"/>
    <m/>
    <x v="0"/>
    <d v="2021-02-16T00:00:00"/>
    <d v="2021-02-09T00:00:00"/>
    <s v="Pavan Pemavath"/>
    <x v="6"/>
    <m/>
    <x v="0"/>
    <d v="2021-03-01T00:00:00"/>
    <d v="2021-03-29T00:00:00"/>
    <d v="2021-03-25T00:00:00"/>
    <m/>
    <s v="100% - Complete"/>
    <d v="2021-04-07T00:00:00"/>
    <d v="2021-05-03T00:00:00"/>
    <d v="2021-04-15T00:00:00"/>
    <m/>
    <s v="100% - Complete"/>
    <d v="2021-04-30T00:00:00"/>
    <n v="0"/>
  </r>
  <r>
    <x v="9"/>
    <x v="0"/>
    <x v="3"/>
    <x v="9"/>
    <d v="2021-02-19T00:00:00"/>
    <s v="Prasad Potturi"/>
    <x v="8"/>
    <m/>
    <x v="0"/>
    <d v="2021-02-26T00:00:00"/>
    <d v="2021-03-01T00:00:00"/>
    <s v="Rajbir Virk"/>
    <x v="7"/>
    <m/>
    <x v="0"/>
    <d v="2021-03-05T00:00:00"/>
    <d v="2021-03-15T00:00:00"/>
    <d v="2021-04-26T00:00:00"/>
    <m/>
    <s v="100% - Complete"/>
    <d v="2021-04-30T00:00:00"/>
    <d v="2021-05-03T00:00:00"/>
    <d v="2021-05-03T00:00:00"/>
    <m/>
    <s v="100% - Complete"/>
    <d v="2021-05-07T00:00:00"/>
    <n v="0"/>
  </r>
  <r>
    <x v="10"/>
    <x v="1"/>
    <x v="4"/>
    <x v="10"/>
    <d v="2021-03-08T00:00:00"/>
    <n v="0"/>
    <x v="9"/>
    <m/>
    <x v="0"/>
    <d v="2021-03-19T00:00:00"/>
    <d v="2021-03-08T00:00:00"/>
    <n v="0"/>
    <x v="8"/>
    <m/>
    <x v="0"/>
    <d v="2021-03-19T00:00:00"/>
    <d v="2021-03-23T00:00:00"/>
    <d v="2021-03-23T00:00:00"/>
    <m/>
    <s v="100% - Complete"/>
    <d v="2021-04-02T00:00:00"/>
    <d v="2021-04-05T00:00:00"/>
    <d v="2021-04-05T00:00:00"/>
    <m/>
    <s v="100% - Complete"/>
    <d v="2021-04-09T00:00:00"/>
    <n v="0"/>
  </r>
  <r>
    <x v="11"/>
    <x v="1"/>
    <x v="4"/>
    <x v="11"/>
    <d v="2021-03-08T00:00:00"/>
    <e v="#N/A"/>
    <x v="9"/>
    <m/>
    <x v="0"/>
    <d v="2021-03-19T00:00:00"/>
    <d v="2021-03-08T00:00:00"/>
    <s v="DEV 1"/>
    <x v="8"/>
    <m/>
    <x v="0"/>
    <d v="2021-03-19T00:00:00"/>
    <d v="2021-03-23T00:00:00"/>
    <d v="2021-03-23T00:00:00"/>
    <m/>
    <s v="100% - Complete"/>
    <d v="2021-04-02T00:00:00"/>
    <d v="2021-04-05T00:00:00"/>
    <d v="2021-04-05T00:00:00"/>
    <m/>
    <s v="100% - Complete"/>
    <d v="2021-04-09T00:00:00"/>
    <n v="0"/>
  </r>
  <r>
    <x v="12"/>
    <x v="0"/>
    <x v="3"/>
    <x v="12"/>
    <d v="2021-03-15T00:00:00"/>
    <s v="Prasad Potturi"/>
    <x v="10"/>
    <m/>
    <x v="0"/>
    <d v="2021-03-26T00:00:00"/>
    <d v="2021-04-01T00:00:00"/>
    <s v="ShashiKumar Govindaiah"/>
    <x v="9"/>
    <m/>
    <x v="0"/>
    <d v="2021-04-07T00:00:00"/>
    <d v="2021-04-21T00:00:00"/>
    <d v="2021-04-12T00:00:00"/>
    <m/>
    <s v="100% - Complete"/>
    <d v="2021-05-17T00:00:00"/>
    <d v="2021-05-17T00:00:00"/>
    <d v="2021-05-17T00:00:00"/>
    <m/>
    <s v="100% - Complete"/>
    <d v="2021-05-19T00:00:00"/>
    <s v="Update on 05/12/2021:Incorporating feedback - more discussion required - feedback will be completed by 05/14/21"/>
  </r>
  <r>
    <x v="13"/>
    <x v="1"/>
    <x v="3"/>
    <x v="13"/>
    <d v="2021-04-01T00:00:00"/>
    <s v="Anil Yemmanuru"/>
    <x v="11"/>
    <m/>
    <x v="0"/>
    <d v="2021-04-13T00:00:00"/>
    <d v="2021-04-13T00:00:00"/>
    <s v="Nirmala"/>
    <x v="10"/>
    <m/>
    <x v="0"/>
    <d v="2021-04-20T00:00:00"/>
    <d v="2021-04-26T00:00:00"/>
    <d v="2021-04-20T00:00:00"/>
    <m/>
    <s v="100% - Complete"/>
    <d v="2021-04-30T00:00:00"/>
    <d v="2021-05-06T00:00:00"/>
    <d v="2021-04-30T00:00:00"/>
    <m/>
    <s v="100% - Complete"/>
    <d v="2021-05-03T00:00:00"/>
    <s v="The design might change. If it changes need to update and retest"/>
  </r>
  <r>
    <x v="14"/>
    <x v="1"/>
    <x v="3"/>
    <x v="14"/>
    <d v="2021-04-02T00:00:00"/>
    <s v="Prasad Potturi"/>
    <x v="12"/>
    <m/>
    <x v="0"/>
    <d v="2021-04-09T00:00:00"/>
    <d v="2021-04-12T00:00:00"/>
    <s v="Phani Vajjhala"/>
    <x v="11"/>
    <m/>
    <x v="0"/>
    <d v="2021-04-23T00:00:00"/>
    <d v="2021-05-12T00:00:00"/>
    <d v="2021-05-10T00:00:00"/>
    <m/>
    <s v="100% - Complete"/>
    <d v="2021-05-31T00:00:00"/>
    <d v="2021-06-01T00:00:00"/>
    <d v="2021-06-01T00:00:00"/>
    <m/>
    <s v="100% - Complete"/>
    <d v="2021-06-03T00:00:00"/>
    <m/>
  </r>
  <r>
    <x v="15"/>
    <x v="1"/>
    <x v="2"/>
    <x v="15"/>
    <d v="2021-04-27T00:00:00"/>
    <s v="Trinh Trinh"/>
    <x v="13"/>
    <m/>
    <x v="0"/>
    <d v="2021-04-23T00:00:00"/>
    <d v="2021-05-06T00:00:00"/>
    <s v="Lalitha"/>
    <x v="12"/>
    <m/>
    <x v="0"/>
    <d v="2021-04-30T00:00:00"/>
    <d v="2021-05-14T00:00:00"/>
    <d v="2021-05-03T00:00:00"/>
    <m/>
    <s v="100% - Complete"/>
    <d v="2021-05-12T00:00:00"/>
    <d v="2021-05-20T00:00:00"/>
    <d v="2021-05-12T00:00:00"/>
    <m/>
    <s v="100% - Complete"/>
    <d v="2021-05-14T00:00:00"/>
    <s v="05/05/21 - I think we should wrap up the functional aspect of the FS doc by the earliest this Friday. Tech review started to go over functional on 05/07 meet with client 05/14 - 05/19/21 Additional discussion regarding batches"/>
  </r>
  <r>
    <x v="16"/>
    <x v="0"/>
    <x v="3"/>
    <x v="16"/>
    <d v="2021-04-01T00:00:00"/>
    <s v="Sravana Atmakuru"/>
    <x v="14"/>
    <m/>
    <x v="0"/>
    <d v="2021-04-16T00:00:00"/>
    <d v="2021-04-08T00:00:00"/>
    <s v="Rajbir Virk"/>
    <x v="13"/>
    <m/>
    <x v="0"/>
    <d v="2021-04-21T00:00:00"/>
    <d v="2021-05-31T00:00:00"/>
    <d v="2021-04-26T00:00:00"/>
    <m/>
    <s v="25% - In Progress"/>
    <d v="2021-05-21T00:00:00"/>
    <d v="1899-12-30T00:00:00"/>
    <d v="2021-05-21T00:00:00"/>
    <m/>
    <s v="0% - Not Started"/>
    <d v="2021-05-26T00:00:00"/>
    <m/>
  </r>
  <r>
    <x v="17"/>
    <x v="1"/>
    <x v="5"/>
    <x v="17"/>
    <d v="2021-04-12T00:00:00"/>
    <s v="Jagannathan Viswanathan"/>
    <x v="15"/>
    <m/>
    <x v="0"/>
    <d v="2021-04-15T00:00:00"/>
    <d v="2021-04-20T00:00:00"/>
    <s v="Divya Teja"/>
    <x v="12"/>
    <m/>
    <x v="0"/>
    <d v="2021-05-03T00:00:00"/>
    <d v="2021-05-03T00:00:00"/>
    <d v="2021-05-20T00:00:00"/>
    <m/>
    <s v="100% - Complete"/>
    <d v="2021-06-02T00:00:00"/>
    <d v="2021-05-14T00:00:00"/>
    <d v="2021-06-17T00:00:00"/>
    <m/>
    <s v="100% - Complete"/>
    <d v="2021-06-21T00:00:00"/>
    <s v="05/05/21 - I think we should wrap up the functional aspect of the FS doc by the earliest this Friday."/>
  </r>
  <r>
    <x v="18"/>
    <x v="1"/>
    <x v="2"/>
    <x v="18"/>
    <d v="2021-04-13T00:00:00"/>
    <s v="Trinh Trinh"/>
    <x v="11"/>
    <m/>
    <x v="0"/>
    <d v="2021-04-20T00:00:00"/>
    <d v="2021-04-21T00:00:00"/>
    <s v="Lalitha"/>
    <x v="14"/>
    <m/>
    <x v="0"/>
    <d v="2021-05-18T00:00:00"/>
    <d v="2021-04-29T00:00:00"/>
    <d v="2021-05-10T00:00:00"/>
    <m/>
    <s v="100% - Complete"/>
    <d v="2021-05-31T00:00:00"/>
    <d v="2021-05-10T00:00:00"/>
    <d v="2021-07-09T00:00:00"/>
    <m/>
    <s v="75% - In Review"/>
    <d v="2021-07-13T00:00:00"/>
    <s v="05/19/2021 Anu gave approval without consulting additional resource - this will be discussed PMO - there is a pending District decision - item approved prior to decision completed - Action Item?  _x000a_06/17/2021 - New enhancements, next week"/>
  </r>
  <r>
    <x v="19"/>
    <x v="1"/>
    <x v="3"/>
    <x v="19"/>
    <d v="2021-04-05T00:00:00"/>
    <s v="Anil Yemmanuru"/>
    <x v="16"/>
    <m/>
    <x v="0"/>
    <d v="2021-04-27T00:00:00"/>
    <d v="2021-04-30T00:00:00"/>
    <s v="Nirmala"/>
    <x v="15"/>
    <m/>
    <x v="0"/>
    <d v="2021-05-07T00:00:00"/>
    <d v="2021-05-10T00:00:00"/>
    <d v="2021-05-07T00:00:00"/>
    <m/>
    <s v="100% - Complete"/>
    <d v="2021-05-19T00:00:00"/>
    <d v="2021-05-19T00:00:00"/>
    <d v="2021-05-19T00:00:00"/>
    <m/>
    <s v="100% - Complete"/>
    <d v="2021-05-20T00:00:00"/>
    <s v="05/56/2021 By this weekend by 29th dev "/>
  </r>
  <r>
    <x v="20"/>
    <x v="0"/>
    <x v="3"/>
    <x v="20"/>
    <d v="2021-04-19T00:00:00"/>
    <s v="Anil Yemmanuru"/>
    <x v="13"/>
    <m/>
    <x v="0"/>
    <d v="2021-04-23T00:00:00"/>
    <d v="2021-05-03T00:00:00"/>
    <s v="ShashiKumar Govindaiah"/>
    <x v="12"/>
    <m/>
    <x v="0"/>
    <d v="2021-05-07T00:00:00"/>
    <d v="2021-05-12T00:00:00"/>
    <d v="2021-06-03T00:00:00"/>
    <m/>
    <s v="100% - Complete"/>
    <d v="2021-07-09T00:00:00"/>
    <d v="1899-12-30T00:00:00"/>
    <d v="2021-06-15T00:00:00"/>
    <m/>
    <n v="0"/>
    <d v="2021-06-17T00:00:00"/>
    <n v="0"/>
  </r>
  <r>
    <x v="21"/>
    <x v="1"/>
    <x v="3"/>
    <x v="21"/>
    <d v="2021-04-27T00:00:00"/>
    <s v="Prasad Potturi"/>
    <x v="17"/>
    <m/>
    <x v="0"/>
    <d v="2021-04-30T00:00:00"/>
    <d v="2021-05-10T00:00:00"/>
    <s v="Sri Hari"/>
    <x v="16"/>
    <m/>
    <x v="0"/>
    <d v="2021-05-14T00:00:00"/>
    <d v="2021-05-17T00:00:00"/>
    <d v="2021-05-17T00:00:00"/>
    <m/>
    <s v="100% - Complete"/>
    <d v="2021-05-27T00:00:00"/>
    <d v="2021-05-20T00:00:00"/>
    <d v="2021-05-20T00:00:00"/>
    <m/>
    <s v="100% - Complete"/>
    <d v="2021-05-31T00:00:00"/>
    <s v="05/05/21: Can Fayaz ask Prasad to Prioritize: 05/26/2021: dev almost done unit test by end of week"/>
  </r>
  <r>
    <x v="22"/>
    <x v="1"/>
    <x v="2"/>
    <x v="22"/>
    <d v="2021-04-27T00:00:00"/>
    <s v="Trinh Trinh"/>
    <x v="17"/>
    <m/>
    <x v="0"/>
    <d v="2021-04-30T00:00:00"/>
    <d v="2021-05-06T00:00:00"/>
    <s v="Lalitha"/>
    <x v="17"/>
    <m/>
    <x v="0"/>
    <d v="2021-05-12T00:00:00"/>
    <d v="2021-05-14T00:00:00"/>
    <d v="2021-05-13T00:00:00"/>
    <m/>
    <s v="100% - Complete"/>
    <d v="2021-05-25T00:00:00"/>
    <d v="2021-05-20T00:00:00"/>
    <d v="2021-09-03T00:00:00"/>
    <m/>
    <s v="100% - Complete"/>
    <d v="2021-09-07T00:00:00"/>
    <s v="Walk thru with client on 05/14 4pm.  05/26/2021: By this weekend by 29th dev and unit testing"/>
  </r>
  <r>
    <x v="23"/>
    <x v="1"/>
    <x v="2"/>
    <x v="23"/>
    <d v="2021-05-17T00:00:00"/>
    <s v="Jessica Rubin"/>
    <x v="18"/>
    <m/>
    <x v="0"/>
    <d v="2021-05-05T00:00:00"/>
    <d v="2021-05-20T00:00:00"/>
    <s v="Divya Teja"/>
    <x v="17"/>
    <m/>
    <x v="0"/>
    <d v="2021-05-19T00:00:00"/>
    <d v="2021-06-01T00:00:00"/>
    <d v="2021-06-04T00:00:00"/>
    <m/>
    <s v="75% - In Review"/>
    <d v="2021-06-24T00:00:00"/>
    <d v="1899-12-30T00:00:00"/>
    <d v="2021-06-25T00:00:00"/>
    <m/>
    <n v="0"/>
    <d v="2021-06-29T00:00:00"/>
    <m/>
  </r>
  <r>
    <x v="24"/>
    <x v="1"/>
    <x v="3"/>
    <x v="24"/>
    <d v="2021-05-07T00:00:00"/>
    <s v="Sravana Atmakuru"/>
    <x v="19"/>
    <m/>
    <x v="0"/>
    <d v="2021-05-07T00:00:00"/>
    <d v="2021-05-26T00:00:00"/>
    <s v="Sri Hari"/>
    <x v="18"/>
    <m/>
    <x v="0"/>
    <d v="2021-06-03T00:00:00"/>
    <d v="2021-06-07T00:00:00"/>
    <d v="2021-06-07T00:00:00"/>
    <m/>
    <s v="50% - In Progress"/>
    <d v="2021-06-18T00:00:00"/>
    <d v="1899-12-30T00:00:00"/>
    <d v="2021-06-21T00:00:00"/>
    <m/>
    <n v="0"/>
    <d v="2021-06-22T00:00:00"/>
    <s v="05/05/21: Can Fayaz ask Prasad to Prioritize_x000a_05/18/2021 Functional owner updated to Sravana 05/26/2021 did a technical review today &amp; technical build holdup by funct"/>
  </r>
  <r>
    <x v="25"/>
    <x v="1"/>
    <x v="3"/>
    <x v="25"/>
    <d v="2021-05-21T00:00:00"/>
    <s v="Anil Yemmanuru"/>
    <x v="17"/>
    <m/>
    <x v="0"/>
    <d v="2021-04-30T00:00:00"/>
    <d v="1899-12-30T00:00:00"/>
    <s v="Lalitha"/>
    <x v="19"/>
    <m/>
    <x v="1"/>
    <d v="2021-06-14T00:00:00"/>
    <d v="1899-12-30T00:00:00"/>
    <d v="2021-07-07T00:00:00"/>
    <m/>
    <n v="0"/>
    <d v="2021-07-28T00:00:00"/>
    <d v="1899-12-30T00:00:00"/>
    <d v="2021-07-29T00:00:00"/>
    <m/>
    <n v="0"/>
    <d v="2021-08-02T00:00:00"/>
    <m/>
  </r>
  <r>
    <x v="26"/>
    <x v="1"/>
    <x v="3"/>
    <x v="26"/>
    <d v="2021-04-19T00:00:00"/>
    <s v="Prasad Potturi"/>
    <x v="13"/>
    <m/>
    <x v="0"/>
    <d v="2021-04-22T00:00:00"/>
    <d v="2021-06-01T00:00:00"/>
    <s v="Phani Vajjhala"/>
    <x v="20"/>
    <m/>
    <x v="2"/>
    <d v="2021-06-07T00:00:00"/>
    <d v="1899-12-30T00:00:00"/>
    <d v="2021-06-08T00:00:00"/>
    <m/>
    <s v="0% - Not Started"/>
    <d v="2021-06-17T00:00:00"/>
    <d v="1899-12-30T00:00:00"/>
    <d v="2021-06-18T00:00:00"/>
    <m/>
    <n v="0"/>
    <d v="2021-06-21T00:00:00"/>
    <m/>
  </r>
  <r>
    <x v="27"/>
    <x v="2"/>
    <x v="1"/>
    <x v="27"/>
    <d v="2021-05-17T00:00:00"/>
    <s v="Tej Mehta"/>
    <x v="20"/>
    <m/>
    <x v="0"/>
    <d v="2021-05-18T00:00:00"/>
    <d v="1899-12-30T00:00:00"/>
    <s v="Report Dev 3"/>
    <x v="21"/>
    <m/>
    <x v="1"/>
    <d v="2021-05-28T00:00:00"/>
    <d v="1899-12-30T00:00:00"/>
    <d v="2021-05-31T00:00:00"/>
    <m/>
    <s v="0% - Not Started"/>
    <d v="2021-06-16T00:00:00"/>
    <d v="1899-12-30T00:00:00"/>
    <d v="2021-06-17T00:00:00"/>
    <m/>
    <s v="N/A"/>
    <d v="2021-06-21T00:00:00"/>
    <s v="06/17/2021: Reports rebaseline based on modifications to contract - new tech resource waiting on laptop"/>
  </r>
  <r>
    <x v="28"/>
    <x v="0"/>
    <x v="3"/>
    <x v="28"/>
    <d v="1899-12-30T00:00:00"/>
    <s v="Anil Yemmanuru"/>
    <x v="21"/>
    <m/>
    <x v="1"/>
    <d v="2021-06-18T00:00:00"/>
    <d v="1899-12-30T00:00:00"/>
    <s v="Pavan Pemavath"/>
    <x v="22"/>
    <m/>
    <x v="1"/>
    <d v="2021-06-22T00:00:00"/>
    <d v="1899-12-30T00:00:00"/>
    <d v="2021-05-03T00:00:00"/>
    <s v="Y"/>
    <s v="N/A"/>
    <d v="2021-05-14T00:00:00"/>
    <d v="1899-12-30T00:00:00"/>
    <d v="2021-07-14T00:00:00"/>
    <m/>
    <n v="0"/>
    <d v="2021-07-14T00:00:00"/>
    <m/>
  </r>
  <r>
    <x v="29"/>
    <x v="1"/>
    <x v="5"/>
    <x v="23"/>
    <d v="2021-05-17T00:00:00"/>
    <s v="Jessica Rubin"/>
    <x v="22"/>
    <m/>
    <x v="0"/>
    <d v="2021-05-12T00:00:00"/>
    <d v="2021-05-20T00:00:00"/>
    <s v="Divya Teja"/>
    <x v="23"/>
    <m/>
    <x v="0"/>
    <d v="2021-06-09T00:00:00"/>
    <d v="2021-06-04T00:00:00"/>
    <d v="2021-07-13T00:00:00"/>
    <m/>
    <s v="75% - In Review"/>
    <d v="2021-07-23T00:00:00"/>
    <d v="1899-12-30T00:00:00"/>
    <d v="2021-07-22T00:00:00"/>
    <m/>
    <n v="0"/>
    <d v="2021-07-26T00:00:00"/>
    <m/>
  </r>
  <r>
    <x v="30"/>
    <x v="1"/>
    <x v="3"/>
    <x v="29"/>
    <d v="2021-05-10T00:00:00"/>
    <s v="Keenan Dickard"/>
    <x v="23"/>
    <m/>
    <x v="0"/>
    <d v="2021-05-18T00:00:00"/>
    <d v="2021-06-15T00:00:00"/>
    <s v="DEV 6"/>
    <x v="24"/>
    <m/>
    <x v="2"/>
    <d v="2021-06-10T00:00:00"/>
    <d v="1899-12-30T00:00:00"/>
    <d v="2021-06-15T00:00:00"/>
    <m/>
    <n v="0"/>
    <d v="2021-07-15T00:00:00"/>
    <d v="1899-12-30T00:00:00"/>
    <d v="2021-07-29T00:00:00"/>
    <m/>
    <n v="0"/>
    <d v="2021-08-05T00:00:00"/>
    <m/>
  </r>
  <r>
    <x v="31"/>
    <x v="2"/>
    <x v="2"/>
    <x v="30"/>
    <d v="1899-12-30T00:00:00"/>
    <s v="Trinh; Trinh (OCFO)"/>
    <x v="23"/>
    <m/>
    <x v="2"/>
    <d v="2021-05-14T00:00:00"/>
    <d v="1899-12-30T00:00:00"/>
    <s v="Reddy Kondakkagari"/>
    <x v="25"/>
    <m/>
    <x v="1"/>
    <d v="2021-06-15T00:00:00"/>
    <d v="1899-12-30T00:00:00"/>
    <d v="2021-06-16T00:00:00"/>
    <m/>
    <n v="0"/>
    <d v="2021-07-01T00:00:00"/>
    <d v="1899-12-30T00:00:00"/>
    <d v="2021-07-02T00:00:00"/>
    <m/>
    <n v="0"/>
    <d v="2021-07-08T00:00:00"/>
    <s v="05/26/2021: Scott Carroll and Rohan Patel will reassign it to new owner."/>
  </r>
  <r>
    <x v="32"/>
    <x v="1"/>
    <x v="3"/>
    <x v="31"/>
    <d v="2021-05-25T00:00:00"/>
    <s v="Prasad Potturi"/>
    <x v="24"/>
    <m/>
    <x v="0"/>
    <d v="2021-05-28T00:00:00"/>
    <d v="2021-06-14T00:00:00"/>
    <s v="Sri Hari"/>
    <x v="26"/>
    <s v="Y"/>
    <x v="2"/>
    <d v="2021-06-25T00:00:00"/>
    <d v="1899-12-30T00:00:00"/>
    <d v="2021-06-11T00:00:00"/>
    <m/>
    <s v="0% - Not Started"/>
    <d v="2021-06-22T00:00:00"/>
    <d v="1899-12-30T00:00:00"/>
    <d v="2021-06-17T00:00:00"/>
    <m/>
    <n v="0"/>
    <d v="2021-06-18T00:00:00"/>
    <s v="Functional Owner Updated; 06/02: I updated I046 – OSSE NSCAPS Payment Request Functional Specification Status as “50% - In Progress” in the RICE Tracker. I have a meeting with OSSE NSCAPS team today afternoon and will complete the spec by Friday."/>
  </r>
  <r>
    <x v="33"/>
    <x v="1"/>
    <x v="3"/>
    <x v="32"/>
    <d v="2021-05-25T00:00:00"/>
    <s v="Keenan Dickard"/>
    <x v="24"/>
    <m/>
    <x v="3"/>
    <d v="2021-06-01T00:00:00"/>
    <d v="1899-12-30T00:00:00"/>
    <s v="DEV 7"/>
    <x v="23"/>
    <m/>
    <x v="1"/>
    <d v="2021-06-15T00:00:00"/>
    <d v="1899-12-30T00:00:00"/>
    <d v="2021-06-17T00:00:00"/>
    <m/>
    <n v="0"/>
    <d v="2021-07-09T00:00:00"/>
    <d v="1899-12-30T00:00:00"/>
    <d v="2021-07-12T00:00:00"/>
    <m/>
    <n v="0"/>
    <d v="2021-07-14T00:00:00"/>
    <s v="05/26/2021: Keenan completed initial meeting"/>
  </r>
  <r>
    <x v="34"/>
    <x v="1"/>
    <x v="6"/>
    <x v="33"/>
    <d v="1899-12-30T00:00:00"/>
    <s v="BUD1"/>
    <x v="25"/>
    <m/>
    <x v="2"/>
    <d v="2021-06-25T00:00:00"/>
    <d v="1899-12-30T00:00:00"/>
    <s v="DEV8"/>
    <x v="27"/>
    <m/>
    <x v="1"/>
    <d v="2021-07-09T00:00:00"/>
    <d v="1899-12-30T00:00:00"/>
    <d v="2021-07-30T00:00:00"/>
    <m/>
    <n v="0"/>
    <d v="2021-08-20T00:00:00"/>
    <d v="1899-12-30T00:00:00"/>
    <d v="2021-08-23T00:00:00"/>
    <m/>
    <n v="0"/>
    <d v="2021-08-25T00:00:00"/>
    <n v="0"/>
  </r>
  <r>
    <x v="35"/>
    <x v="2"/>
    <x v="1"/>
    <x v="34"/>
    <d v="1899-12-30T00:00:00"/>
    <s v="Mehta; Tej (OCFO-Contractor)"/>
    <x v="26"/>
    <m/>
    <x v="2"/>
    <d v="2021-06-02T00:00:00"/>
    <d v="1899-12-30T00:00:00"/>
    <s v="Report Dev 3"/>
    <x v="28"/>
    <m/>
    <x v="1"/>
    <d v="2021-06-25T00:00:00"/>
    <d v="1899-12-30T00:00:00"/>
    <d v="2021-06-28T00:00:00"/>
    <m/>
    <n v="0"/>
    <d v="2021-07-14T00:00:00"/>
    <d v="1899-12-30T00:00:00"/>
    <d v="2021-07-15T00:00:00"/>
    <m/>
    <n v="0"/>
    <d v="2021-07-20T00:00:00"/>
    <m/>
  </r>
  <r>
    <x v="36"/>
    <x v="0"/>
    <x v="1"/>
    <x v="35"/>
    <d v="2021-05-18T00:00:00"/>
    <s v="Jagannathan Viswanathan"/>
    <x v="20"/>
    <m/>
    <x v="0"/>
    <d v="2021-05-21T00:00:00"/>
    <d v="2021-05-27T00:00:00"/>
    <s v="Pavan Pemavath"/>
    <x v="29"/>
    <m/>
    <x v="2"/>
    <d v="2021-07-01T00:00:00"/>
    <d v="1899-12-30T00:00:00"/>
    <d v="2021-07-01T00:00:00"/>
    <m/>
    <n v="0"/>
    <d v="2021-08-06T00:00:00"/>
    <d v="1899-12-30T00:00:00"/>
    <d v="2021-08-06T00:00:00"/>
    <m/>
    <n v="0"/>
    <d v="2021-08-10T00:00:00"/>
    <s v="We plan to have the functional walk through of both C015 and C016 below on June-2, Wednesday.  Jake- Please schedule at least 1.5 hours as covering C015 will make covering C016 simpler"/>
  </r>
  <r>
    <x v="37"/>
    <x v="1"/>
    <x v="3"/>
    <x v="36"/>
    <d v="2021-05-20T00:00:00"/>
    <s v="Anil Yemmanuru"/>
    <x v="27"/>
    <m/>
    <x v="0"/>
    <d v="2021-06-01T00:00:00"/>
    <d v="2021-06-15T00:00:00"/>
    <s v="Nirmala"/>
    <x v="29"/>
    <s v="Y"/>
    <x v="2"/>
    <d v="2021-06-28T00:00:00"/>
    <d v="1899-12-30T00:00:00"/>
    <d v="2021-07-28T00:00:00"/>
    <m/>
    <n v="0"/>
    <d v="2021-08-17T00:00:00"/>
    <d v="1899-12-30T00:00:00"/>
    <d v="2021-06-17T00:00:00"/>
    <m/>
    <n v="0"/>
    <d v="2021-06-21T00:00:00"/>
    <s v="Design discussions not happened. Co-ordinating with Fayaz to schedule. The delay is due to the prior items still in discussion. will look for new end date. 05/26/2021 Jags will have completed by end of week"/>
  </r>
  <r>
    <x v="38"/>
    <x v="1"/>
    <x v="3"/>
    <x v="37"/>
    <d v="2021-05-28T00:00:00"/>
    <s v="Sravana Atmakuru"/>
    <x v="28"/>
    <m/>
    <x v="0"/>
    <d v="2021-06-08T00:00:00"/>
    <d v="2021-06-08T00:00:00"/>
    <s v="Sri Hari"/>
    <x v="30"/>
    <m/>
    <x v="0"/>
    <d v="2021-06-29T00:00:00"/>
    <d v="1899-12-30T00:00:00"/>
    <d v="2021-06-29T00:00:00"/>
    <m/>
    <s v="50% - In Progress"/>
    <d v="2021-07-09T00:00:00"/>
    <d v="1899-12-30T00:00:00"/>
    <d v="2021-06-09T00:00:00"/>
    <s v="Y"/>
    <n v="0"/>
    <d v="2021-06-10T00:00:00"/>
    <s v="Functional Owner Updated"/>
  </r>
  <r>
    <x v="39"/>
    <x v="1"/>
    <x v="6"/>
    <x v="38"/>
    <d v="1899-12-30T00:00:00"/>
    <s v="BUD1"/>
    <x v="29"/>
    <m/>
    <x v="2"/>
    <d v="2021-06-28T00:00:00"/>
    <d v="1899-12-30T00:00:00"/>
    <s v="DEV8"/>
    <x v="31"/>
    <s v="Y"/>
    <x v="3"/>
    <d v="2021-07-13T00:00:00"/>
    <d v="1899-12-30T00:00:00"/>
    <d v="2021-07-08T00:00:00"/>
    <m/>
    <n v="0"/>
    <d v="2021-07-28T00:00:00"/>
    <d v="1899-12-30T00:00:00"/>
    <d v="2021-07-29T00:00:00"/>
    <m/>
    <n v="0"/>
    <d v="2021-08-02T00:00:00"/>
    <n v="0"/>
  </r>
  <r>
    <x v="40"/>
    <x v="2"/>
    <x v="2"/>
    <x v="39"/>
    <d v="1899-12-30T00:00:00"/>
    <s v="Trinh; Trinh (OCFO)"/>
    <x v="30"/>
    <m/>
    <x v="2"/>
    <d v="2021-06-01T00:00:00"/>
    <d v="1899-12-30T00:00:00"/>
    <s v="Report Dev 2"/>
    <x v="32"/>
    <s v="Y"/>
    <x v="1"/>
    <d v="2021-06-16T00:00:00"/>
    <d v="1899-12-30T00:00:00"/>
    <d v="2021-06-17T00:00:00"/>
    <m/>
    <n v="0"/>
    <d v="2021-07-02T00:00:00"/>
    <d v="1899-12-30T00:00:00"/>
    <d v="2021-07-05T00:00:00"/>
    <m/>
    <n v="0"/>
    <d v="2021-07-09T00:00:00"/>
    <s v="06/17/2021 working on the rebaseline - these will be probably assigned new dates per Rohan"/>
  </r>
  <r>
    <x v="41"/>
    <x v="0"/>
    <x v="1"/>
    <x v="40"/>
    <d v="2021-05-18T00:00:00"/>
    <s v="Jagannathan Viswanathan"/>
    <x v="24"/>
    <m/>
    <x v="0"/>
    <d v="2021-05-31T00:00:00"/>
    <d v="2021-05-27T00:00:00"/>
    <s v="Pavan Pemavath"/>
    <x v="20"/>
    <m/>
    <x v="2"/>
    <d v="2021-06-07T00:00:00"/>
    <d v="1899-12-30T00:00:00"/>
    <d v="2021-06-01T00:00:00"/>
    <m/>
    <s v="0% - Not Started"/>
    <d v="2021-06-14T00:00:00"/>
    <d v="1899-12-30T00:00:00"/>
    <d v="2021-06-15T00:00:00"/>
    <m/>
    <n v="0"/>
    <d v="2021-06-21T00:00:00"/>
    <s v="We plan to have the functional walk through of both C015 and C016 below on June-2, Wednesday.  Jake- Please schedule at least 1.5 hours as covering C015 will make covering C016 simpler_x000a_06/17/2021: Meeting with the District on Monday to discuss"/>
  </r>
  <r>
    <x v="42"/>
    <x v="1"/>
    <x v="3"/>
    <x v="41"/>
    <d v="2021-05-20T00:00:00"/>
    <s v="Anil Yemmanuru"/>
    <x v="27"/>
    <m/>
    <x v="0"/>
    <d v="2021-06-02T00:00:00"/>
    <d v="2021-06-17T00:00:00"/>
    <s v="Nirmala"/>
    <x v="31"/>
    <m/>
    <x v="4"/>
    <d v="2021-07-06T00:00:00"/>
    <d v="1899-12-30T00:00:00"/>
    <d v="2021-08-18T00:00:00"/>
    <m/>
    <n v="0"/>
    <d v="2021-08-27T00:00:00"/>
    <d v="1899-12-30T00:00:00"/>
    <d v="2021-08-27T00:00:00"/>
    <m/>
    <n v="0"/>
    <d v="2021-08-31T00:00:00"/>
    <s v="Design discussions not happened. Co-ordinating with Fayaz to schedule. The delay is due to the prior items still in discussion. 05/26/2021 Jags will have completed by end of week"/>
  </r>
  <r>
    <x v="43"/>
    <x v="1"/>
    <x v="6"/>
    <x v="42"/>
    <d v="1899-12-30T00:00:00"/>
    <s v="BUD1"/>
    <x v="29"/>
    <s v="Y"/>
    <x v="4"/>
    <d v="2021-06-29T00:00:00"/>
    <d v="1899-12-30T00:00:00"/>
    <s v="Lalitha"/>
    <x v="33"/>
    <m/>
    <x v="3"/>
    <d v="2021-07-14T00:00:00"/>
    <d v="1899-12-30T00:00:00"/>
    <d v="2021-07-02T00:00:00"/>
    <m/>
    <n v="0"/>
    <d v="2021-07-23T00:00:00"/>
    <d v="1899-12-30T00:00:00"/>
    <d v="2021-07-26T00:00:00"/>
    <m/>
    <n v="0"/>
    <d v="2021-07-28T00:00:00"/>
    <n v="0"/>
  </r>
  <r>
    <x v="44"/>
    <x v="2"/>
    <x v="3"/>
    <x v="43"/>
    <d v="2021-06-01T00:00:00"/>
    <s v="Gorti; Subrah (OCFO-Contractor)"/>
    <x v="31"/>
    <m/>
    <x v="0"/>
    <d v="2021-06-08T00:00:00"/>
    <d v="1899-12-30T00:00:00"/>
    <s v="Ayyagari; Narayan (OCFO)"/>
    <x v="34"/>
    <m/>
    <x v="3"/>
    <d v="2021-09-13T00:00:00"/>
    <d v="1899-12-30T00:00:00"/>
    <d v="2021-09-14T00:00:00"/>
    <m/>
    <n v="0"/>
    <d v="2021-09-29T00:00:00"/>
    <d v="1899-12-30T00:00:00"/>
    <d v="2021-09-30T00:00:00"/>
    <m/>
    <n v="0"/>
    <d v="2021-10-04T00:00:00"/>
    <n v="0"/>
  </r>
  <r>
    <x v="45"/>
    <x v="2"/>
    <x v="2"/>
    <x v="44"/>
    <d v="2021-06-01T00:00:00"/>
    <s v="Technical Resource 3"/>
    <x v="31"/>
    <m/>
    <x v="0"/>
    <d v="2021-06-08T00:00:00"/>
    <d v="2021-06-14T00:00:00"/>
    <s v="Goel; Nidhi (OCFO-Contractor)"/>
    <x v="35"/>
    <m/>
    <x v="4"/>
    <d v="2021-06-17T00:00:00"/>
    <d v="1899-12-30T00:00:00"/>
    <d v="2021-06-18T00:00:00"/>
    <m/>
    <n v="0"/>
    <d v="2021-07-06T00:00:00"/>
    <d v="1899-12-30T00:00:00"/>
    <d v="2021-07-07T00:00:00"/>
    <m/>
    <n v="0"/>
    <d v="2021-07-12T00:00:00"/>
    <n v="0"/>
  </r>
  <r>
    <x v="46"/>
    <x v="1"/>
    <x v="3"/>
    <x v="45"/>
    <d v="2021-05-12T00:00:00"/>
    <s v="Sravana Atmakuru"/>
    <x v="32"/>
    <m/>
    <x v="1"/>
    <d v="2021-05-26T00:00:00"/>
    <d v="1899-12-30T00:00:00"/>
    <s v="Phani Vajjhala"/>
    <x v="26"/>
    <m/>
    <x v="3"/>
    <d v="2021-07-12T00:00:00"/>
    <d v="1899-12-30T00:00:00"/>
    <d v="2021-07-16T00:00:00"/>
    <m/>
    <n v="0"/>
    <d v="2021-08-12T00:00:00"/>
    <d v="1899-12-30T00:00:00"/>
    <d v="2021-08-13T00:00:00"/>
    <m/>
    <n v="0"/>
    <d v="2021-08-20T00:00:00"/>
    <s v="06/17/2021: 75% Complete - Complete tomorrow - Sravana will share document with Fayaz tomorrow"/>
  </r>
  <r>
    <x v="47"/>
    <x v="2"/>
    <x v="0"/>
    <x v="46"/>
    <d v="2021-06-03T00:00:00"/>
    <s v="Sreenivasa Chilakaluri"/>
    <x v="33"/>
    <m/>
    <x v="0"/>
    <d v="2021-06-09T00:00:00"/>
    <d v="2021-06-14T00:00:00"/>
    <s v="Technical Resource 1"/>
    <x v="36"/>
    <m/>
    <x v="4"/>
    <d v="2021-06-18T00:00:00"/>
    <d v="1899-12-30T00:00:00"/>
    <d v="2021-06-21T00:00:00"/>
    <m/>
    <n v="0"/>
    <d v="2021-07-07T00:00:00"/>
    <d v="1899-12-30T00:00:00"/>
    <d v="2021-07-08T00:00:00"/>
    <m/>
    <n v="0"/>
    <d v="2021-07-13T00:00:00"/>
    <n v="0"/>
  </r>
  <r>
    <x v="48"/>
    <x v="2"/>
    <x v="6"/>
    <x v="47"/>
    <d v="1899-12-30T00:00:00"/>
    <s v="BUD1"/>
    <x v="29"/>
    <m/>
    <x v="2"/>
    <d v="2021-06-16T00:00:00"/>
    <d v="1899-12-30T00:00:00"/>
    <s v="Technical Resource 1"/>
    <x v="37"/>
    <m/>
    <x v="3"/>
    <d v="2021-07-26T00:00:00"/>
    <d v="1899-12-30T00:00:00"/>
    <d v="2021-07-27T00:00:00"/>
    <m/>
    <n v="0"/>
    <d v="2021-08-11T00:00:00"/>
    <d v="1899-12-30T00:00:00"/>
    <d v="2021-08-12T00:00:00"/>
    <m/>
    <n v="0"/>
    <d v="2021-08-16T00:00:00"/>
    <s v="Budget report this needs to be reassigned; 06/17/2021: Rebaseline will be moved to Phase 2 - will connect with Rohan to get final approval after rebaseline"/>
  </r>
  <r>
    <x v="49"/>
    <x v="0"/>
    <x v="0"/>
    <x v="48"/>
    <d v="2021-06-07T00:00:00"/>
    <s v="Andrew Fedoris"/>
    <x v="23"/>
    <m/>
    <x v="1"/>
    <d v="2021-06-30T00:00:00"/>
    <d v="1899-12-30T00:00:00"/>
    <s v="Developer 4"/>
    <x v="38"/>
    <m/>
    <x v="1"/>
    <d v="2021-06-30T00:00:00"/>
    <d v="1899-12-30T00:00:00"/>
    <d v="1899-12-30T00:00:00"/>
    <m/>
    <n v="0"/>
    <d v="2021-08-03T00:00:00"/>
    <d v="1899-12-30T00:00:00"/>
    <d v="2021-08-03T00:00:00"/>
    <m/>
    <n v="0"/>
    <d v="2021-08-05T00:00:00"/>
    <s v="06/17/2021: Action item to get a report by COB 06/18/2021 but District hasn't delivered - sample needed connect with Rohan"/>
  </r>
  <r>
    <x v="50"/>
    <x v="3"/>
    <x v="3"/>
    <x v="49"/>
    <d v="1899-12-30T00:00:00"/>
    <s v="Keenan Dickard"/>
    <x v="34"/>
    <m/>
    <x v="3"/>
    <d v="2021-07-08T00:00:00"/>
    <d v="1899-12-30T00:00:00"/>
    <s v="EXT 1"/>
    <x v="35"/>
    <m/>
    <x v="1"/>
    <d v="2021-07-08T00:00:00"/>
    <d v="1899-12-30T00:00:00"/>
    <d v="2021-06-30T00:00:00"/>
    <m/>
    <n v="0"/>
    <d v="2021-08-10T00:00:00"/>
    <d v="1899-12-30T00:00:00"/>
    <d v="2021-08-11T00:00:00"/>
    <m/>
    <n v="0"/>
    <d v="2021-08-24T00:00:00"/>
    <n v="0"/>
  </r>
  <r>
    <x v="51"/>
    <x v="1"/>
    <x v="3"/>
    <x v="50"/>
    <d v="2021-06-03T00:00:00"/>
    <s v="Prasad Potturi"/>
    <x v="35"/>
    <m/>
    <x v="0"/>
    <d v="2021-06-15T00:00:00"/>
    <d v="1899-12-30T00:00:00"/>
    <s v="Sri Hari"/>
    <x v="39"/>
    <m/>
    <x v="3"/>
    <d v="2021-07-19T00:00:00"/>
    <d v="1899-12-30T00:00:00"/>
    <d v="2021-07-15T00:00:00"/>
    <m/>
    <n v="0"/>
    <d v="2021-07-27T00:00:00"/>
    <d v="1899-12-30T00:00:00"/>
    <d v="2021-07-27T00:00:00"/>
    <m/>
    <n v="0"/>
    <d v="2021-07-29T00:00:00"/>
    <s v="Functional Owner Updated"/>
  </r>
  <r>
    <x v="52"/>
    <x v="1"/>
    <x v="3"/>
    <x v="51"/>
    <d v="1899-12-30T00:00:00"/>
    <s v="Keenan Dickard"/>
    <x v="36"/>
    <m/>
    <x v="3"/>
    <d v="2021-06-08T00:00:00"/>
    <d v="1899-12-30T00:00:00"/>
    <s v="DEV 7"/>
    <x v="39"/>
    <m/>
    <x v="3"/>
    <d v="2021-07-23T00:00:00"/>
    <d v="1899-12-30T00:00:00"/>
    <d v="2021-07-27T00:00:00"/>
    <m/>
    <n v="0"/>
    <d v="2021-08-16T00:00:00"/>
    <d v="1899-12-30T00:00:00"/>
    <d v="2021-08-17T00:00:00"/>
    <m/>
    <n v="0"/>
    <d v="2021-08-19T00:00:00"/>
    <n v="0"/>
  </r>
  <r>
    <x v="53"/>
    <x v="1"/>
    <x v="3"/>
    <x v="52"/>
    <d v="1899-12-30T00:00:00"/>
    <s v="P2P3"/>
    <x v="37"/>
    <m/>
    <x v="4"/>
    <d v="2021-07-13T00:00:00"/>
    <d v="1899-12-30T00:00:00"/>
    <s v="Divya Teja"/>
    <x v="40"/>
    <m/>
    <x v="3"/>
    <d v="2021-08-06T00:00:00"/>
    <d v="1899-12-30T00:00:00"/>
    <d v="2021-08-10T00:00:00"/>
    <m/>
    <n v="0"/>
    <d v="2021-08-30T00:00:00"/>
    <d v="1899-12-30T00:00:00"/>
    <d v="2021-08-31T00:00:00"/>
    <m/>
    <n v="0"/>
    <d v="2021-09-02T00:00:00"/>
    <n v="0"/>
  </r>
  <r>
    <x v="54"/>
    <x v="2"/>
    <x v="2"/>
    <x v="53"/>
    <d v="1899-12-30T00:00:00"/>
    <s v="Trinh; Trinh (OCFO)"/>
    <x v="38"/>
    <m/>
    <x v="2"/>
    <d v="2021-06-14T00:00:00"/>
    <d v="1899-12-30T00:00:00"/>
    <s v="Reddy Kondakkagari"/>
    <x v="41"/>
    <m/>
    <x v="3"/>
    <d v="2021-07-14T00:00:00"/>
    <d v="1899-12-30T00:00:00"/>
    <d v="2021-07-15T00:00:00"/>
    <m/>
    <n v="0"/>
    <d v="2021-07-30T00:00:00"/>
    <d v="1899-12-30T00:00:00"/>
    <d v="2021-08-02T00:00:00"/>
    <m/>
    <n v="0"/>
    <d v="2021-08-04T00:00:00"/>
    <s v="06/17/2021 working on the rebaseline - these will be probably assigned new dates per Rohan"/>
  </r>
  <r>
    <x v="55"/>
    <x v="1"/>
    <x v="3"/>
    <x v="54"/>
    <d v="1899-12-30T00:00:00"/>
    <s v="Sravana Atmakuru"/>
    <x v="39"/>
    <m/>
    <x v="1"/>
    <d v="2021-06-17T00:00:00"/>
    <d v="1899-12-30T00:00:00"/>
    <s v="Sri Hari"/>
    <x v="40"/>
    <m/>
    <x v="3"/>
    <d v="2021-08-02T00:00:00"/>
    <d v="1899-12-30T00:00:00"/>
    <d v="2021-08-02T00:00:00"/>
    <m/>
    <n v="0"/>
    <d v="2021-08-11T00:00:00"/>
    <d v="1899-12-30T00:00:00"/>
    <d v="2021-08-12T00:00:00"/>
    <m/>
    <n v="0"/>
    <d v="2021-08-13T00:00:00"/>
    <s v="Functional Owner Updated"/>
  </r>
  <r>
    <x v="56"/>
    <x v="1"/>
    <x v="3"/>
    <x v="55"/>
    <d v="2021-05-20T00:00:00"/>
    <s v="Keenan Dickard"/>
    <x v="27"/>
    <m/>
    <x v="3"/>
    <d v="2021-06-01T00:00:00"/>
    <d v="1899-12-30T00:00:00"/>
    <s v="DEV 6"/>
    <x v="37"/>
    <m/>
    <x v="3"/>
    <d v="2021-08-05T00:00:00"/>
    <d v="1899-12-30T00:00:00"/>
    <d v="2021-08-10T00:00:00"/>
    <m/>
    <n v="0"/>
    <d v="2021-09-08T00:00:00"/>
    <d v="1899-12-30T00:00:00"/>
    <d v="2021-09-08T00:00:00"/>
    <m/>
    <n v="0"/>
    <d v="2021-09-16T00:00:00"/>
    <s v="05/26/21: Note from Keenan: I have started I055 and do have example files to work from. I don’t know what the date was for that one but would anticipate having done next week."/>
  </r>
  <r>
    <x v="57"/>
    <x v="0"/>
    <x v="7"/>
    <x v="56"/>
    <d v="1899-12-30T00:00:00"/>
    <s v="Jake Loughridge"/>
    <x v="39"/>
    <m/>
    <x v="4"/>
    <d v="2021-06-17T00:00:00"/>
    <d v="1899-12-30T00:00:00"/>
    <s v="Developer 4"/>
    <x v="27"/>
    <m/>
    <x v="3"/>
    <d v="2021-07-15T00:00:00"/>
    <d v="1899-12-30T00:00:00"/>
    <d v="1899-12-30T00:00:00"/>
    <m/>
    <n v="0"/>
    <d v="2021-08-19T00:00:00"/>
    <d v="1899-12-30T00:00:00"/>
    <d v="2021-08-19T00:00:00"/>
    <m/>
    <n v="0"/>
    <d v="2021-08-19T00:00:00"/>
    <s v="06/17/2021: Spoke to Jake in A2R Process Area Meeting - they will be focusing in on this next week - they are aware red on IMS"/>
  </r>
  <r>
    <x v="58"/>
    <x v="2"/>
    <x v="3"/>
    <x v="57"/>
    <d v="2021-06-18T00:00:00"/>
    <s v="Gorti; Subrah (OCFO-Contractor)"/>
    <x v="40"/>
    <m/>
    <x v="5"/>
    <d v="2021-06-22T00:00:00"/>
    <d v="1899-12-30T00:00:00"/>
    <s v="Technical Resource 2"/>
    <x v="42"/>
    <m/>
    <x v="3"/>
    <d v="2021-07-01T00:00:00"/>
    <d v="1899-12-30T00:00:00"/>
    <d v="2021-07-02T00:00:00"/>
    <m/>
    <n v="0"/>
    <d v="2021-07-21T00:00:00"/>
    <d v="1899-12-30T00:00:00"/>
    <d v="2021-07-22T00:00:00"/>
    <m/>
    <n v="0"/>
    <d v="2021-07-26T00:00:00"/>
    <n v="0"/>
  </r>
  <r>
    <x v="59"/>
    <x v="2"/>
    <x v="2"/>
    <x v="58"/>
    <d v="2021-06-18T00:00:00"/>
    <s v="Technical Resource 3"/>
    <x v="40"/>
    <m/>
    <x v="3"/>
    <d v="2021-06-22T00:00:00"/>
    <d v="1899-12-30T00:00:00"/>
    <s v="Goel; Nidhi (OCFO-Contractor)"/>
    <x v="43"/>
    <m/>
    <x v="3"/>
    <d v="2021-07-16T00:00:00"/>
    <d v="1899-12-30T00:00:00"/>
    <d v="2021-07-19T00:00:00"/>
    <m/>
    <n v="0"/>
    <d v="2021-08-03T00:00:00"/>
    <d v="1899-12-30T00:00:00"/>
    <d v="2021-08-04T00:00:00"/>
    <m/>
    <n v="0"/>
    <d v="2021-08-06T00:00:00"/>
    <n v="0"/>
  </r>
  <r>
    <x v="60"/>
    <x v="0"/>
    <x v="0"/>
    <x v="59"/>
    <d v="1899-12-30T00:00:00"/>
    <s v="Jagannathan Viswanathan"/>
    <x v="41"/>
    <m/>
    <x v="4"/>
    <d v="2021-06-18T00:00:00"/>
    <d v="1899-12-30T00:00:00"/>
    <s v="ShashiKumar Govindaiah"/>
    <x v="39"/>
    <m/>
    <x v="5"/>
    <d v="2021-07-20T00:00:00"/>
    <d v="1899-12-30T00:00:00"/>
    <d v="1899-12-30T00:00:00"/>
    <m/>
    <n v="0"/>
    <d v="2021-08-03T00:00:00"/>
    <d v="1899-12-30T00:00:00"/>
    <d v="2021-08-03T00:00:00"/>
    <m/>
    <n v="0"/>
    <d v="2021-08-05T00:00:00"/>
    <s v="06/17/2021: Changed Functional owner - please see updated Description for details."/>
  </r>
  <r>
    <x v="61"/>
    <x v="2"/>
    <x v="2"/>
    <x v="60"/>
    <d v="2021-06-18T00:00:00"/>
    <s v="Goel; Nidhi (OCFO-Contractor)"/>
    <x v="42"/>
    <m/>
    <x v="5"/>
    <d v="2021-06-23T00:00:00"/>
    <d v="1899-12-30T00:00:00"/>
    <s v="Ayyagari; Narayan (OCFO)"/>
    <x v="44"/>
    <m/>
    <x v="3"/>
    <d v="2021-07-19T00:00:00"/>
    <d v="1899-12-30T00:00:00"/>
    <d v="2021-07-20T00:00:00"/>
    <m/>
    <n v="0"/>
    <d v="2021-08-04T00:00:00"/>
    <d v="1899-12-30T00:00:00"/>
    <d v="2021-08-05T00:00:00"/>
    <m/>
    <n v="0"/>
    <d v="2021-08-09T00:00:00"/>
    <n v="0"/>
  </r>
  <r>
    <x v="62"/>
    <x v="2"/>
    <x v="0"/>
    <x v="61"/>
    <d v="1899-12-30T00:00:00"/>
    <s v="Andrew Fedoris"/>
    <x v="42"/>
    <m/>
    <x v="4"/>
    <d v="2021-06-23T00:00:00"/>
    <d v="1899-12-30T00:00:00"/>
    <s v="Technical Resource 1"/>
    <x v="44"/>
    <m/>
    <x v="3"/>
    <d v="2021-07-19T00:00:00"/>
    <d v="1899-12-30T00:00:00"/>
    <d v="2021-07-20T00:00:00"/>
    <m/>
    <n v="0"/>
    <d v="2021-08-04T00:00:00"/>
    <d v="1899-12-30T00:00:00"/>
    <d v="2021-08-05T00:00:00"/>
    <m/>
    <n v="0"/>
    <d v="2021-08-09T00:00:00"/>
    <n v="0"/>
  </r>
  <r>
    <x v="63"/>
    <x v="2"/>
    <x v="1"/>
    <x v="62"/>
    <d v="1899-12-30T00:00:00"/>
    <s v="Mehta; Tej (OCFO-Contractor)"/>
    <x v="43"/>
    <m/>
    <x v="4"/>
    <d v="2021-06-30T00:00:00"/>
    <d v="1899-12-30T00:00:00"/>
    <s v="Report Dev 3"/>
    <x v="45"/>
    <m/>
    <x v="3"/>
    <d v="2021-08-20T00:00:00"/>
    <d v="1899-12-30T00:00:00"/>
    <d v="2021-08-26T00:00:00"/>
    <m/>
    <n v="0"/>
    <d v="2021-09-13T00:00:00"/>
    <d v="1899-12-30T00:00:00"/>
    <d v="2021-08-26T00:00:00"/>
    <m/>
    <n v="0"/>
    <d v="2021-08-30T00:00:00"/>
    <n v="0"/>
  </r>
  <r>
    <x v="64"/>
    <x v="2"/>
    <x v="2"/>
    <x v="63"/>
    <d v="1899-12-30T00:00:00"/>
    <s v="Trinh; Trinh (OCFO)"/>
    <x v="44"/>
    <m/>
    <x v="4"/>
    <d v="2021-06-28T00:00:00"/>
    <d v="1899-12-30T00:00:00"/>
    <s v="Report Dev 2"/>
    <x v="46"/>
    <m/>
    <x v="3"/>
    <d v="2021-07-15T00:00:00"/>
    <d v="1899-12-30T00:00:00"/>
    <d v="2021-07-16T00:00:00"/>
    <m/>
    <n v="0"/>
    <d v="2021-08-02T00:00:00"/>
    <d v="1899-12-30T00:00:00"/>
    <d v="2021-08-03T00:00:00"/>
    <m/>
    <n v="0"/>
    <d v="2021-08-05T00:00:00"/>
    <n v="0"/>
  </r>
  <r>
    <x v="65"/>
    <x v="1"/>
    <x v="6"/>
    <x v="64"/>
    <d v="1899-12-30T00:00:00"/>
    <s v="BUD1"/>
    <x v="45"/>
    <m/>
    <x v="4"/>
    <d v="2021-07-16T00:00:00"/>
    <d v="1899-12-30T00:00:00"/>
    <s v="DEV8"/>
    <x v="47"/>
    <m/>
    <x v="3"/>
    <d v="2021-08-11T00:00:00"/>
    <d v="1899-12-30T00:00:00"/>
    <d v="2021-08-12T00:00:00"/>
    <m/>
    <n v="0"/>
    <d v="2021-09-01T00:00:00"/>
    <d v="1899-12-30T00:00:00"/>
    <d v="2021-09-02T00:00:00"/>
    <m/>
    <n v="0"/>
    <d v="2021-09-07T00:00:00"/>
    <s v="Phase1 for Budget Execution. Moved to Phase2 due to PROMS/GRAMS replacement."/>
  </r>
  <r>
    <x v="66"/>
    <x v="2"/>
    <x v="3"/>
    <x v="65"/>
    <d v="1899-12-30T00:00:00"/>
    <s v="Gorti; Subrah (OCFO-Contractor)"/>
    <x v="46"/>
    <m/>
    <x v="4"/>
    <d v="2021-07-06T00:00:00"/>
    <d v="1899-12-30T00:00:00"/>
    <s v="Technical Resource 2"/>
    <x v="48"/>
    <m/>
    <x v="3"/>
    <d v="2021-07-30T00:00:00"/>
    <d v="1899-12-30T00:00:00"/>
    <d v="2021-08-02T00:00:00"/>
    <m/>
    <n v="0"/>
    <d v="2021-08-17T00:00:00"/>
    <d v="1899-12-30T00:00:00"/>
    <d v="2021-08-18T00:00:00"/>
    <m/>
    <n v="0"/>
    <d v="2021-08-20T00:00:00"/>
    <n v="0"/>
  </r>
  <r>
    <x v="67"/>
    <x v="2"/>
    <x v="2"/>
    <x v="66"/>
    <d v="1899-12-30T00:00:00"/>
    <s v="Technical Resource 3"/>
    <x v="46"/>
    <m/>
    <x v="4"/>
    <d v="2021-07-07T00:00:00"/>
    <d v="1899-12-30T00:00:00"/>
    <s v="Goel; Nidhi (OCFO-Contractor)"/>
    <x v="49"/>
    <m/>
    <x v="3"/>
    <d v="2021-08-12T00:00:00"/>
    <d v="1899-12-30T00:00:00"/>
    <d v="2021-08-13T00:00:00"/>
    <m/>
    <n v="0"/>
    <d v="2021-08-30T00:00:00"/>
    <d v="1899-12-30T00:00:00"/>
    <d v="2021-08-31T00:00:00"/>
    <m/>
    <n v="0"/>
    <d v="2021-09-02T00:00:00"/>
    <n v="0"/>
  </r>
  <r>
    <x v="68"/>
    <x v="2"/>
    <x v="1"/>
    <x v="67"/>
    <d v="1899-12-30T00:00:00"/>
    <s v="Mehta; Tej (OCFO-Contractor)"/>
    <x v="47"/>
    <m/>
    <x v="4"/>
    <d v="2021-07-15T00:00:00"/>
    <d v="1899-12-30T00:00:00"/>
    <s v="Report Dev 3"/>
    <x v="50"/>
    <m/>
    <x v="3"/>
    <d v="2021-09-16T00:00:00"/>
    <d v="1899-12-30T00:00:00"/>
    <d v="2021-09-17T00:00:00"/>
    <m/>
    <n v="0"/>
    <d v="2021-09-27T00:00:00"/>
    <d v="1899-12-30T00:00:00"/>
    <d v="2021-09-28T00:00:00"/>
    <m/>
    <n v="0"/>
    <d v="2022-09-28T00:00:00"/>
    <n v="0"/>
  </r>
  <r>
    <x v="69"/>
    <x v="2"/>
    <x v="2"/>
    <x v="68"/>
    <d v="1899-12-30T00:00:00"/>
    <s v="Goel; Nidhi (OCFO-Contractor)"/>
    <x v="48"/>
    <m/>
    <x v="4"/>
    <d v="2021-07-09T00:00:00"/>
    <d v="1899-12-30T00:00:00"/>
    <s v="Ayyagari; Narayan (OCFO)"/>
    <x v="51"/>
    <m/>
    <x v="3"/>
    <d v="2021-08-13T00:00:00"/>
    <d v="1899-12-30T00:00:00"/>
    <d v="2021-08-16T00:00:00"/>
    <m/>
    <n v="0"/>
    <d v="2021-08-31T00:00:00"/>
    <d v="1899-12-30T00:00:00"/>
    <d v="2021-09-01T00:00:00"/>
    <m/>
    <n v="0"/>
    <d v="2021-09-03T00:00:00"/>
    <n v="0"/>
  </r>
  <r>
    <x v="70"/>
    <x v="2"/>
    <x v="0"/>
    <x v="69"/>
    <d v="1899-12-30T00:00:00"/>
    <s v="Sreenivasa Chilakaluri"/>
    <x v="48"/>
    <m/>
    <x v="4"/>
    <d v="2021-07-09T00:00:00"/>
    <d v="1899-12-30T00:00:00"/>
    <s v="Technical Resource 1"/>
    <x v="51"/>
    <m/>
    <x v="3"/>
    <d v="2021-08-13T00:00:00"/>
    <d v="1899-12-30T00:00:00"/>
    <d v="2021-08-16T00:00:00"/>
    <m/>
    <n v="0"/>
    <d v="2021-08-31T00:00:00"/>
    <d v="1899-12-30T00:00:00"/>
    <d v="2021-09-01T00:00:00"/>
    <m/>
    <n v="0"/>
    <d v="2021-09-03T00:00:00"/>
    <n v="0"/>
  </r>
  <r>
    <x v="71"/>
    <x v="1"/>
    <x v="6"/>
    <x v="70"/>
    <d v="1899-12-30T00:00:00"/>
    <s v="BUD1"/>
    <x v="49"/>
    <m/>
    <x v="4"/>
    <d v="2021-08-06T00:00:00"/>
    <d v="1899-12-30T00:00:00"/>
    <s v="Lalitha"/>
    <x v="52"/>
    <m/>
    <x v="3"/>
    <d v="2021-08-23T00:00:00"/>
    <d v="1899-12-30T00:00:00"/>
    <d v="2021-08-24T00:00:00"/>
    <m/>
    <n v="0"/>
    <d v="2021-09-03T00:00:00"/>
    <d v="1899-12-30T00:00:00"/>
    <d v="2021-09-03T00:00:00"/>
    <m/>
    <n v="0"/>
    <d v="2021-09-07T00:00:00"/>
    <s v="Moved to Phase 1 as PROMS/GRAMS is _x000a_being replaced."/>
  </r>
  <r>
    <x v="72"/>
    <x v="2"/>
    <x v="2"/>
    <x v="71"/>
    <d v="1899-12-30T00:00:00"/>
    <s v="Trinh; Trinh (OCFO)"/>
    <x v="50"/>
    <m/>
    <x v="4"/>
    <d v="2021-07-14T00:00:00"/>
    <d v="1899-12-30T00:00:00"/>
    <s v="Reddy Kondakkagari"/>
    <x v="53"/>
    <m/>
    <x v="3"/>
    <d v="2021-08-10T00:00:00"/>
    <d v="1899-12-30T00:00:00"/>
    <d v="2021-08-11T00:00:00"/>
    <m/>
    <n v="0"/>
    <d v="2021-08-26T00:00:00"/>
    <d v="1899-12-30T00:00:00"/>
    <d v="2021-08-27T00:00:00"/>
    <m/>
    <n v="0"/>
    <d v="2021-08-31T00:00:00"/>
    <n v="0"/>
  </r>
  <r>
    <x v="73"/>
    <x v="2"/>
    <x v="3"/>
    <x v="72"/>
    <d v="1899-12-30T00:00:00"/>
    <s v="Gorti; Subrah (OCFO-Contractor)"/>
    <x v="51"/>
    <m/>
    <x v="4"/>
    <d v="2021-07-20T00:00:00"/>
    <d v="1899-12-30T00:00:00"/>
    <s v="Technical Resource 2"/>
    <x v="54"/>
    <m/>
    <x v="3"/>
    <d v="2021-08-26T00:00:00"/>
    <d v="1899-12-30T00:00:00"/>
    <d v="2021-08-27T00:00:00"/>
    <m/>
    <n v="0"/>
    <d v="2021-09-15T00:00:00"/>
    <d v="1899-12-30T00:00:00"/>
    <d v="2021-09-16T00:00:00"/>
    <m/>
    <n v="0"/>
    <d v="2021-09-20T00:00:00"/>
    <n v="0"/>
  </r>
  <r>
    <x v="74"/>
    <x v="1"/>
    <x v="3"/>
    <x v="73"/>
    <d v="1899-12-30T00:00:00"/>
    <s v="Anil Yemmanuru"/>
    <x v="49"/>
    <m/>
    <x v="4"/>
    <d v="2021-08-06T00:00:00"/>
    <d v="1899-12-30T00:00:00"/>
    <s v="Sri Hari"/>
    <x v="45"/>
    <m/>
    <x v="3"/>
    <d v="2021-08-25T00:00:00"/>
    <d v="1899-12-30T00:00:00"/>
    <d v="2021-08-27T00:00:00"/>
    <m/>
    <n v="0"/>
    <d v="2021-09-20T00:00:00"/>
    <d v="1899-12-30T00:00:00"/>
    <d v="2021-09-21T00:00:00"/>
    <m/>
    <n v="0"/>
    <d v="2021-09-23T00:00:00"/>
    <n v="0"/>
  </r>
  <r>
    <x v="75"/>
    <x v="1"/>
    <x v="3"/>
    <x v="74"/>
    <d v="1899-12-30T00:00:00"/>
    <s v="Anil Yemmanuru"/>
    <x v="44"/>
    <m/>
    <x v="4"/>
    <d v="2021-06-28T00:00:00"/>
    <d v="1899-12-30T00:00:00"/>
    <s v="Phani Vajjhala"/>
    <x v="55"/>
    <m/>
    <x v="3"/>
    <d v="2021-08-26T00:00:00"/>
    <d v="1899-12-30T00:00:00"/>
    <d v="2021-08-27T00:00:00"/>
    <m/>
    <n v="0"/>
    <d v="2021-09-20T00:00:00"/>
    <d v="1899-12-30T00:00:00"/>
    <d v="2021-08-05T00:00:00"/>
    <m/>
    <n v="0"/>
    <d v="2021-08-09T00:00:00"/>
    <s v="Making the complexity very _x000a_high as PO receipts timesheets is merged with this one._x000a_Functional Owner updated"/>
  </r>
  <r>
    <x v="76"/>
    <x v="2"/>
    <x v="0"/>
    <x v="75"/>
    <d v="1899-12-30T00:00:00"/>
    <s v="Sreenivasa Chilakaluri"/>
    <x v="52"/>
    <m/>
    <x v="4"/>
    <d v="2021-07-23T00:00:00"/>
    <d v="1899-12-30T00:00:00"/>
    <s v="Technical Resource 1"/>
    <x v="34"/>
    <m/>
    <x v="3"/>
    <d v="2021-09-13T00:00:00"/>
    <d v="1899-12-30T00:00:00"/>
    <d v="2021-09-14T00:00:00"/>
    <m/>
    <n v="0"/>
    <d v="2021-09-29T00:00:00"/>
    <d v="1899-12-30T00:00:00"/>
    <d v="2021-09-30T00:00:00"/>
    <m/>
    <n v="0"/>
    <d v="2021-10-04T00:00:00"/>
    <n v="0"/>
  </r>
  <r>
    <x v="77"/>
    <x v="2"/>
    <x v="1"/>
    <x v="76"/>
    <d v="1899-12-30T00:00:00"/>
    <s v="Mehta; Tej (OCFO-Contractor)"/>
    <x v="53"/>
    <m/>
    <x v="4"/>
    <d v="2021-07-29T00:00:00"/>
    <d v="1899-12-30T00:00:00"/>
    <s v="Report Dev 3"/>
    <x v="56"/>
    <m/>
    <x v="3"/>
    <d v="2021-09-30T00:00:00"/>
    <d v="1899-12-30T00:00:00"/>
    <d v="2021-10-01T00:00:00"/>
    <m/>
    <n v="0"/>
    <d v="2021-10-08T00:00:00"/>
    <d v="1899-12-30T00:00:00"/>
    <d v="2021-10-11T00:00:00"/>
    <m/>
    <n v="0"/>
    <d v="2021-10-14T00:00:00"/>
    <n v="0"/>
  </r>
  <r>
    <x v="78"/>
    <x v="2"/>
    <x v="2"/>
    <x v="77"/>
    <d v="1899-12-30T00:00:00"/>
    <s v="Trinh; Trinh (OCFO)"/>
    <x v="54"/>
    <m/>
    <x v="4"/>
    <d v="2021-07-28T00:00:00"/>
    <d v="1899-12-30T00:00:00"/>
    <s v="Report Dev 2"/>
    <x v="57"/>
    <m/>
    <x v="3"/>
    <d v="2021-08-05T00:00:00"/>
    <d v="1899-12-30T00:00:00"/>
    <d v="2021-08-06T00:00:00"/>
    <m/>
    <n v="0"/>
    <d v="2021-08-13T00:00:00"/>
    <d v="1899-12-30T00:00:00"/>
    <d v="2021-08-16T00:00:00"/>
    <m/>
    <n v="0"/>
    <d v="2021-08-16T00:00:00"/>
    <n v="0"/>
  </r>
  <r>
    <x v="79"/>
    <x v="3"/>
    <x v="5"/>
    <x v="78"/>
    <d v="1899-12-30T00:00:00"/>
    <s v="Rohan Patel"/>
    <x v="55"/>
    <m/>
    <x v="4"/>
    <d v="2021-07-28T00:00:00"/>
    <d v="1899-12-30T00:00:00"/>
    <s v="EXT 1"/>
    <x v="58"/>
    <m/>
    <x v="3"/>
    <d v="2021-08-30T00:00:00"/>
    <d v="1899-12-30T00:00:00"/>
    <d v="2021-08-31T00:00:00"/>
    <m/>
    <n v="0"/>
    <d v="2021-10-08T00:00:00"/>
    <d v="1899-12-30T00:00:00"/>
    <d v="2021-10-12T00:00:00"/>
    <m/>
    <n v="0"/>
    <d v="2021-10-25T00:00:00"/>
    <n v="0"/>
  </r>
  <r>
    <x v="80"/>
    <x v="2"/>
    <x v="3"/>
    <x v="79"/>
    <d v="1899-12-30T00:00:00"/>
    <s v="Gorti; Subrah (OCFO-Contractor)"/>
    <x v="56"/>
    <m/>
    <x v="4"/>
    <d v="2021-08-03T00:00:00"/>
    <d v="1899-12-30T00:00:00"/>
    <s v="Technical Resource 2"/>
    <x v="59"/>
    <m/>
    <x v="3"/>
    <d v="2021-09-07T00:00:00"/>
    <d v="1899-12-30T00:00:00"/>
    <d v="2021-09-08T00:00:00"/>
    <m/>
    <n v="0"/>
    <d v="2021-09-24T00:00:00"/>
    <d v="1899-12-30T00:00:00"/>
    <d v="2021-09-27T00:00:00"/>
    <m/>
    <n v="0"/>
    <d v="2021-09-29T00:00:00"/>
    <n v="0"/>
  </r>
  <r>
    <x v="81"/>
    <x v="1"/>
    <x v="0"/>
    <x v="80"/>
    <d v="1899-12-30T00:00:00"/>
    <s v="O2C1"/>
    <x v="57"/>
    <m/>
    <x v="4"/>
    <d v="2021-08-02T00:00:00"/>
    <d v="1899-12-30T00:00:00"/>
    <s v="DEV 7"/>
    <x v="55"/>
    <m/>
    <x v="3"/>
    <d v="2021-08-26T00:00:00"/>
    <d v="1899-12-30T00:00:00"/>
    <d v="2021-08-30T00:00:00"/>
    <m/>
    <n v="0"/>
    <d v="2021-09-20T00:00:00"/>
    <d v="1899-12-30T00:00:00"/>
    <d v="2021-09-21T00:00:00"/>
    <m/>
    <n v="0"/>
    <d v="2021-09-23T00:00:00"/>
    <n v="0"/>
  </r>
  <r>
    <x v="82"/>
    <x v="1"/>
    <x v="3"/>
    <x v="81"/>
    <d v="1899-12-30T00:00:00"/>
    <s v="P2P3"/>
    <x v="58"/>
    <m/>
    <x v="4"/>
    <d v="2021-08-25T00:00:00"/>
    <d v="1899-12-30T00:00:00"/>
    <s v="Divya Teja"/>
    <x v="60"/>
    <m/>
    <x v="3"/>
    <d v="2021-09-14T00:00:00"/>
    <d v="1899-12-30T00:00:00"/>
    <d v="2021-09-16T00:00:00"/>
    <m/>
    <n v="0"/>
    <d v="2021-10-07T00:00:00"/>
    <d v="1899-12-30T00:00:00"/>
    <d v="2021-10-08T00:00:00"/>
    <m/>
    <n v="0"/>
    <d v="2022-10-13T00:00:00"/>
    <n v="0"/>
  </r>
  <r>
    <x v="83"/>
    <x v="2"/>
    <x v="1"/>
    <x v="82"/>
    <d v="1899-12-30T00:00:00"/>
    <s v="Pavani; Samata (OCFO-Contractor)"/>
    <x v="59"/>
    <m/>
    <x v="4"/>
    <d v="2021-08-05T00:00:00"/>
    <d v="1899-12-30T00:00:00"/>
    <s v="Technical Resource 4"/>
    <x v="61"/>
    <m/>
    <x v="3"/>
    <d v="2021-08-16T00:00:00"/>
    <d v="1899-12-30T00:00:00"/>
    <d v="2021-08-17T00:00:00"/>
    <m/>
    <n v="0"/>
    <d v="2021-09-01T00:00:00"/>
    <d v="1899-12-30T00:00:00"/>
    <d v="2021-09-02T00:00:00"/>
    <m/>
    <n v="0"/>
    <d v="2021-09-07T00:00:00"/>
    <n v="0"/>
  </r>
  <r>
    <x v="84"/>
    <x v="2"/>
    <x v="0"/>
    <x v="83"/>
    <d v="1899-12-30T00:00:00"/>
    <s v="Sreenivasa Chilakaluri"/>
    <x v="49"/>
    <m/>
    <x v="4"/>
    <d v="2021-08-06T00:00:00"/>
    <d v="1899-12-30T00:00:00"/>
    <s v="Technical Resource 1"/>
    <x v="62"/>
    <m/>
    <x v="3"/>
    <d v="2021-10-08T00:00:00"/>
    <d v="1899-12-30T00:00:00"/>
    <d v="2021-10-11T00:00:00"/>
    <m/>
    <n v="0"/>
    <d v="2021-10-28T00:00:00"/>
    <d v="1899-12-30T00:00:00"/>
    <d v="2021-10-29T00:00:00"/>
    <m/>
    <n v="0"/>
    <d v="2021-11-02T00:00:00"/>
    <n v="0"/>
  </r>
  <r>
    <x v="85"/>
    <x v="2"/>
    <x v="1"/>
    <x v="84"/>
    <d v="1899-12-30T00:00:00"/>
    <s v="Mehta; Tej (OCFO-Contractor)"/>
    <x v="60"/>
    <m/>
    <x v="4"/>
    <d v="2021-08-12T00:00:00"/>
    <d v="1899-12-30T00:00:00"/>
    <s v="Report Dev 3"/>
    <x v="63"/>
    <m/>
    <x v="3"/>
    <d v="2021-10-14T00:00:00"/>
    <d v="1899-12-30T00:00:00"/>
    <d v="2021-10-15T00:00:00"/>
    <m/>
    <n v="0"/>
    <d v="2021-10-22T00:00:00"/>
    <d v="1899-12-30T00:00:00"/>
    <d v="2021-10-25T00:00:00"/>
    <m/>
    <n v="0"/>
    <d v="2021-10-25T00:00:00"/>
    <s v="Could be same as R085"/>
  </r>
  <r>
    <x v="86"/>
    <x v="1"/>
    <x v="3"/>
    <x v="85"/>
    <d v="1899-12-30T00:00:00"/>
    <s v="P2P3"/>
    <x v="61"/>
    <m/>
    <x v="4"/>
    <d v="2021-09-07T00:00:00"/>
    <d v="1899-12-30T00:00:00"/>
    <s v="Nirmala"/>
    <x v="64"/>
    <m/>
    <x v="3"/>
    <d v="2021-09-22T00:00:00"/>
    <d v="1899-12-30T00:00:00"/>
    <d v="2021-09-24T00:00:00"/>
    <m/>
    <n v="0"/>
    <d v="2021-10-15T00:00:00"/>
    <d v="1899-12-30T00:00:00"/>
    <d v="2021-10-18T00:00:00"/>
    <m/>
    <n v="0"/>
    <d v="2021-10-20T00:00:00"/>
    <n v="0"/>
  </r>
  <r>
    <x v="87"/>
    <x v="1"/>
    <x v="6"/>
    <x v="86"/>
    <d v="1899-12-30T00:00:00"/>
    <s v="BUD1"/>
    <x v="62"/>
    <m/>
    <x v="4"/>
    <d v="2021-09-03T00:00:00"/>
    <d v="1899-12-30T00:00:00"/>
    <s v="Lalitha"/>
    <x v="65"/>
    <m/>
    <x v="3"/>
    <d v="2021-09-13T00:00:00"/>
    <d v="1899-12-30T00:00:00"/>
    <d v="2021-09-14T00:00:00"/>
    <m/>
    <n v="0"/>
    <d v="2021-09-23T00:00:00"/>
    <d v="1899-12-30T00:00:00"/>
    <d v="2021-09-23T00:00:00"/>
    <m/>
    <n v="0"/>
    <d v="2021-09-27T00:00:00"/>
    <s v="Moved to Phase 1 as PROMS/GRAMS is _x000a_being replaced."/>
  </r>
  <r>
    <x v="88"/>
    <x v="2"/>
    <x v="3"/>
    <x v="87"/>
    <d v="1899-12-30T00:00:00"/>
    <s v="P2P Support 3"/>
    <x v="49"/>
    <m/>
    <x v="4"/>
    <d v="2021-08-06T00:00:00"/>
    <d v="1899-12-30T00:00:00"/>
    <s v="Report Dev 4"/>
    <x v="66"/>
    <m/>
    <x v="3"/>
    <d v="2021-08-11T00:00:00"/>
    <d v="1899-12-30T00:00:00"/>
    <d v="2021-08-12T00:00:00"/>
    <m/>
    <n v="0"/>
    <d v="2021-08-19T00:00:00"/>
    <d v="1899-12-30T00:00:00"/>
    <d v="2021-08-20T00:00:00"/>
    <m/>
    <n v="0"/>
    <d v="2021-08-20T00:00:00"/>
    <n v="0"/>
  </r>
  <r>
    <x v="89"/>
    <x v="2"/>
    <x v="0"/>
    <x v="88"/>
    <d v="1899-12-30T00:00:00"/>
    <s v="O2C Support 1"/>
    <x v="63"/>
    <m/>
    <x v="4"/>
    <d v="2021-08-10T00:00:00"/>
    <d v="1899-12-30T00:00:00"/>
    <s v="Report Dev 5"/>
    <x v="67"/>
    <m/>
    <x v="3"/>
    <d v="2021-08-13T00:00:00"/>
    <d v="1899-12-30T00:00:00"/>
    <d v="2021-08-16T00:00:00"/>
    <m/>
    <n v="0"/>
    <d v="2021-08-23T00:00:00"/>
    <d v="1899-12-30T00:00:00"/>
    <d v="2021-08-24T00:00:00"/>
    <m/>
    <n v="0"/>
    <d v="2021-08-24T00:00:00"/>
    <n v="0"/>
  </r>
  <r>
    <x v="90"/>
    <x v="2"/>
    <x v="2"/>
    <x v="89"/>
    <d v="1899-12-30T00:00:00"/>
    <s v="Trinh; Trinh (OCFO)"/>
    <x v="64"/>
    <m/>
    <x v="4"/>
    <d v="2021-08-10T00:00:00"/>
    <d v="1899-12-30T00:00:00"/>
    <s v="Reddy Kondakkagari"/>
    <x v="59"/>
    <m/>
    <x v="3"/>
    <d v="2021-09-07T00:00:00"/>
    <d v="1899-12-30T00:00:00"/>
    <d v="2021-09-08T00:00:00"/>
    <m/>
    <n v="0"/>
    <d v="2021-09-24T00:00:00"/>
    <d v="1899-12-30T00:00:00"/>
    <d v="2021-09-27T00:00:00"/>
    <m/>
    <n v="0"/>
    <d v="2021-09-29T00:00:00"/>
    <n v="0"/>
  </r>
  <r>
    <x v="91"/>
    <x v="1"/>
    <x v="6"/>
    <x v="90"/>
    <d v="1899-12-30T00:00:00"/>
    <s v="BUD1"/>
    <x v="65"/>
    <m/>
    <x v="4"/>
    <d v="2021-07-30T00:00:00"/>
    <d v="1899-12-30T00:00:00"/>
    <s v="DEV8"/>
    <x v="68"/>
    <m/>
    <x v="3"/>
    <d v="2021-09-16T00:00:00"/>
    <d v="1899-12-30T00:00:00"/>
    <d v="2021-09-20T00:00:00"/>
    <m/>
    <n v="0"/>
    <d v="2021-10-08T00:00:00"/>
    <d v="1899-12-30T00:00:00"/>
    <d v="2021-10-12T00:00:00"/>
    <m/>
    <n v="0"/>
    <d v="2021-10-14T00:00:00"/>
    <s v="Phase1 for Budget Execution. Moved to Phase2 due to PROMS/GRAMS replacement."/>
  </r>
  <r>
    <x v="92"/>
    <x v="1"/>
    <x v="3"/>
    <x v="91"/>
    <d v="1899-12-30T00:00:00"/>
    <s v="Keenan Dickard"/>
    <x v="66"/>
    <m/>
    <x v="3"/>
    <d v="2021-06-10T00:00:00"/>
    <d v="1899-12-30T00:00:00"/>
    <s v="DEV 6"/>
    <x v="64"/>
    <m/>
    <x v="3"/>
    <d v="2021-09-23T00:00:00"/>
    <d v="1899-12-30T00:00:00"/>
    <d v="2021-09-24T00:00:00"/>
    <m/>
    <n v="0"/>
    <d v="2021-10-19T00:00:00"/>
    <d v="1899-12-30T00:00:00"/>
    <d v="2021-10-19T00:00:00"/>
    <m/>
    <n v="0"/>
    <d v="2021-10-22T00:00:00"/>
    <n v="0"/>
  </r>
  <r>
    <x v="93"/>
    <x v="2"/>
    <x v="3"/>
    <x v="92"/>
    <d v="1899-12-30T00:00:00"/>
    <s v="Gorti; Subrah (OCFO-Contractor)"/>
    <x v="67"/>
    <m/>
    <x v="4"/>
    <d v="2021-08-17T00:00:00"/>
    <d v="1899-12-30T00:00:00"/>
    <s v="Technical Resource 2"/>
    <x v="69"/>
    <m/>
    <x v="3"/>
    <d v="2021-10-05T00:00:00"/>
    <d v="1899-12-30T00:00:00"/>
    <d v="2021-10-06T00:00:00"/>
    <m/>
    <n v="0"/>
    <d v="2021-10-25T00:00:00"/>
    <d v="1899-12-30T00:00:00"/>
    <d v="2021-10-26T00:00:00"/>
    <m/>
    <n v="0"/>
    <d v="2021-10-28T00:00:00"/>
    <n v="0"/>
  </r>
  <r>
    <x v="94"/>
    <x v="2"/>
    <x v="2"/>
    <x v="93"/>
    <d v="1899-12-30T00:00:00"/>
    <s v="Trinh; Trinh (OCFO)"/>
    <x v="67"/>
    <m/>
    <x v="4"/>
    <d v="2021-08-17T00:00:00"/>
    <d v="1899-12-30T00:00:00"/>
    <s v="Report Dev 2"/>
    <x v="54"/>
    <m/>
    <x v="3"/>
    <d v="2021-08-26T00:00:00"/>
    <d v="1899-12-30T00:00:00"/>
    <d v="2021-08-27T00:00:00"/>
    <m/>
    <n v="0"/>
    <d v="2021-09-15T00:00:00"/>
    <d v="1899-12-30T00:00:00"/>
    <d v="2021-09-16T00:00:00"/>
    <m/>
    <n v="0"/>
    <d v="2021-09-20T00:00:00"/>
    <n v="0"/>
  </r>
  <r>
    <x v="95"/>
    <x v="2"/>
    <x v="0"/>
    <x v="94"/>
    <d v="1899-12-30T00:00:00"/>
    <s v="Sreenivasa Chilakaluri"/>
    <x v="68"/>
    <m/>
    <x v="4"/>
    <d v="2021-08-19T00:00:00"/>
    <d v="1899-12-30T00:00:00"/>
    <s v="Technical Resource 1"/>
    <x v="70"/>
    <m/>
    <x v="3"/>
    <d v="2021-11-08T00:00:00"/>
    <d v="1899-12-30T00:00:00"/>
    <d v="2021-11-09T00:00:00"/>
    <m/>
    <n v="0"/>
    <d v="2021-11-29T00:00:00"/>
    <d v="1899-12-30T00:00:00"/>
    <d v="2021-11-30T00:00:00"/>
    <m/>
    <n v="0"/>
    <d v="2021-12-02T00:00:00"/>
    <n v="0"/>
  </r>
  <r>
    <x v="96"/>
    <x v="2"/>
    <x v="1"/>
    <x v="95"/>
    <d v="1899-12-30T00:00:00"/>
    <s v="Pavani; Samata (OCFO-Contractor)"/>
    <x v="69"/>
    <m/>
    <x v="4"/>
    <d v="2021-08-19T00:00:00"/>
    <d v="1899-12-30T00:00:00"/>
    <s v="Technical Resource 4"/>
    <x v="68"/>
    <m/>
    <x v="3"/>
    <d v="2021-09-14T00:00:00"/>
    <d v="1899-12-30T00:00:00"/>
    <d v="2021-09-15T00:00:00"/>
    <m/>
    <n v="0"/>
    <d v="2021-09-30T00:00:00"/>
    <d v="1899-12-30T00:00:00"/>
    <d v="2021-10-01T00:00:00"/>
    <m/>
    <n v="0"/>
    <d v="2021-10-05T00:00:00"/>
    <n v="0"/>
  </r>
  <r>
    <x v="97"/>
    <x v="2"/>
    <x v="1"/>
    <x v="96"/>
    <d v="1899-12-30T00:00:00"/>
    <s v="Mehta; Tej (OCFO-Contractor)"/>
    <x v="70"/>
    <m/>
    <x v="4"/>
    <d v="2021-08-26T00:00:00"/>
    <d v="1899-12-30T00:00:00"/>
    <s v="Report Dev 3"/>
    <x v="71"/>
    <m/>
    <x v="3"/>
    <d v="2021-10-28T00:00:00"/>
    <d v="1899-12-30T00:00:00"/>
    <d v="2021-10-29T00:00:00"/>
    <m/>
    <n v="0"/>
    <d v="2021-11-05T00:00:00"/>
    <d v="1899-12-30T00:00:00"/>
    <d v="2021-11-08T00:00:00"/>
    <m/>
    <n v="0"/>
    <d v="2021-11-08T00:00:00"/>
    <s v="Could be same as R085; One additional column could be added to the report (Master Project Number and Name)"/>
  </r>
  <r>
    <x v="98"/>
    <x v="1"/>
    <x v="3"/>
    <x v="97"/>
    <d v="1899-12-30T00:00:00"/>
    <s v="Anil Yemmanuru"/>
    <x v="58"/>
    <m/>
    <x v="4"/>
    <d v="2021-08-25T00:00:00"/>
    <d v="1899-12-30T00:00:00"/>
    <s v="Sri Hari"/>
    <x v="72"/>
    <m/>
    <x v="3"/>
    <d v="2021-09-29T00:00:00"/>
    <d v="1899-12-30T00:00:00"/>
    <d v="2021-10-01T00:00:00"/>
    <m/>
    <n v="0"/>
    <d v="2021-10-13T00:00:00"/>
    <d v="1899-12-30T00:00:00"/>
    <d v="2021-10-13T00:00:00"/>
    <m/>
    <n v="0"/>
    <d v="2021-10-15T00:00:00"/>
    <n v="0"/>
  </r>
  <r>
    <x v="99"/>
    <x v="2"/>
    <x v="3"/>
    <x v="98"/>
    <d v="1899-12-30T00:00:00"/>
    <s v="P2P Support 3"/>
    <x v="68"/>
    <m/>
    <x v="4"/>
    <d v="2021-08-20T00:00:00"/>
    <d v="1899-12-30T00:00:00"/>
    <s v="Report Dev 4"/>
    <x v="73"/>
    <m/>
    <x v="3"/>
    <d v="2021-08-25T00:00:00"/>
    <d v="1899-12-30T00:00:00"/>
    <d v="2021-08-26T00:00:00"/>
    <m/>
    <n v="0"/>
    <d v="2021-09-02T00:00:00"/>
    <d v="1899-12-30T00:00:00"/>
    <d v="2021-09-03T00:00:00"/>
    <m/>
    <n v="0"/>
    <d v="2021-09-03T00:00:00"/>
    <n v="0"/>
  </r>
  <r>
    <x v="100"/>
    <x v="2"/>
    <x v="0"/>
    <x v="99"/>
    <d v="1899-12-30T00:00:00"/>
    <s v="O2C Support 1"/>
    <x v="71"/>
    <m/>
    <x v="4"/>
    <d v="2021-08-24T00:00:00"/>
    <d v="1899-12-30T00:00:00"/>
    <s v="Report Dev 5"/>
    <x v="74"/>
    <m/>
    <x v="3"/>
    <d v="2021-08-27T00:00:00"/>
    <d v="1899-12-30T00:00:00"/>
    <d v="2021-08-30T00:00:00"/>
    <m/>
    <n v="0"/>
    <d v="2021-09-07T00:00:00"/>
    <d v="1899-12-30T00:00:00"/>
    <d v="2021-09-08T00:00:00"/>
    <m/>
    <n v="0"/>
    <d v="2021-09-08T00:00:00"/>
    <n v="0"/>
  </r>
  <r>
    <x v="101"/>
    <x v="1"/>
    <x v="0"/>
    <x v="100"/>
    <d v="1899-12-30T00:00:00"/>
    <s v="O2C1"/>
    <x v="72"/>
    <m/>
    <x v="4"/>
    <d v="2021-08-06T00:00:00"/>
    <d v="1899-12-30T00:00:00"/>
    <s v="DEV 7"/>
    <x v="75"/>
    <m/>
    <x v="3"/>
    <d v="2021-09-27T00:00:00"/>
    <d v="1899-12-30T00:00:00"/>
    <d v="2021-09-28T00:00:00"/>
    <m/>
    <n v="0"/>
    <d v="2021-10-07T00:00:00"/>
    <d v="1899-12-30T00:00:00"/>
    <d v="2021-10-07T00:00:00"/>
    <m/>
    <n v="0"/>
    <d v="2021-10-12T00:00:00"/>
    <n v="0"/>
  </r>
  <r>
    <x v="102"/>
    <x v="2"/>
    <x v="3"/>
    <x v="101"/>
    <d v="1899-12-30T00:00:00"/>
    <s v="Gorti; Subrah (OCFO-Contractor)"/>
    <x v="73"/>
    <m/>
    <x v="4"/>
    <d v="2021-08-31T00:00:00"/>
    <d v="1899-12-30T00:00:00"/>
    <s v="Technical Resource 2"/>
    <x v="76"/>
    <m/>
    <x v="3"/>
    <d v="2021-11-03T00:00:00"/>
    <d v="1899-12-30T00:00:00"/>
    <d v="2021-11-04T00:00:00"/>
    <m/>
    <n v="0"/>
    <d v="2021-11-23T00:00:00"/>
    <d v="1899-12-30T00:00:00"/>
    <d v="2021-11-24T00:00:00"/>
    <m/>
    <n v="0"/>
    <d v="2021-11-29T00:00:00"/>
    <n v="0"/>
  </r>
  <r>
    <x v="103"/>
    <x v="2"/>
    <x v="2"/>
    <x v="102"/>
    <d v="1899-12-30T00:00:00"/>
    <s v="Trinh; Trinh (OCFO)"/>
    <x v="73"/>
    <m/>
    <x v="4"/>
    <d v="2021-08-31T00:00:00"/>
    <d v="1899-12-30T00:00:00"/>
    <s v="Reddy Kondakkagari"/>
    <x v="69"/>
    <m/>
    <x v="3"/>
    <d v="2021-10-05T00:00:00"/>
    <d v="1899-12-30T00:00:00"/>
    <d v="2021-10-06T00:00:00"/>
    <m/>
    <n v="0"/>
    <d v="2021-10-25T00:00:00"/>
    <d v="1899-12-30T00:00:00"/>
    <d v="2021-10-26T00:00:00"/>
    <m/>
    <n v="0"/>
    <d v="2021-10-28T00:00:00"/>
    <n v="0"/>
  </r>
  <r>
    <x v="104"/>
    <x v="2"/>
    <x v="1"/>
    <x v="103"/>
    <d v="1899-12-30T00:00:00"/>
    <s v="Pavani; Samata (OCFO-Contractor)"/>
    <x v="74"/>
    <m/>
    <x v="4"/>
    <d v="2021-09-01T00:00:00"/>
    <d v="1899-12-30T00:00:00"/>
    <s v="Technical Resource 4"/>
    <x v="77"/>
    <m/>
    <x v="3"/>
    <d v="2021-10-12T00:00:00"/>
    <d v="1899-12-30T00:00:00"/>
    <d v="2021-10-13T00:00:00"/>
    <m/>
    <n v="0"/>
    <d v="2021-10-29T00:00:00"/>
    <d v="1899-12-30T00:00:00"/>
    <d v="2021-11-01T00:00:00"/>
    <m/>
    <n v="0"/>
    <d v="2021-11-03T00:00:00"/>
    <n v="0"/>
  </r>
  <r>
    <x v="105"/>
    <x v="2"/>
    <x v="0"/>
    <x v="104"/>
    <d v="1899-12-30T00:00:00"/>
    <s v="Sreenivasa Chilakaluri"/>
    <x v="74"/>
    <m/>
    <x v="4"/>
    <d v="2021-09-02T00:00:00"/>
    <d v="1899-12-30T00:00:00"/>
    <s v="Technical Resource 1"/>
    <x v="78"/>
    <m/>
    <x v="3"/>
    <d v="2021-12-09T00:00:00"/>
    <d v="1899-12-30T00:00:00"/>
    <d v="2021-12-10T00:00:00"/>
    <m/>
    <n v="0"/>
    <d v="2021-12-28T00:00:00"/>
    <d v="1899-12-30T00:00:00"/>
    <d v="2021-12-29T00:00:00"/>
    <m/>
    <n v="0"/>
    <d v="2021-12-31T00:00:00"/>
    <n v="0"/>
  </r>
  <r>
    <x v="106"/>
    <x v="2"/>
    <x v="1"/>
    <x v="105"/>
    <d v="1899-12-30T00:00:00"/>
    <s v="Mehta; Tej (OCFO-Contractor)"/>
    <x v="75"/>
    <m/>
    <x v="4"/>
    <d v="2021-09-10T00:00:00"/>
    <d v="1899-12-30T00:00:00"/>
    <s v="Report Dev 3"/>
    <x v="79"/>
    <m/>
    <x v="3"/>
    <d v="2021-11-10T00:00:00"/>
    <d v="1899-12-30T00:00:00"/>
    <d v="2021-11-11T00:00:00"/>
    <m/>
    <n v="0"/>
    <d v="2021-11-19T00:00:00"/>
    <d v="1899-12-30T00:00:00"/>
    <d v="2021-11-22T00:00:00"/>
    <m/>
    <n v="0"/>
    <d v="2021-11-22T00:00:00"/>
    <n v="0"/>
  </r>
  <r>
    <x v="107"/>
    <x v="1"/>
    <x v="0"/>
    <x v="106"/>
    <d v="1899-12-30T00:00:00"/>
    <s v="O2C1"/>
    <x v="76"/>
    <m/>
    <x v="4"/>
    <d v="2021-09-17T00:00:00"/>
    <d v="1899-12-30T00:00:00"/>
    <s v="Divya Teja"/>
    <x v="80"/>
    <m/>
    <x v="3"/>
    <d v="2021-09-30T00:00:00"/>
    <d v="1899-12-30T00:00:00"/>
    <d v="2021-10-01T00:00:00"/>
    <m/>
    <n v="0"/>
    <d v="2021-10-13T00:00:00"/>
    <d v="1899-12-30T00:00:00"/>
    <d v="2021-10-13T00:00:00"/>
    <m/>
    <n v="0"/>
    <d v="2021-10-15T00:00:00"/>
    <n v="0"/>
  </r>
  <r>
    <x v="108"/>
    <x v="2"/>
    <x v="3"/>
    <x v="107"/>
    <d v="1899-12-30T00:00:00"/>
    <s v="P2P Support 3"/>
    <x v="62"/>
    <m/>
    <x v="4"/>
    <d v="2021-09-03T00:00:00"/>
    <d v="1899-12-30T00:00:00"/>
    <s v="Report Dev 4"/>
    <x v="81"/>
    <m/>
    <x v="3"/>
    <d v="2021-09-09T00:00:00"/>
    <d v="1899-12-30T00:00:00"/>
    <d v="2021-09-10T00:00:00"/>
    <m/>
    <n v="0"/>
    <d v="2021-09-14T00:00:00"/>
    <d v="1899-12-30T00:00:00"/>
    <d v="2021-09-15T00:00:00"/>
    <m/>
    <n v="0"/>
    <d v="2021-09-15T00:00:00"/>
    <s v="Report Resolves a Gap Process"/>
  </r>
  <r>
    <x v="109"/>
    <x v="2"/>
    <x v="0"/>
    <x v="108"/>
    <d v="1899-12-30T00:00:00"/>
    <s v="O2C Support 1"/>
    <x v="77"/>
    <m/>
    <x v="4"/>
    <d v="2021-09-08T00:00:00"/>
    <d v="1899-12-30T00:00:00"/>
    <s v="Report Dev 5"/>
    <x v="82"/>
    <m/>
    <x v="3"/>
    <d v="2021-09-20T00:00:00"/>
    <d v="1899-12-30T00:00:00"/>
    <d v="2021-09-21T00:00:00"/>
    <m/>
    <n v="0"/>
    <d v="2021-10-06T00:00:00"/>
    <d v="1899-12-30T00:00:00"/>
    <d v="2021-10-07T00:00:00"/>
    <m/>
    <n v="0"/>
    <d v="2021-10-12T00:00:00"/>
    <n v="0"/>
  </r>
  <r>
    <x v="110"/>
    <x v="1"/>
    <x v="6"/>
    <x v="109"/>
    <d v="1899-12-30T00:00:00"/>
    <s v="BUD1"/>
    <x v="76"/>
    <m/>
    <x v="4"/>
    <d v="2021-09-17T00:00:00"/>
    <d v="1899-12-30T00:00:00"/>
    <s v="Lalitha"/>
    <x v="83"/>
    <m/>
    <x v="3"/>
    <d v="2021-09-30T00:00:00"/>
    <d v="1899-12-30T00:00:00"/>
    <d v="2021-09-30T00:00:00"/>
    <m/>
    <n v="0"/>
    <d v="2021-10-13T00:00:00"/>
    <d v="1899-12-30T00:00:00"/>
    <d v="2021-10-13T00:00:00"/>
    <m/>
    <n v="0"/>
    <d v="2021-10-14T00:00:00"/>
    <n v="0"/>
  </r>
  <r>
    <x v="111"/>
    <x v="1"/>
    <x v="3"/>
    <x v="110"/>
    <d v="1899-12-30T00:00:00"/>
    <s v="Anil Yemmanuru"/>
    <x v="55"/>
    <m/>
    <x v="4"/>
    <d v="2021-07-21T00:00:00"/>
    <d v="1899-12-30T00:00:00"/>
    <s v="Phani Vajjhala"/>
    <x v="75"/>
    <m/>
    <x v="3"/>
    <d v="2021-10-05T00:00:00"/>
    <d v="1899-12-30T00:00:00"/>
    <d v="2021-10-06T00:00:00"/>
    <m/>
    <n v="0"/>
    <d v="2021-10-28T00:00:00"/>
    <d v="1899-12-30T00:00:00"/>
    <d v="2021-10-29T00:00:00"/>
    <m/>
    <n v="0"/>
    <d v="2021-11-02T00:00:00"/>
    <s v="Functional Owner Updated"/>
  </r>
  <r>
    <x v="112"/>
    <x v="2"/>
    <x v="3"/>
    <x v="111"/>
    <d v="1899-12-30T00:00:00"/>
    <s v="Gorti; Subrah (OCFO-Contractor)"/>
    <x v="78"/>
    <m/>
    <x v="4"/>
    <d v="2021-09-16T00:00:00"/>
    <d v="1899-12-30T00:00:00"/>
    <s v="Technical Resource 2"/>
    <x v="84"/>
    <m/>
    <x v="3"/>
    <d v="2021-12-03T00:00:00"/>
    <d v="1899-12-30T00:00:00"/>
    <d v="2021-12-06T00:00:00"/>
    <m/>
    <n v="0"/>
    <d v="2021-12-22T00:00:00"/>
    <d v="1899-12-30T00:00:00"/>
    <d v="2021-12-23T00:00:00"/>
    <m/>
    <n v="0"/>
    <d v="2021-12-28T00:00:00"/>
    <n v="0"/>
  </r>
  <r>
    <x v="113"/>
    <x v="2"/>
    <x v="2"/>
    <x v="112"/>
    <d v="1899-12-30T00:00:00"/>
    <s v="Trinh; Trinh (OCFO)"/>
    <x v="78"/>
    <m/>
    <x v="4"/>
    <d v="2021-09-16T00:00:00"/>
    <d v="1899-12-30T00:00:00"/>
    <s v="Report Dev 2"/>
    <x v="85"/>
    <m/>
    <x v="3"/>
    <d v="2021-09-27T00:00:00"/>
    <d v="1899-12-30T00:00:00"/>
    <d v="2021-09-28T00:00:00"/>
    <m/>
    <n v="0"/>
    <d v="2021-10-14T00:00:00"/>
    <d v="1899-12-30T00:00:00"/>
    <d v="2021-10-15T00:00:00"/>
    <m/>
    <n v="0"/>
    <d v="2021-10-20T00:00:00"/>
    <n v="0"/>
  </r>
  <r>
    <x v="114"/>
    <x v="2"/>
    <x v="7"/>
    <x v="113"/>
    <d v="1899-12-30T00:00:00"/>
    <s v="Sreenivasa Chilakaluri"/>
    <x v="76"/>
    <m/>
    <x v="4"/>
    <d v="2021-09-17T00:00:00"/>
    <d v="1899-12-30T00:00:00"/>
    <s v="Technical Resource 1"/>
    <x v="86"/>
    <m/>
    <x v="3"/>
    <d v="2022-01-10T00:00:00"/>
    <d v="1899-12-30T00:00:00"/>
    <d v="2022-01-11T00:00:00"/>
    <m/>
    <n v="0"/>
    <d v="2022-01-28T00:00:00"/>
    <d v="1899-12-30T00:00:00"/>
    <d v="2022-01-31T00:00:00"/>
    <m/>
    <n v="0"/>
    <d v="2022-02-03T00:00:00"/>
    <n v="0"/>
  </r>
  <r>
    <x v="115"/>
    <x v="2"/>
    <x v="1"/>
    <x v="114"/>
    <d v="1899-12-30T00:00:00"/>
    <s v="Pavani; Samata (OCFO-Contractor)"/>
    <x v="79"/>
    <m/>
    <x v="4"/>
    <d v="2021-09-17T00:00:00"/>
    <d v="1899-12-30T00:00:00"/>
    <s v="Technical Resource 4"/>
    <x v="87"/>
    <m/>
    <x v="3"/>
    <d v="2021-11-09T00:00:00"/>
    <d v="1899-12-30T00:00:00"/>
    <d v="2021-11-10T00:00:00"/>
    <m/>
    <n v="0"/>
    <d v="2021-11-30T00:00:00"/>
    <d v="1899-12-30T00:00:00"/>
    <d v="2021-12-01T00:00:00"/>
    <m/>
    <n v="0"/>
    <d v="2021-12-03T00:00:00"/>
    <n v="0"/>
  </r>
  <r>
    <x v="116"/>
    <x v="1"/>
    <x v="3"/>
    <x v="115"/>
    <d v="1899-12-30T00:00:00"/>
    <s v="P2P3"/>
    <x v="62"/>
    <m/>
    <x v="4"/>
    <d v="2021-09-03T00:00:00"/>
    <d v="1899-12-30T00:00:00"/>
    <s v="Nirmala"/>
    <x v="88"/>
    <m/>
    <x v="3"/>
    <d v="2021-10-22T00:00:00"/>
    <d v="1899-12-30T00:00:00"/>
    <d v="2021-10-25T00:00:00"/>
    <m/>
    <n v="0"/>
    <d v="2021-11-04T00:00:00"/>
    <d v="1899-12-30T00:00:00"/>
    <d v="2021-11-04T00:00:00"/>
    <m/>
    <n v="0"/>
    <d v="2021-11-12T00:00:00"/>
    <n v="0"/>
  </r>
  <r>
    <x v="117"/>
    <x v="2"/>
    <x v="1"/>
    <x v="116"/>
    <d v="1899-12-30T00:00:00"/>
    <s v="Mehta; Tej (OCFO-Contractor)"/>
    <x v="80"/>
    <m/>
    <x v="4"/>
    <d v="2021-09-27T00:00:00"/>
    <d v="1899-12-30T00:00:00"/>
    <s v="Report Dev 3"/>
    <x v="89"/>
    <m/>
    <x v="3"/>
    <d v="2021-12-02T00:00:00"/>
    <d v="1899-12-30T00:00:00"/>
    <d v="2021-12-03T00:00:00"/>
    <m/>
    <n v="0"/>
    <d v="2021-12-21T00:00:00"/>
    <d v="1899-12-30T00:00:00"/>
    <d v="2021-12-22T00:00:00"/>
    <m/>
    <n v="0"/>
    <d v="2021-12-27T00:00:00"/>
    <n v="0"/>
  </r>
  <r>
    <x v="118"/>
    <x v="1"/>
    <x v="6"/>
    <x v="117"/>
    <d v="1899-12-30T00:00:00"/>
    <s v="BUD1"/>
    <x v="81"/>
    <m/>
    <x v="4"/>
    <d v="2021-09-10T00:00:00"/>
    <d v="1899-12-30T00:00:00"/>
    <s v="DEV 8"/>
    <x v="90"/>
    <m/>
    <x v="3"/>
    <d v="2021-10-14T00:00:00"/>
    <d v="1899-12-30T00:00:00"/>
    <d v="2021-10-18T00:00:00"/>
    <m/>
    <n v="0"/>
    <d v="2021-10-22T00:00:00"/>
    <d v="1899-12-30T00:00:00"/>
    <d v="2021-10-25T00:00:00"/>
    <m/>
    <n v="0"/>
    <d v="2021-10-25T00:00:00"/>
    <s v="Phase1 for Budget Execution"/>
  </r>
  <r>
    <x v="119"/>
    <x v="1"/>
    <x v="3"/>
    <x v="118"/>
    <d v="1899-12-30T00:00:00"/>
    <s v="Anil Yemmanuru"/>
    <x v="82"/>
    <m/>
    <x v="4"/>
    <d v="2021-09-28T00:00:00"/>
    <d v="1899-12-30T00:00:00"/>
    <s v="Sri Hari"/>
    <x v="91"/>
    <m/>
    <x v="3"/>
    <d v="2021-10-21T00:00:00"/>
    <d v="1899-12-30T00:00:00"/>
    <d v="2021-10-21T00:00:00"/>
    <m/>
    <n v="0"/>
    <d v="2021-11-02T00:00:00"/>
    <d v="1899-12-30T00:00:00"/>
    <d v="2021-10-07T00:00:00"/>
    <m/>
    <n v="0"/>
    <d v="2021-10-08T00:00:00"/>
    <n v="0"/>
  </r>
  <r>
    <x v="120"/>
    <x v="2"/>
    <x v="0"/>
    <x v="119"/>
    <d v="1899-12-30T00:00:00"/>
    <s v="O2C Support 1"/>
    <x v="83"/>
    <m/>
    <x v="4"/>
    <d v="2021-09-22T00:00:00"/>
    <d v="1899-12-30T00:00:00"/>
    <s v="Report Dev 4"/>
    <x v="92"/>
    <m/>
    <x v="3"/>
    <d v="2022-03-08T00:00:00"/>
    <d v="1899-12-30T00:00:00"/>
    <d v="2022-03-09T00:00:00"/>
    <m/>
    <n v="0"/>
    <d v="2022-03-24T00:00:00"/>
    <d v="1899-12-30T00:00:00"/>
    <d v="2022-03-25T00:00:00"/>
    <m/>
    <n v="0"/>
    <d v="2021-03-29T00:00:00"/>
    <n v="0"/>
  </r>
  <r>
    <x v="121"/>
    <x v="2"/>
    <x v="3"/>
    <x v="120"/>
    <d v="1899-12-30T00:00:00"/>
    <s v="P2P Support 3"/>
    <x v="76"/>
    <m/>
    <x v="4"/>
    <d v="2021-09-20T00:00:00"/>
    <d v="1899-12-30T00:00:00"/>
    <s v="Report Dev 4"/>
    <x v="75"/>
    <m/>
    <x v="3"/>
    <d v="2021-09-23T00:00:00"/>
    <d v="1899-12-30T00:00:00"/>
    <d v="2021-09-24T00:00:00"/>
    <m/>
    <n v="0"/>
    <d v="2021-10-01T00:00:00"/>
    <d v="1899-12-30T00:00:00"/>
    <d v="2021-10-04T00:00:00"/>
    <m/>
    <n v="0"/>
    <d v="2021-10-04T00:00:00"/>
    <n v="0"/>
  </r>
  <r>
    <x v="122"/>
    <x v="1"/>
    <x v="7"/>
    <x v="121"/>
    <d v="1899-12-30T00:00:00"/>
    <s v="A2R1"/>
    <x v="83"/>
    <m/>
    <x v="4"/>
    <d v="2021-09-21T00:00:00"/>
    <d v="1899-12-30T00:00:00"/>
    <s v="Lalitha"/>
    <x v="91"/>
    <m/>
    <x v="3"/>
    <d v="2021-10-20T00:00:00"/>
    <d v="1899-12-30T00:00:00"/>
    <d v="2021-10-20T00:00:00"/>
    <m/>
    <n v="0"/>
    <d v="2021-11-01T00:00:00"/>
    <d v="1899-12-30T00:00:00"/>
    <d v="2021-11-01T00:00:00"/>
    <m/>
    <n v="0"/>
    <d v="2021-11-02T00:00:00"/>
    <n v="0"/>
  </r>
  <r>
    <x v="123"/>
    <x v="1"/>
    <x v="0"/>
    <x v="122"/>
    <d v="1899-12-30T00:00:00"/>
    <s v="O2C1"/>
    <x v="80"/>
    <m/>
    <x v="4"/>
    <d v="2021-09-23T00:00:00"/>
    <d v="1899-12-30T00:00:00"/>
    <s v="Divya Teja"/>
    <x v="91"/>
    <m/>
    <x v="3"/>
    <d v="2021-10-20T00:00:00"/>
    <d v="1899-12-30T00:00:00"/>
    <d v="2021-10-20T00:00:00"/>
    <m/>
    <n v="0"/>
    <d v="2021-10-29T00:00:00"/>
    <d v="1899-12-30T00:00:00"/>
    <d v="2021-11-01T00:00:00"/>
    <m/>
    <n v="0"/>
    <d v="2021-11-02T00:00:00"/>
    <n v="0"/>
  </r>
  <r>
    <x v="124"/>
    <x v="1"/>
    <x v="0"/>
    <x v="123"/>
    <d v="1899-12-30T00:00:00"/>
    <s v="O2C1"/>
    <x v="84"/>
    <m/>
    <x v="4"/>
    <d v="2021-10-06T00:00:00"/>
    <d v="1899-12-30T00:00:00"/>
    <s v="DEV 7"/>
    <x v="93"/>
    <m/>
    <x v="3"/>
    <d v="2021-10-21T00:00:00"/>
    <d v="1899-12-30T00:00:00"/>
    <d v="2021-10-25T00:00:00"/>
    <m/>
    <n v="0"/>
    <d v="2021-11-15T00:00:00"/>
    <d v="1899-12-30T00:00:00"/>
    <d v="2021-11-16T00:00:00"/>
    <m/>
    <n v="0"/>
    <d v="2021-11-18T00:00:00"/>
    <n v="0"/>
  </r>
  <r>
    <x v="125"/>
    <x v="2"/>
    <x v="3"/>
    <x v="124"/>
    <d v="1899-12-30T00:00:00"/>
    <s v="Gorti; Subrah (OCFO-Contractor)"/>
    <x v="85"/>
    <m/>
    <x v="4"/>
    <d v="2021-09-30T00:00:00"/>
    <d v="1899-12-30T00:00:00"/>
    <s v="Technical Resource 2"/>
    <x v="94"/>
    <m/>
    <x v="3"/>
    <d v="2022-01-04T00:00:00"/>
    <d v="1899-12-30T00:00:00"/>
    <d v="2022-01-05T00:00:00"/>
    <m/>
    <n v="0"/>
    <d v="2022-01-25T00:00:00"/>
    <d v="1899-12-30T00:00:00"/>
    <d v="2022-01-26T00:00:00"/>
    <m/>
    <n v="0"/>
    <d v="2022-01-28T00:00:00"/>
    <n v="0"/>
  </r>
  <r>
    <x v="126"/>
    <x v="2"/>
    <x v="2"/>
    <x v="125"/>
    <d v="1899-12-30T00:00:00"/>
    <s v="Trinh; Trinh (OCFO)"/>
    <x v="85"/>
    <m/>
    <x v="4"/>
    <d v="2021-09-30T00:00:00"/>
    <d v="1899-12-30T00:00:00"/>
    <s v="Reddy Kondakkagari"/>
    <x v="76"/>
    <m/>
    <x v="3"/>
    <d v="2021-10-28T00:00:00"/>
    <d v="1899-12-30T00:00:00"/>
    <d v="2021-10-29T00:00:00"/>
    <m/>
    <n v="0"/>
    <d v="2021-11-05T00:00:00"/>
    <d v="1899-12-30T00:00:00"/>
    <d v="2021-11-08T00:00:00"/>
    <m/>
    <n v="0"/>
    <d v="2021-11-08T00:00:00"/>
    <n v="0"/>
  </r>
  <r>
    <x v="127"/>
    <x v="1"/>
    <x v="3"/>
    <x v="126"/>
    <d v="1899-12-30T00:00:00"/>
    <s v="Anil Yemmanuru"/>
    <x v="86"/>
    <m/>
    <x v="4"/>
    <d v="2021-10-04T00:00:00"/>
    <d v="1899-12-30T00:00:00"/>
    <s v="Sri Hari"/>
    <x v="95"/>
    <m/>
    <x v="3"/>
    <d v="2021-11-09T00:00:00"/>
    <d v="1899-12-30T00:00:00"/>
    <d v="2021-11-09T00:00:00"/>
    <m/>
    <n v="0"/>
    <d v="2021-11-19T00:00:00"/>
    <d v="1899-12-30T00:00:00"/>
    <d v="2021-11-19T00:00:00"/>
    <m/>
    <n v="0"/>
    <d v="2021-11-24T00:00:00"/>
    <n v="0"/>
  </r>
  <r>
    <x v="128"/>
    <x v="2"/>
    <x v="7"/>
    <x v="127"/>
    <d v="1899-12-30T00:00:00"/>
    <s v="Sreenivasa Chilakaluri"/>
    <x v="87"/>
    <m/>
    <x v="4"/>
    <d v="2021-10-01T00:00:00"/>
    <d v="1899-12-30T00:00:00"/>
    <s v="Technical Resource 1"/>
    <x v="96"/>
    <m/>
    <x v="3"/>
    <d v="2022-02-09T00:00:00"/>
    <d v="1899-12-30T00:00:00"/>
    <d v="2022-02-10T00:00:00"/>
    <m/>
    <n v="0"/>
    <d v="2022-02-28T00:00:00"/>
    <d v="1899-12-30T00:00:00"/>
    <d v="2022-03-01T00:00:00"/>
    <m/>
    <n v="0"/>
    <d v="2022-03-03T00:00:00"/>
    <n v="0"/>
  </r>
  <r>
    <x v="129"/>
    <x v="2"/>
    <x v="1"/>
    <x v="128"/>
    <d v="1899-12-30T00:00:00"/>
    <s v="Pavani; Samata (OCFO-Contractor)"/>
    <x v="87"/>
    <m/>
    <x v="4"/>
    <d v="2021-10-01T00:00:00"/>
    <d v="1899-12-30T00:00:00"/>
    <s v="Technical Resource 4"/>
    <x v="97"/>
    <m/>
    <x v="3"/>
    <d v="2021-12-10T00:00:00"/>
    <d v="1899-12-30T00:00:00"/>
    <d v="2021-12-13T00:00:00"/>
    <m/>
    <n v="0"/>
    <d v="2021-12-29T00:00:00"/>
    <d v="1899-12-30T00:00:00"/>
    <d v="2021-12-30T00:00:00"/>
    <m/>
    <n v="0"/>
    <d v="2022-01-04T00:00:00"/>
    <n v="0"/>
  </r>
  <r>
    <x v="130"/>
    <x v="3"/>
    <x v="4"/>
    <x v="129"/>
    <d v="1899-12-30T00:00:00"/>
    <s v="Rohan Patel"/>
    <x v="88"/>
    <m/>
    <x v="4"/>
    <d v="2021-09-28T00:00:00"/>
    <d v="1899-12-30T00:00:00"/>
    <s v="EXT 1"/>
    <x v="90"/>
    <m/>
    <x v="3"/>
    <d v="2021-11-01T00:00:00"/>
    <d v="1899-12-30T00:00:00"/>
    <d v="2021-11-02T00:00:00"/>
    <m/>
    <n v="0"/>
    <d v="2021-12-13T00:00:00"/>
    <d v="1899-12-30T00:00:00"/>
    <d v="2021-12-14T00:00:00"/>
    <m/>
    <n v="0"/>
    <d v="2021-12-28T00:00:00"/>
    <n v="0"/>
  </r>
  <r>
    <x v="131"/>
    <x v="2"/>
    <x v="1"/>
    <x v="130"/>
    <d v="1899-12-30T00:00:00"/>
    <s v="Mehta; Tej (OCFO-Contractor)"/>
    <x v="89"/>
    <m/>
    <x v="4"/>
    <d v="2021-10-12T00:00:00"/>
    <d v="1899-12-30T00:00:00"/>
    <s v="Report Dev 3"/>
    <x v="98"/>
    <m/>
    <x v="3"/>
    <d v="2021-12-31T00:00:00"/>
    <d v="1899-12-30T00:00:00"/>
    <d v="2022-01-03T00:00:00"/>
    <m/>
    <n v="0"/>
    <d v="2022-01-20T00:00:00"/>
    <d v="1899-12-30T00:00:00"/>
    <d v="2022-01-21T00:00:00"/>
    <m/>
    <n v="0"/>
    <d v="2022-01-26T00:00:00"/>
    <n v="0"/>
  </r>
  <r>
    <x v="132"/>
    <x v="0"/>
    <x v="2"/>
    <x v="131"/>
    <d v="1899-12-30T00:00:00"/>
    <n v="0"/>
    <x v="90"/>
    <m/>
    <x v="4"/>
    <d v="2021-09-30T00:00:00"/>
    <d v="1899-12-30T00:00:00"/>
    <n v="0"/>
    <x v="99"/>
    <m/>
    <x v="3"/>
    <d v="2021-09-30T00:00:00"/>
    <d v="1899-12-30T00:00:00"/>
    <d v="1899-12-30T00:00:00"/>
    <m/>
    <n v="0"/>
    <d v="2021-09-30T00:00:00"/>
    <d v="1899-12-30T00:00:00"/>
    <d v="1899-12-30T00:00:00"/>
    <m/>
    <n v="0"/>
    <d v="2021-09-30T00:00:00"/>
    <n v="0"/>
  </r>
  <r>
    <x v="133"/>
    <x v="1"/>
    <x v="3"/>
    <x v="132"/>
    <d v="1899-12-30T00:00:00"/>
    <s v="Prasad Potturi"/>
    <x v="79"/>
    <m/>
    <x v="4"/>
    <d v="2021-09-16T00:00:00"/>
    <d v="1899-12-30T00:00:00"/>
    <s v="DEV8"/>
    <x v="100"/>
    <m/>
    <x v="3"/>
    <d v="2021-12-28T00:00:00"/>
    <d v="1899-12-30T00:00:00"/>
    <d v="2021-12-20T00:00:00"/>
    <m/>
    <n v="0"/>
    <d v="2022-01-25T00:00:00"/>
    <d v="1899-12-30T00:00:00"/>
    <d v="2021-09-24T00:00:00"/>
    <m/>
    <n v="0"/>
    <d v="2021-09-28T00:00:00"/>
    <n v="0"/>
  </r>
  <r>
    <x v="134"/>
    <x v="1"/>
    <x v="5"/>
    <x v="133"/>
    <d v="1899-12-30T00:00:00"/>
    <s v="Tej Mehta"/>
    <x v="91"/>
    <m/>
    <x v="4"/>
    <d v="2021-10-15T00:00:00"/>
    <d v="1899-12-30T00:00:00"/>
    <s v="DEV 6"/>
    <x v="87"/>
    <m/>
    <x v="3"/>
    <d v="2021-11-05T00:00:00"/>
    <d v="1899-12-30T00:00:00"/>
    <d v="2021-11-08T00:00:00"/>
    <m/>
    <n v="0"/>
    <d v="2021-11-18T00:00:00"/>
    <d v="1899-12-30T00:00:00"/>
    <d v="2021-11-18T00:00:00"/>
    <m/>
    <n v="0"/>
    <d v="2021-11-22T00:00:00"/>
    <n v="0"/>
  </r>
  <r>
    <x v="135"/>
    <x v="2"/>
    <x v="0"/>
    <x v="134"/>
    <d v="1899-12-30T00:00:00"/>
    <s v="O2C Support 1"/>
    <x v="86"/>
    <m/>
    <x v="4"/>
    <d v="2021-10-06T00:00:00"/>
    <d v="1899-12-30T00:00:00"/>
    <s v="Report Dev 5"/>
    <x v="93"/>
    <m/>
    <x v="3"/>
    <d v="2021-10-19T00:00:00"/>
    <d v="1899-12-30T00:00:00"/>
    <d v="2021-10-20T00:00:00"/>
    <m/>
    <n v="0"/>
    <d v="2021-11-04T00:00:00"/>
    <d v="1899-12-30T00:00:00"/>
    <d v="2021-11-05T00:00:00"/>
    <m/>
    <n v="0"/>
    <d v="2021-11-09T00:00:00"/>
    <n v="0"/>
  </r>
  <r>
    <x v="136"/>
    <x v="2"/>
    <x v="3"/>
    <x v="135"/>
    <d v="1899-12-30T00:00:00"/>
    <s v="P2P Support 3"/>
    <x v="86"/>
    <m/>
    <x v="4"/>
    <d v="2021-10-04T00:00:00"/>
    <d v="1899-12-30T00:00:00"/>
    <s v="Report Dev 4"/>
    <x v="101"/>
    <m/>
    <x v="3"/>
    <d v="2021-10-07T00:00:00"/>
    <d v="1899-12-30T00:00:00"/>
    <d v="2021-10-08T00:00:00"/>
    <m/>
    <n v="0"/>
    <d v="2021-10-18T00:00:00"/>
    <d v="1899-12-30T00:00:00"/>
    <d v="2021-10-19T00:00:00"/>
    <m/>
    <n v="0"/>
    <d v="2021-10-19T00:00:00"/>
    <n v="0"/>
  </r>
  <r>
    <x v="137"/>
    <x v="1"/>
    <x v="3"/>
    <x v="136"/>
    <d v="1899-12-30T00:00:00"/>
    <s v="Prasad Potturi"/>
    <x v="84"/>
    <m/>
    <x v="4"/>
    <d v="2021-10-06T00:00:00"/>
    <d v="1899-12-30T00:00:00"/>
    <s v="Lalitha"/>
    <x v="102"/>
    <m/>
    <x v="3"/>
    <d v="2021-11-09T00:00:00"/>
    <d v="1899-12-30T00:00:00"/>
    <d v="2021-11-10T00:00:00"/>
    <m/>
    <n v="0"/>
    <d v="2021-11-23T00:00:00"/>
    <d v="1899-12-30T00:00:00"/>
    <d v="2021-11-23T00:00:00"/>
    <m/>
    <n v="0"/>
    <d v="2021-11-26T00:00:00"/>
    <n v="0"/>
  </r>
  <r>
    <x v="138"/>
    <x v="1"/>
    <x v="3"/>
    <x v="137"/>
    <d v="1899-12-30T00:00:00"/>
    <s v="Sravana Atmakuru"/>
    <x v="92"/>
    <m/>
    <x v="4"/>
    <d v="2021-10-27T00:00:00"/>
    <d v="1899-12-30T00:00:00"/>
    <s v="Phani Vajjhala"/>
    <x v="70"/>
    <m/>
    <x v="3"/>
    <d v="2021-11-12T00:00:00"/>
    <d v="1899-12-30T00:00:00"/>
    <d v="2021-11-15T00:00:00"/>
    <m/>
    <n v="0"/>
    <d v="2021-12-08T00:00:00"/>
    <d v="1899-12-30T00:00:00"/>
    <d v="2021-12-09T00:00:00"/>
    <m/>
    <n v="0"/>
    <d v="2021-12-13T00:00:00"/>
    <n v="0"/>
  </r>
  <r>
    <x v="139"/>
    <x v="1"/>
    <x v="5"/>
    <x v="138"/>
    <d v="1899-12-30T00:00:00"/>
    <s v="Tej Mehta"/>
    <x v="93"/>
    <m/>
    <x v="4"/>
    <d v="2021-10-28T00:00:00"/>
    <d v="1899-12-30T00:00:00"/>
    <s v="DEV 6"/>
    <x v="95"/>
    <m/>
    <x v="3"/>
    <d v="2021-11-09T00:00:00"/>
    <d v="1899-12-30T00:00:00"/>
    <d v="2021-11-09T00:00:00"/>
    <m/>
    <n v="0"/>
    <d v="2021-11-19T00:00:00"/>
    <d v="1899-12-30T00:00:00"/>
    <d v="2021-11-17T00:00:00"/>
    <m/>
    <n v="0"/>
    <d v="2021-11-19T00:00:00"/>
    <n v="0"/>
  </r>
  <r>
    <x v="140"/>
    <x v="2"/>
    <x v="7"/>
    <x v="139"/>
    <d v="1899-12-30T00:00:00"/>
    <s v="Sreenivasa Chilakaluri"/>
    <x v="94"/>
    <m/>
    <x v="4"/>
    <d v="2021-10-15T00:00:00"/>
    <d v="1899-12-30T00:00:00"/>
    <s v="Technical Resource 1"/>
    <x v="103"/>
    <m/>
    <x v="3"/>
    <d v="2022-03-10T00:00:00"/>
    <d v="1899-12-30T00:00:00"/>
    <d v="2022-03-11T00:00:00"/>
    <m/>
    <n v="0"/>
    <d v="2022-03-28T00:00:00"/>
    <d v="1899-12-30T00:00:00"/>
    <d v="2022-03-29T00:00:00"/>
    <m/>
    <n v="0"/>
    <d v="2022-03-31T00:00:00"/>
    <n v="0"/>
  </r>
  <r>
    <x v="141"/>
    <x v="2"/>
    <x v="3"/>
    <x v="140"/>
    <d v="1899-12-30T00:00:00"/>
    <s v="Gorti; Subrah (OCFO-Contractor)"/>
    <x v="91"/>
    <m/>
    <x v="4"/>
    <d v="2021-10-15T00:00:00"/>
    <d v="1899-12-30T00:00:00"/>
    <s v="Technical Resource 2"/>
    <x v="104"/>
    <m/>
    <x v="3"/>
    <d v="2022-02-04T00:00:00"/>
    <d v="1899-12-30T00:00:00"/>
    <d v="2022-02-07T00:00:00"/>
    <m/>
    <n v="0"/>
    <d v="2022-02-23T00:00:00"/>
    <d v="1899-12-30T00:00:00"/>
    <d v="2022-02-24T00:00:00"/>
    <m/>
    <n v="0"/>
    <d v="2022-02-28T00:00:00"/>
    <n v="0"/>
  </r>
  <r>
    <x v="142"/>
    <x v="2"/>
    <x v="2"/>
    <x v="141"/>
    <d v="1899-12-30T00:00:00"/>
    <s v="Trinh; Trinh (OCFO)"/>
    <x v="91"/>
    <m/>
    <x v="4"/>
    <d v="2021-10-18T00:00:00"/>
    <d v="1899-12-30T00:00:00"/>
    <s v="Report Dev 2"/>
    <x v="105"/>
    <m/>
    <x v="3"/>
    <d v="2021-10-27T00:00:00"/>
    <d v="1899-12-30T00:00:00"/>
    <d v="2021-10-28T00:00:00"/>
    <m/>
    <n v="0"/>
    <d v="2021-11-15T00:00:00"/>
    <d v="1899-12-30T00:00:00"/>
    <d v="2021-11-16T00:00:00"/>
    <m/>
    <n v="0"/>
    <d v="2021-11-19T00:00:00"/>
    <n v="0"/>
  </r>
  <r>
    <x v="143"/>
    <x v="2"/>
    <x v="1"/>
    <x v="142"/>
    <d v="1899-12-30T00:00:00"/>
    <s v="Pavani; Samata (OCFO-Contractor)"/>
    <x v="94"/>
    <m/>
    <x v="4"/>
    <d v="2021-10-15T00:00:00"/>
    <d v="1899-12-30T00:00:00"/>
    <s v="Technical Resource 4"/>
    <x v="106"/>
    <m/>
    <x v="3"/>
    <d v="2021-01-11T00:00:00"/>
    <d v="1899-12-30T00:00:00"/>
    <d v="2022-01-12T00:00:00"/>
    <m/>
    <n v="0"/>
    <d v="2022-02-01T00:00:00"/>
    <d v="1899-12-30T00:00:00"/>
    <d v="2022-02-02T00:00:00"/>
    <m/>
    <n v="0"/>
    <d v="2022-02-04T00:00:00"/>
    <n v="0"/>
  </r>
  <r>
    <x v="144"/>
    <x v="1"/>
    <x v="3"/>
    <x v="143"/>
    <d v="1899-12-30T00:00:00"/>
    <s v="P2P3"/>
    <x v="93"/>
    <m/>
    <x v="4"/>
    <d v="2021-10-29T00:00:00"/>
    <d v="1899-12-30T00:00:00"/>
    <s v="Nirmala"/>
    <x v="107"/>
    <m/>
    <x v="3"/>
    <d v="2021-11-22T00:00:00"/>
    <d v="1899-12-30T00:00:00"/>
    <d v="2021-11-23T00:00:00"/>
    <m/>
    <n v="0"/>
    <d v="2021-12-16T00:00:00"/>
    <d v="1899-12-30T00:00:00"/>
    <d v="2021-12-13T00:00:00"/>
    <m/>
    <n v="0"/>
    <d v="2021-12-15T00:00:00"/>
    <n v="0"/>
  </r>
  <r>
    <x v="145"/>
    <x v="1"/>
    <x v="2"/>
    <x v="144"/>
    <d v="1899-12-30T00:00:00"/>
    <s v="Trinh Trinh"/>
    <x v="95"/>
    <m/>
    <x v="4"/>
    <d v="2021-10-07T00:00:00"/>
    <d v="1899-12-30T00:00:00"/>
    <s v="Divya Teja"/>
    <x v="87"/>
    <m/>
    <x v="3"/>
    <d v="2021-11-22T00:00:00"/>
    <d v="1899-12-30T00:00:00"/>
    <d v="2021-11-23T00:00:00"/>
    <m/>
    <n v="0"/>
    <d v="2021-12-21T00:00:00"/>
    <d v="1899-12-30T00:00:00"/>
    <d v="2021-12-22T00:00:00"/>
    <m/>
    <n v="0"/>
    <d v="2021-12-30T00:00:00"/>
    <s v="Moved to Phase1 and in-scope as this data is needed CFO$OLVE"/>
  </r>
  <r>
    <x v="146"/>
    <x v="1"/>
    <x v="0"/>
    <x v="145"/>
    <d v="1899-12-30T00:00:00"/>
    <s v="O2C1"/>
    <x v="96"/>
    <m/>
    <x v="4"/>
    <d v="2021-10-14T00:00:00"/>
    <d v="1899-12-30T00:00:00"/>
    <s v="DEV 7"/>
    <x v="108"/>
    <m/>
    <x v="3"/>
    <d v="2021-11-22T00:00:00"/>
    <d v="1899-12-30T00:00:00"/>
    <d v="2021-11-23T00:00:00"/>
    <m/>
    <n v="0"/>
    <d v="2021-12-03T00:00:00"/>
    <d v="1899-12-30T00:00:00"/>
    <d v="2021-12-03T00:00:00"/>
    <m/>
    <n v="0"/>
    <d v="2021-12-07T00:00:00"/>
    <n v="0"/>
  </r>
  <r>
    <x v="147"/>
    <x v="1"/>
    <x v="3"/>
    <x v="146"/>
    <d v="1899-12-30T00:00:00"/>
    <s v="Prasad Potturi"/>
    <x v="96"/>
    <m/>
    <x v="4"/>
    <d v="2021-10-15T00:00:00"/>
    <d v="1899-12-30T00:00:00"/>
    <s v="Lalitha"/>
    <x v="109"/>
    <m/>
    <x v="3"/>
    <d v="2021-12-01T00:00:00"/>
    <d v="1899-12-30T00:00:00"/>
    <d v="2021-12-01T00:00:00"/>
    <m/>
    <n v="0"/>
    <d v="2021-12-13T00:00:00"/>
    <d v="1899-12-30T00:00:00"/>
    <d v="2021-12-14T00:00:00"/>
    <m/>
    <n v="0"/>
    <d v="2021-12-15T00:00:00"/>
    <n v="0"/>
  </r>
  <r>
    <x v="148"/>
    <x v="2"/>
    <x v="3"/>
    <x v="147"/>
    <d v="1899-12-30T00:00:00"/>
    <s v="P2P Support 3"/>
    <x v="97"/>
    <m/>
    <x v="4"/>
    <d v="2021-10-20T00:00:00"/>
    <d v="1899-12-30T00:00:00"/>
    <s v="Report Dev 4"/>
    <x v="110"/>
    <m/>
    <x v="3"/>
    <d v="2021-10-25T00:00:00"/>
    <d v="1899-12-30T00:00:00"/>
    <d v="2021-10-26T00:00:00"/>
    <m/>
    <n v="0"/>
    <d v="2021-11-02T00:00:00"/>
    <d v="1899-12-30T00:00:00"/>
    <d v="2021-11-03T00:00:00"/>
    <m/>
    <n v="0"/>
    <d v="2021-11-03T00:00:00"/>
    <s v="Report Resolves a Gap Process"/>
  </r>
  <r>
    <x v="149"/>
    <x v="2"/>
    <x v="0"/>
    <x v="148"/>
    <d v="1899-12-30T00:00:00"/>
    <s v="O2C Support 1"/>
    <x v="98"/>
    <m/>
    <x v="4"/>
    <d v="2021-10-22T00:00:00"/>
    <d v="1899-12-30T00:00:00"/>
    <s v="Report Dev 5"/>
    <x v="111"/>
    <m/>
    <x v="3"/>
    <d v="2021-11-16T00:00:00"/>
    <d v="1899-12-30T00:00:00"/>
    <d v="2021-11-17T00:00:00"/>
    <m/>
    <n v="0"/>
    <d v="2021-12-07T00:00:00"/>
    <d v="1899-12-30T00:00:00"/>
    <d v="2021-12-08T00:00:00"/>
    <m/>
    <n v="0"/>
    <d v="2021-12-10T00:00:00"/>
    <n v="0"/>
  </r>
  <r>
    <x v="150"/>
    <x v="1"/>
    <x v="3"/>
    <x v="149"/>
    <d v="1899-12-30T00:00:00"/>
    <s v="Anil Yemmanuru"/>
    <x v="99"/>
    <m/>
    <x v="4"/>
    <d v="2021-10-14T00:00:00"/>
    <d v="1899-12-30T00:00:00"/>
    <s v="Sri Hari"/>
    <x v="112"/>
    <m/>
    <x v="3"/>
    <d v="2021-12-08T00:00:00"/>
    <d v="1899-12-30T00:00:00"/>
    <d v="2021-12-09T00:00:00"/>
    <m/>
    <n v="0"/>
    <d v="2021-12-31T00:00:00"/>
    <d v="1899-12-30T00:00:00"/>
    <d v="2022-01-04T00:00:00"/>
    <m/>
    <n v="0"/>
    <d v="2022-01-10T00:00:00"/>
    <n v="0"/>
  </r>
  <r>
    <x v="151"/>
    <x v="1"/>
    <x v="3"/>
    <x v="150"/>
    <d v="1899-12-30T00:00:00"/>
    <s v="Prasad Potturi"/>
    <x v="100"/>
    <m/>
    <x v="4"/>
    <d v="2021-09-23T00:00:00"/>
    <d v="1899-12-30T00:00:00"/>
    <s v="DEV8"/>
    <x v="104"/>
    <m/>
    <x v="3"/>
    <d v="2022-02-01T00:00:00"/>
    <d v="1899-12-30T00:00:00"/>
    <d v="2022-02-02T00:00:00"/>
    <m/>
    <n v="0"/>
    <d v="2022-02-11T00:00:00"/>
    <d v="1899-12-30T00:00:00"/>
    <d v="2022-02-11T00:00:00"/>
    <m/>
    <n v="0"/>
    <d v="2022-02-15T00:00:00"/>
    <n v="0"/>
  </r>
  <r>
    <x v="152"/>
    <x v="2"/>
    <x v="7"/>
    <x v="151"/>
    <d v="1899-12-30T00:00:00"/>
    <s v="Sreenivasa Chilakaluri"/>
    <x v="93"/>
    <m/>
    <x v="4"/>
    <d v="2021-10-28T00:00:00"/>
    <d v="1899-12-30T00:00:00"/>
    <s v="Technical Resource 5"/>
    <x v="70"/>
    <m/>
    <x v="3"/>
    <d v="2021-11-08T00:00:00"/>
    <d v="1899-12-30T00:00:00"/>
    <d v="2021-11-09T00:00:00"/>
    <m/>
    <n v="0"/>
    <d v="2021-11-29T00:00:00"/>
    <d v="1899-12-30T00:00:00"/>
    <d v="2021-11-30T00:00:00"/>
    <m/>
    <n v="0"/>
    <d v="2021-12-02T00:00:00"/>
    <n v="0"/>
  </r>
  <r>
    <x v="153"/>
    <x v="2"/>
    <x v="3"/>
    <x v="152"/>
    <d v="1899-12-30T00:00:00"/>
    <s v="Gorti; Subrah (OCFO-Contractor)"/>
    <x v="93"/>
    <m/>
    <x v="4"/>
    <d v="2021-10-29T00:00:00"/>
    <d v="1899-12-30T00:00:00"/>
    <s v="Technical Resource 2"/>
    <x v="113"/>
    <m/>
    <x v="3"/>
    <d v="2022-03-04T00:00:00"/>
    <d v="1899-12-30T00:00:00"/>
    <d v="2022-03-07T00:00:00"/>
    <m/>
    <n v="0"/>
    <d v="2022-03-23T00:00:00"/>
    <d v="1899-12-30T00:00:00"/>
    <d v="2022-03-24T00:00:00"/>
    <m/>
    <n v="0"/>
    <d v="2022-03-28T00:00:00"/>
    <n v="0"/>
  </r>
  <r>
    <x v="154"/>
    <x v="2"/>
    <x v="2"/>
    <x v="153"/>
    <d v="1899-12-30T00:00:00"/>
    <s v="Trinh; Trinh (OCFO)"/>
    <x v="101"/>
    <m/>
    <x v="4"/>
    <d v="2021-11-01T00:00:00"/>
    <d v="1899-12-30T00:00:00"/>
    <s v="Reddy Kondakkagari"/>
    <x v="79"/>
    <m/>
    <x v="3"/>
    <d v="2021-11-17T00:00:00"/>
    <d v="1899-12-30T00:00:00"/>
    <d v="2021-11-18T00:00:00"/>
    <m/>
    <n v="0"/>
    <d v="2021-12-08T00:00:00"/>
    <d v="1899-12-30T00:00:00"/>
    <d v="2021-12-09T00:00:00"/>
    <m/>
    <n v="0"/>
    <d v="2021-12-13T00:00:00"/>
    <n v="0"/>
  </r>
  <r>
    <x v="155"/>
    <x v="1"/>
    <x v="3"/>
    <x v="154"/>
    <d v="1899-12-30T00:00:00"/>
    <s v="Prasad Potturi"/>
    <x v="102"/>
    <m/>
    <x v="4"/>
    <d v="2021-11-10T00:00:00"/>
    <d v="1899-12-30T00:00:00"/>
    <s v="Lalitha"/>
    <x v="114"/>
    <m/>
    <x v="1"/>
    <d v="2021-12-21T00:00:00"/>
    <d v="1899-12-30T00:00:00"/>
    <d v="2021-12-01T00:00:00"/>
    <m/>
    <n v="0"/>
    <d v="2021-12-22T00:00:00"/>
    <d v="1899-12-30T00:00:00"/>
    <d v="2021-12-22T00:00:00"/>
    <m/>
    <n v="0"/>
    <d v="2021-12-27T00:00:00"/>
    <s v="Out of scope as new _x000a_extension is being built for this._x000a_Making it in-scope as PASS team wants to move to new DIFS COA. OCP needs to confirm"/>
  </r>
  <r>
    <x v="156"/>
    <x v="1"/>
    <x v="0"/>
    <x v="155"/>
    <d v="1899-12-30T00:00:00"/>
    <s v="O2C1"/>
    <x v="103"/>
    <m/>
    <x v="4"/>
    <d v="2021-12-02T00:00:00"/>
    <d v="1899-12-30T00:00:00"/>
    <s v="DEV 7"/>
    <x v="115"/>
    <m/>
    <x v="3"/>
    <d v="2021-12-10T00:00:00"/>
    <d v="1899-12-30T00:00:00"/>
    <d v="2021-12-10T00:00:00"/>
    <m/>
    <n v="0"/>
    <d v="2021-12-21T00:00:00"/>
    <d v="1899-12-30T00:00:00"/>
    <d v="2021-12-22T00:00:00"/>
    <m/>
    <n v="0"/>
    <d v="2021-12-23T00:00:00"/>
    <n v="0"/>
  </r>
  <r>
    <x v="157"/>
    <x v="1"/>
    <x v="2"/>
    <x v="156"/>
    <d v="1899-12-30T00:00:00"/>
    <s v="BUD1"/>
    <x v="104"/>
    <m/>
    <x v="4"/>
    <d v="2021-11-01T00:00:00"/>
    <d v="1899-12-30T00:00:00"/>
    <s v="DEV6"/>
    <x v="112"/>
    <m/>
    <x v="3"/>
    <d v="2021-12-13T00:00:00"/>
    <d v="1899-12-30T00:00:00"/>
    <d v="2021-12-16T00:00:00"/>
    <m/>
    <n v="0"/>
    <d v="2022-01-18T00:00:00"/>
    <d v="1899-12-30T00:00:00"/>
    <d v="2022-01-18T00:00:00"/>
    <m/>
    <n v="0"/>
    <d v="2022-01-25T00:00:00"/>
    <s v="Moved to Phase1 and in-scope as this data is needed CFO$OLVE"/>
  </r>
  <r>
    <x v="158"/>
    <x v="2"/>
    <x v="3"/>
    <x v="157"/>
    <d v="1899-12-30T00:00:00"/>
    <s v="P2P Support 3"/>
    <x v="105"/>
    <m/>
    <x v="4"/>
    <d v="2021-11-03T00:00:00"/>
    <d v="1899-12-30T00:00:00"/>
    <s v="Report Dev 4"/>
    <x v="107"/>
    <m/>
    <x v="3"/>
    <d v="2021-11-15T00:00:00"/>
    <d v="1899-12-30T00:00:00"/>
    <d v="2021-11-16T00:00:00"/>
    <m/>
    <n v="0"/>
    <d v="2021-12-06T00:00:00"/>
    <d v="1899-12-30T00:00:00"/>
    <d v="2021-12-07T00:00:00"/>
    <m/>
    <n v="0"/>
    <d v="2021-12-09T00:00:00"/>
    <n v="0"/>
  </r>
  <r>
    <x v="159"/>
    <x v="2"/>
    <x v="0"/>
    <x v="158"/>
    <d v="1899-12-30T00:00:00"/>
    <s v="O2C Support 1"/>
    <x v="106"/>
    <m/>
    <x v="4"/>
    <d v="2021-11-05T00:00:00"/>
    <d v="1899-12-30T00:00:00"/>
    <s v="Report Dev 5"/>
    <x v="114"/>
    <m/>
    <x v="3"/>
    <d v="2021-12-16T00:00:00"/>
    <d v="1899-12-30T00:00:00"/>
    <d v="2021-12-17T00:00:00"/>
    <m/>
    <n v="0"/>
    <d v="2022-01-07T00:00:00"/>
    <d v="1899-12-30T00:00:00"/>
    <d v="2022-01-11T00:00:00"/>
    <m/>
    <n v="0"/>
    <d v="2022-01-07T00:00:00"/>
    <n v="0"/>
  </r>
  <r>
    <x v="160"/>
    <x v="1"/>
    <x v="3"/>
    <x v="159"/>
    <d v="1899-12-30T00:00:00"/>
    <s v="P2P3"/>
    <x v="107"/>
    <m/>
    <x v="4"/>
    <d v="2021-11-22T00:00:00"/>
    <d v="1899-12-30T00:00:00"/>
    <s v="Nirmala"/>
    <x v="116"/>
    <m/>
    <x v="3"/>
    <d v="2021-12-23T00:00:00"/>
    <d v="1899-12-30T00:00:00"/>
    <d v="2021-12-23T00:00:00"/>
    <m/>
    <n v="0"/>
    <d v="2021-01-06T00:00:00"/>
    <d v="1899-12-30T00:00:00"/>
    <d v="2021-01-07T00:00:00"/>
    <m/>
    <n v="0"/>
    <d v="2021-01-10T00:00:00"/>
    <s v="Merged it with I063"/>
  </r>
  <r>
    <x v="161"/>
    <x v="2"/>
    <x v="7"/>
    <x v="160"/>
    <d v="1899-12-30T00:00:00"/>
    <s v="Sreenivasa Chilakaluri"/>
    <x v="108"/>
    <m/>
    <x v="4"/>
    <d v="2021-11-12T00:00:00"/>
    <d v="1899-12-30T00:00:00"/>
    <s v="Technical Resource 5"/>
    <x v="78"/>
    <m/>
    <x v="3"/>
    <d v="2021-12-09T00:00:00"/>
    <d v="1899-12-30T00:00:00"/>
    <d v="2021-12-10T00:00:00"/>
    <m/>
    <n v="0"/>
    <d v="2021-12-28T00:00:00"/>
    <d v="1899-12-30T00:00:00"/>
    <d v="2021-12-29T00:00:00"/>
    <m/>
    <n v="0"/>
    <d v="2021-12-31T00:00:00"/>
    <n v="0"/>
  </r>
  <r>
    <x v="162"/>
    <x v="2"/>
    <x v="3"/>
    <x v="161"/>
    <d v="1899-12-30T00:00:00"/>
    <s v="Gorti; Subrah (OCFO-Contractor)"/>
    <x v="109"/>
    <m/>
    <x v="4"/>
    <d v="2021-11-15T00:00:00"/>
    <d v="1899-12-30T00:00:00"/>
    <s v="Technical Resource 2"/>
    <x v="117"/>
    <m/>
    <x v="3"/>
    <d v="2022-04-01T00:00:00"/>
    <d v="1899-12-30T00:00:00"/>
    <d v="2022-04-04T00:00:00"/>
    <m/>
    <n v="0"/>
    <d v="2022-04-19T00:00:00"/>
    <d v="1899-12-30T00:00:00"/>
    <d v="2022-04-20T00:00:00"/>
    <m/>
    <n v="0"/>
    <d v="2022-04-22T00:00:00"/>
    <n v="0"/>
  </r>
  <r>
    <x v="163"/>
    <x v="2"/>
    <x v="2"/>
    <x v="162"/>
    <d v="1899-12-30T00:00:00"/>
    <s v="Trinh; Trinh (OCFO)"/>
    <x v="110"/>
    <m/>
    <x v="4"/>
    <d v="2021-11-16T00:00:00"/>
    <d v="1899-12-30T00:00:00"/>
    <s v="Report Dev 2"/>
    <x v="118"/>
    <m/>
    <x v="3"/>
    <d v="2021-11-29T00:00:00"/>
    <d v="1899-12-30T00:00:00"/>
    <d v="2021-11-30T00:00:00"/>
    <m/>
    <n v="0"/>
    <d v="2021-12-16T00:00:00"/>
    <d v="1899-12-30T00:00:00"/>
    <d v="2021-12-17T00:00:00"/>
    <m/>
    <n v="0"/>
    <d v="2021-12-21T00:00:00"/>
    <n v="0"/>
  </r>
  <r>
    <x v="164"/>
    <x v="1"/>
    <x v="3"/>
    <x v="163"/>
    <d v="1899-12-30T00:00:00"/>
    <s v="P2P3"/>
    <x v="111"/>
    <m/>
    <x v="4"/>
    <d v="2021-11-30T00:00:00"/>
    <d v="1899-12-30T00:00:00"/>
    <s v="Lalitha"/>
    <x v="100"/>
    <m/>
    <x v="3"/>
    <d v="2021-12-20T00:00:00"/>
    <d v="1899-12-30T00:00:00"/>
    <d v="2021-12-07T00:00:00"/>
    <m/>
    <n v="0"/>
    <d v="2021-12-17T00:00:00"/>
    <d v="1899-12-30T00:00:00"/>
    <d v="2021-12-17T00:00:00"/>
    <m/>
    <n v="0"/>
    <d v="2021-12-20T00:00:00"/>
    <n v="0"/>
  </r>
  <r>
    <x v="165"/>
    <x v="2"/>
    <x v="3"/>
    <x v="164"/>
    <d v="1899-12-30T00:00:00"/>
    <s v="P2P Support 3"/>
    <x v="112"/>
    <m/>
    <x v="4"/>
    <d v="2021-11-19T00:00:00"/>
    <d v="1899-12-30T00:00:00"/>
    <s v="Report Dev 4"/>
    <x v="119"/>
    <m/>
    <x v="3"/>
    <d v="2021-12-15T00:00:00"/>
    <d v="1899-12-30T00:00:00"/>
    <d v="2021-12-16T00:00:00"/>
    <m/>
    <n v="0"/>
    <d v="2022-01-05T00:00:00"/>
    <d v="1899-12-30T00:00:00"/>
    <d v="2022-01-06T00:00:00"/>
    <m/>
    <n v="0"/>
    <d v="2022-01-10T00:00:00"/>
    <n v="0"/>
  </r>
  <r>
    <x v="166"/>
    <x v="2"/>
    <x v="0"/>
    <x v="165"/>
    <d v="1899-12-30T00:00:00"/>
    <s v="O2C Support 1"/>
    <x v="113"/>
    <m/>
    <x v="4"/>
    <d v="2021-11-23T00:00:00"/>
    <d v="1899-12-30T00:00:00"/>
    <s v="Report Dev 5"/>
    <x v="120"/>
    <m/>
    <x v="3"/>
    <d v="2022-01-19T00:00:00"/>
    <d v="1899-12-30T00:00:00"/>
    <d v="2022-01-10T00:00:00"/>
    <m/>
    <n v="0"/>
    <d v="2022-02-07T00:00:00"/>
    <d v="1899-12-30T00:00:00"/>
    <d v="2022-02-08T00:00:00"/>
    <m/>
    <n v="0"/>
    <d v="2022-02-10T00:00:00"/>
    <n v="0"/>
  </r>
  <r>
    <x v="167"/>
    <x v="1"/>
    <x v="3"/>
    <x v="166"/>
    <d v="1899-12-30T00:00:00"/>
    <s v="P2P3"/>
    <x v="114"/>
    <m/>
    <x v="4"/>
    <d v="2021-12-03T00:00:00"/>
    <d v="1899-12-30T00:00:00"/>
    <s v="Lalitha"/>
    <x v="121"/>
    <m/>
    <x v="3"/>
    <d v="2021-12-27T00:00:00"/>
    <d v="1899-12-30T00:00:00"/>
    <d v="2021-12-27T00:00:00"/>
    <m/>
    <n v="0"/>
    <d v="2022-01-10T00:00:00"/>
    <d v="1899-12-30T00:00:00"/>
    <d v="2022-01-10T00:00:00"/>
    <m/>
    <n v="0"/>
    <d v="2022-01-12T00:00:00"/>
    <n v="0"/>
  </r>
  <r>
    <x v="168"/>
    <x v="2"/>
    <x v="7"/>
    <x v="167"/>
    <d v="1899-12-30T00:00:00"/>
    <s v="Sreenivasa Chilakaluri"/>
    <x v="115"/>
    <m/>
    <x v="4"/>
    <d v="2021-11-29T00:00:00"/>
    <d v="1899-12-30T00:00:00"/>
    <s v="Technical Resource 5"/>
    <x v="86"/>
    <m/>
    <x v="3"/>
    <d v="2022-01-10T00:00:00"/>
    <d v="1899-12-30T00:00:00"/>
    <d v="2022-01-22T00:00:00"/>
    <m/>
    <n v="0"/>
    <d v="2022-01-28T00:00:00"/>
    <d v="1899-12-30T00:00:00"/>
    <d v="2022-01-31T00:00:00"/>
    <m/>
    <n v="0"/>
    <d v="2022-02-03T00:00:00"/>
    <n v="0"/>
  </r>
  <r>
    <x v="169"/>
    <x v="2"/>
    <x v="3"/>
    <x v="168"/>
    <d v="1899-12-30T00:00:00"/>
    <s v="Gorti; Subrah (OCFO-Contractor)"/>
    <x v="111"/>
    <m/>
    <x v="4"/>
    <d v="2021-11-30T00:00:00"/>
    <d v="1899-12-30T00:00:00"/>
    <s v="Technical Resource 2"/>
    <x v="97"/>
    <m/>
    <x v="3"/>
    <d v="2021-12-10T00:00:00"/>
    <d v="1899-12-30T00:00:00"/>
    <d v="2021-12-13T00:00:00"/>
    <m/>
    <n v="0"/>
    <d v="2021-12-29T00:00:00"/>
    <d v="1899-12-30T00:00:00"/>
    <d v="2021-12-30T00:00:00"/>
    <m/>
    <n v="0"/>
    <d v="2022-01-04T00:00:00"/>
    <n v="0"/>
  </r>
  <r>
    <x v="170"/>
    <x v="2"/>
    <x v="2"/>
    <x v="169"/>
    <d v="1899-12-30T00:00:00"/>
    <s v="Trinh; Trinh (OCFO)"/>
    <x v="116"/>
    <m/>
    <x v="4"/>
    <d v="2021-12-15T00:00:00"/>
    <d v="1899-12-30T00:00:00"/>
    <s v="Reddy Kondakkagari"/>
    <x v="121"/>
    <m/>
    <x v="3"/>
    <d v="2021-12-28T00:00:00"/>
    <d v="1899-12-30T00:00:00"/>
    <d v="2021-12-29T00:00:00"/>
    <m/>
    <n v="0"/>
    <d v="2022-01-19T00:00:00"/>
    <d v="1899-12-30T00:00:00"/>
    <d v="2022-01-20T00:00:00"/>
    <m/>
    <n v="0"/>
    <d v="2022-01-12T00:00:00"/>
    <n v="0"/>
  </r>
  <r>
    <x v="171"/>
    <x v="1"/>
    <x v="3"/>
    <x v="170"/>
    <d v="1899-12-30T00:00:00"/>
    <s v="Prasad Potturi"/>
    <x v="117"/>
    <m/>
    <x v="4"/>
    <d v="2021-12-07T00:00:00"/>
    <d v="1899-12-30T00:00:00"/>
    <s v="DEV8"/>
    <x v="122"/>
    <m/>
    <x v="3"/>
    <d v="2021-12-29T00:00:00"/>
    <d v="1899-12-30T00:00:00"/>
    <d v="2021-12-29T00:00:00"/>
    <m/>
    <n v="0"/>
    <d v="2022-01-11T00:00:00"/>
    <d v="1899-12-30T00:00:00"/>
    <d v="2022-03-10T00:00:00"/>
    <m/>
    <n v="0"/>
    <d v="2022-03-11T00:00:00"/>
    <n v="0"/>
  </r>
  <r>
    <x v="172"/>
    <x v="1"/>
    <x v="0"/>
    <x v="171"/>
    <d v="1899-12-30T00:00:00"/>
    <s v="O2C1"/>
    <x v="118"/>
    <m/>
    <x v="4"/>
    <d v="2021-12-10T00:00:00"/>
    <d v="1899-12-30T00:00:00"/>
    <s v="DEV 7"/>
    <x v="123"/>
    <m/>
    <x v="3"/>
    <d v="2021-12-27T00:00:00"/>
    <d v="1899-12-30T00:00:00"/>
    <d v="2021-12-29T00:00:00"/>
    <m/>
    <n v="0"/>
    <d v="2022-01-20T00:00:00"/>
    <d v="1899-12-30T00:00:00"/>
    <d v="2022-01-21T00:00:00"/>
    <m/>
    <n v="0"/>
    <d v="2022-01-25T00:00:00"/>
    <n v="0"/>
  </r>
  <r>
    <x v="173"/>
    <x v="1"/>
    <x v="3"/>
    <x v="172"/>
    <d v="1899-12-30T00:00:00"/>
    <s v="Prasad Potturi"/>
    <x v="112"/>
    <m/>
    <x v="4"/>
    <d v="2021-11-18T00:00:00"/>
    <d v="1899-12-30T00:00:00"/>
    <s v="Lalitha"/>
    <x v="94"/>
    <m/>
    <x v="3"/>
    <d v="2022-01-10T00:00:00"/>
    <d v="1899-12-30T00:00:00"/>
    <d v="2022-01-12T00:00:00"/>
    <m/>
    <n v="0"/>
    <d v="2022-02-04T00:00:00"/>
    <d v="1899-12-30T00:00:00"/>
    <d v="2022-01-10T00:00:00"/>
    <m/>
    <n v="0"/>
    <d v="2022-01-12T00:00:00"/>
    <s v="Out of scope as new _x000a_extension is being built for this._x000a_Making it in-scope as PASS team wants to move to new DIFS COA. OCP needs to confirm"/>
  </r>
  <r>
    <x v="174"/>
    <x v="2"/>
    <x v="3"/>
    <x v="173"/>
    <d v="1899-12-30T00:00:00"/>
    <s v="P2P Support 3"/>
    <x v="114"/>
    <m/>
    <x v="4"/>
    <d v="2021-12-07T00:00:00"/>
    <d v="1899-12-30T00:00:00"/>
    <s v="Report Dev 4"/>
    <x v="124"/>
    <m/>
    <x v="3"/>
    <d v="2022-01-18T00:00:00"/>
    <d v="1899-12-30T00:00:00"/>
    <d v="2022-01-19T00:00:00"/>
    <m/>
    <n v="0"/>
    <d v="2022-02-04T00:00:00"/>
    <d v="1899-12-30T00:00:00"/>
    <d v="2022-02-07T00:00:00"/>
    <m/>
    <n v="0"/>
    <d v="2022-02-09T00:00:00"/>
    <n v="0"/>
  </r>
  <r>
    <x v="175"/>
    <x v="2"/>
    <x v="0"/>
    <x v="174"/>
    <d v="1899-12-30T00:00:00"/>
    <s v="O2C Support 1"/>
    <x v="119"/>
    <m/>
    <x v="4"/>
    <d v="2022-02-01T00:00:00"/>
    <d v="1899-12-30T00:00:00"/>
    <s v="Report Dev 3"/>
    <x v="125"/>
    <m/>
    <x v="3"/>
    <d v="2022-01-11T00:00:00"/>
    <d v="1899-12-30T00:00:00"/>
    <d v="2022-02-02T00:00:00"/>
    <m/>
    <n v="0"/>
    <d v="2022-02-28T00:00:00"/>
    <d v="1899-12-30T00:00:00"/>
    <d v="2021-02-21T00:00:00"/>
    <m/>
    <n v="0"/>
    <d v="2022-02-24T00:00:00"/>
    <n v="0"/>
  </r>
  <r>
    <x v="176"/>
    <x v="1"/>
    <x v="3"/>
    <x v="175"/>
    <d v="1899-12-30T00:00:00"/>
    <s v="Prasad Potturi"/>
    <x v="120"/>
    <m/>
    <x v="4"/>
    <d v="2021-12-01T00:00:00"/>
    <d v="1899-12-30T00:00:00"/>
    <s v="DEV8"/>
    <x v="126"/>
    <m/>
    <x v="3"/>
    <d v="2022-02-22T00:00:00"/>
    <d v="1899-12-30T00:00:00"/>
    <d v="2021-12-08T00:00:00"/>
    <m/>
    <n v="0"/>
    <d v="2021-12-20T00:00:00"/>
    <d v="1899-12-30T00:00:00"/>
    <d v="2022-01-07T00:00:00"/>
    <m/>
    <n v="0"/>
    <d v="2022-01-10T00:00:00"/>
    <n v="0"/>
  </r>
  <r>
    <x v="177"/>
    <x v="2"/>
    <x v="8"/>
    <x v="176"/>
    <d v="1899-12-30T00:00:00"/>
    <s v="Mehta; Tej (OCFO-Contractor)"/>
    <x v="121"/>
    <m/>
    <x v="4"/>
    <d v="2021-12-10T00:00:00"/>
    <d v="1899-12-30T00:00:00"/>
    <s v="Mehta; Tej (OCFO-Contractor)"/>
    <x v="127"/>
    <m/>
    <x v="3"/>
    <d v="2022-01-20T00:00:00"/>
    <d v="1899-12-30T00:00:00"/>
    <d v="2022-01-21T00:00:00"/>
    <m/>
    <n v="0"/>
    <d v="2022-02-08T00:00:00"/>
    <d v="1899-12-30T00:00:00"/>
    <d v="2022-02-10T00:00:00"/>
    <m/>
    <n v="0"/>
    <d v="2022-02-14T00:00:00"/>
    <n v="0"/>
  </r>
  <r>
    <x v="178"/>
    <x v="1"/>
    <x v="3"/>
    <x v="177"/>
    <d v="1899-12-30T00:00:00"/>
    <s v="Anil Yemmanuru"/>
    <x v="98"/>
    <m/>
    <x v="4"/>
    <d v="2021-10-21T00:00:00"/>
    <d v="1899-12-30T00:00:00"/>
    <s v="Sri Hari"/>
    <x v="128"/>
    <m/>
    <x v="3"/>
    <d v="2022-01-11T00:00:00"/>
    <d v="1899-12-30T00:00:00"/>
    <d v="2021-12-30T00:00:00"/>
    <m/>
    <n v="0"/>
    <d v="2022-01-25T00:00:00"/>
    <d v="1899-12-30T00:00:00"/>
    <d v="2022-01-25T00:00:00"/>
    <m/>
    <n v="0"/>
    <d v="2022-01-27T00:00:00"/>
    <n v="0"/>
  </r>
  <r>
    <x v="179"/>
    <x v="1"/>
    <x v="3"/>
    <x v="178"/>
    <d v="1899-12-30T00:00:00"/>
    <s v="P2P Support 3"/>
    <x v="117"/>
    <m/>
    <x v="4"/>
    <d v="2021-12-06T00:00:00"/>
    <d v="1899-12-30T00:00:00"/>
    <s v="Lalitha Gollapudi"/>
    <x v="127"/>
    <m/>
    <x v="3"/>
    <d v="2022-01-13T00:00:00"/>
    <d v="1899-12-30T00:00:00"/>
    <d v="2022-01-13T00:00:00"/>
    <m/>
    <n v="0"/>
    <d v="2022-01-24T00:00:00"/>
    <d v="1899-12-30T00:00:00"/>
    <d v="2022-01-24T00:00:00"/>
    <m/>
    <n v="0"/>
    <d v="2022-01-25T00:00:00"/>
    <n v="0"/>
  </r>
  <r>
    <x v="180"/>
    <x v="2"/>
    <x v="7"/>
    <x v="179"/>
    <d v="1899-12-30T00:00:00"/>
    <s v="Sreenivasa Chilakaluri"/>
    <x v="122"/>
    <m/>
    <x v="4"/>
    <d v="2021-12-09T00:00:00"/>
    <d v="1899-12-30T00:00:00"/>
    <s v="Technical Resource 5"/>
    <x v="96"/>
    <m/>
    <x v="3"/>
    <d v="2022-02-09T00:00:00"/>
    <d v="1899-12-30T00:00:00"/>
    <d v="2022-02-10T00:00:00"/>
    <m/>
    <n v="0"/>
    <d v="2022-02-28T00:00:00"/>
    <d v="1899-12-30T00:00:00"/>
    <d v="2022-03-01T00:00:00"/>
    <m/>
    <n v="0"/>
    <d v="2022-03-03T00:00:00"/>
    <n v="0"/>
  </r>
  <r>
    <x v="181"/>
    <x v="2"/>
    <x v="7"/>
    <x v="180"/>
    <d v="1899-12-30T00:00:00"/>
    <s v="A2R Support 1"/>
    <x v="117"/>
    <m/>
    <x v="4"/>
    <d v="2021-12-07T00:00:00"/>
    <d v="1899-12-30T00:00:00"/>
    <s v="Report Dev 2"/>
    <x v="127"/>
    <m/>
    <x v="3"/>
    <d v="2022-01-19T00:00:00"/>
    <d v="1899-12-30T00:00:00"/>
    <d v="2022-01-20T00:00:00"/>
    <m/>
    <n v="0"/>
    <d v="2022-02-07T00:00:00"/>
    <d v="1899-12-30T00:00:00"/>
    <d v="2022-02-09T00:00:00"/>
    <m/>
    <n v="0"/>
    <d v="2022-02-11T00:00:00"/>
    <s v="Report Resolves a Gap Process"/>
  </r>
  <r>
    <x v="182"/>
    <x v="2"/>
    <x v="2"/>
    <x v="181"/>
    <d v="2021-06-01T00:00:00"/>
    <s v="Goel; Nidhi (OCFO-Contractor)"/>
    <x v="33"/>
    <m/>
    <x v="1"/>
    <d v="2021-06-09T00:00:00"/>
    <d v="2021-06-15T00:00:00"/>
    <s v="Ayyagari; Narayan (OCFO)"/>
    <x v="36"/>
    <m/>
    <x v="5"/>
    <d v="2021-06-18T00:00:00"/>
    <d v="1899-12-30T00:00:00"/>
    <d v="2021-06-21T00:00:00"/>
    <m/>
    <n v="0"/>
    <d v="2021-07-07T00:00:00"/>
    <d v="1899-12-30T00:00:00"/>
    <d v="2021-07-08T00:00:00"/>
    <m/>
    <n v="0"/>
    <d v="2021-07-13T00:00:00"/>
    <m/>
  </r>
  <r>
    <x v="183"/>
    <x v="2"/>
    <x v="2"/>
    <x v="182"/>
    <d v="1899-12-30T00:00:00"/>
    <s v="Trinh; Trinh (OCFO)"/>
    <x v="121"/>
    <m/>
    <x v="4"/>
    <d v="2021-12-09T00:00:00"/>
    <d v="1899-12-30T00:00:00"/>
    <s v="Report Dev 2"/>
    <x v="129"/>
    <m/>
    <x v="3"/>
    <d v="2021-12-20T00:00:00"/>
    <d v="1899-12-30T00:00:00"/>
    <d v="2021-12-21T00:00:00"/>
    <m/>
    <n v="0"/>
    <d v="2022-01-07T00:00:00"/>
    <d v="1899-12-30T00:00:00"/>
    <d v="2022-01-10T00:00:00"/>
    <m/>
    <n v="0"/>
    <d v="2022-01-12T00:00:00"/>
    <s v="Two R036 I think Trial Balance needs own number"/>
  </r>
  <r>
    <x v="184"/>
    <x v="1"/>
    <x v="2"/>
    <x v="183"/>
    <d v="1899-12-30T00:00:00"/>
    <n v="0"/>
    <x v="123"/>
    <m/>
    <x v="4"/>
    <d v="2022-01-10T00:00:00"/>
    <d v="1899-12-30T00:00:00"/>
    <n v="0"/>
    <x v="127"/>
    <m/>
    <x v="3"/>
    <d v="2022-01-18T00:00:00"/>
    <d v="1899-12-30T00:00:00"/>
    <d v="2022-01-18T00:00:00"/>
    <m/>
    <n v="0"/>
    <d v="2022-02-04T00:00:00"/>
    <d v="1899-12-30T00:00:00"/>
    <d v="2022-02-04T00:00:00"/>
    <m/>
    <n v="0"/>
    <d v="2022-02-08T00:00:00"/>
    <n v="0"/>
  </r>
  <r>
    <x v="185"/>
    <x v="2"/>
    <x v="0"/>
    <x v="184"/>
    <d v="1899-12-30T00:00:00"/>
    <s v="O2C Support 1"/>
    <x v="124"/>
    <m/>
    <x v="4"/>
    <d v="2021-12-23T00:00:00"/>
    <d v="1899-12-30T00:00:00"/>
    <s v="Report Dev 3"/>
    <x v="130"/>
    <m/>
    <x v="3"/>
    <d v="2022-03-02T00:00:00"/>
    <d v="1899-12-30T00:00:00"/>
    <d v="2022-03-03T00:00:00"/>
    <m/>
    <n v="0"/>
    <d v="2022-03-21T00:00:00"/>
    <d v="1899-12-30T00:00:00"/>
    <d v="2021-03-22T00:00:00"/>
    <m/>
    <n v="0"/>
    <d v="2022-03-24T00:00:00"/>
    <n v="0"/>
  </r>
  <r>
    <x v="186"/>
    <x v="2"/>
    <x v="3"/>
    <x v="185"/>
    <d v="1899-12-30T00:00:00"/>
    <s v="P2P Support 3"/>
    <x v="125"/>
    <m/>
    <x v="4"/>
    <d v="2021-12-21T00:00:00"/>
    <d v="1899-12-30T00:00:00"/>
    <s v="Report Dev 4"/>
    <x v="131"/>
    <m/>
    <x v="3"/>
    <d v="2022-02-11T00:00:00"/>
    <d v="1899-12-30T00:00:00"/>
    <d v="2022-02-14T00:00:00"/>
    <m/>
    <n v="0"/>
    <d v="2022-02-22T00:00:00"/>
    <d v="1899-12-30T00:00:00"/>
    <d v="2022-02-23T00:00:00"/>
    <m/>
    <n v="0"/>
    <d v="2022-02-23T00:00:00"/>
    <n v="0"/>
  </r>
  <r>
    <x v="187"/>
    <x v="2"/>
    <x v="7"/>
    <x v="186"/>
    <d v="1899-12-30T00:00:00"/>
    <s v="Sreenivasa Chilakaluri"/>
    <x v="124"/>
    <m/>
    <x v="4"/>
    <d v="2021-12-22T00:00:00"/>
    <d v="1899-12-30T00:00:00"/>
    <s v="Technical Resource 5"/>
    <x v="103"/>
    <m/>
    <x v="3"/>
    <d v="2022-03-10T00:00:00"/>
    <d v="1899-12-30T00:00:00"/>
    <d v="2022-03-11T00:00:00"/>
    <m/>
    <n v="0"/>
    <d v="2022-03-28T00:00:00"/>
    <d v="1899-12-30T00:00:00"/>
    <d v="2022-03-29T00:00:00"/>
    <m/>
    <n v="0"/>
    <d v="2022-03-31T00:00:00"/>
    <n v="0"/>
  </r>
  <r>
    <x v="188"/>
    <x v="2"/>
    <x v="8"/>
    <x v="187"/>
    <d v="1899-12-30T00:00:00"/>
    <s v="Mehta; Tej (OCFO-Contractor)"/>
    <x v="126"/>
    <m/>
    <x v="4"/>
    <d v="2022-01-11T00:00:00"/>
    <d v="1899-12-30T00:00:00"/>
    <s v="Reddy Kondakkagari"/>
    <x v="132"/>
    <m/>
    <x v="3"/>
    <d v="2022-02-17T00:00:00"/>
    <d v="1899-12-30T00:00:00"/>
    <d v="2022-02-18T00:00:00"/>
    <m/>
    <n v="0"/>
    <d v="2022-03-09T00:00:00"/>
    <d v="1899-12-30T00:00:00"/>
    <d v="2022-05-05T00:00:00"/>
    <m/>
    <n v="0"/>
    <d v="2022-05-09T00:00:00"/>
    <n v="0"/>
  </r>
  <r>
    <x v="189"/>
    <x v="2"/>
    <x v="0"/>
    <x v="188"/>
    <d v="1899-12-30T00:00:00"/>
    <s v="O2C Support 1"/>
    <x v="126"/>
    <m/>
    <x v="4"/>
    <d v="2022-01-11T00:00:00"/>
    <d v="1899-12-30T00:00:00"/>
    <s v="Report Dev 3"/>
    <x v="133"/>
    <m/>
    <x v="3"/>
    <d v="2022-03-24T00:00:00"/>
    <d v="1899-12-30T00:00:00"/>
    <d v="2022-03-25T00:00:00"/>
    <m/>
    <n v="0"/>
    <d v="2022-04-01T00:00:00"/>
    <d v="1899-12-30T00:00:00"/>
    <d v="2022-04-04T00:00:00"/>
    <m/>
    <n v="0"/>
    <d v="2022-04-04T00:00:00"/>
    <n v="0"/>
  </r>
  <r>
    <x v="190"/>
    <x v="2"/>
    <x v="3"/>
    <x v="189"/>
    <d v="1899-12-30T00:00:00"/>
    <s v="P2P Support 3"/>
    <x v="127"/>
    <m/>
    <x v="4"/>
    <d v="2022-01-07T00:00:00"/>
    <d v="1899-12-30T00:00:00"/>
    <s v="Report Dev 4"/>
    <x v="134"/>
    <m/>
    <x v="3"/>
    <d v="2022-03-01T00:00:00"/>
    <d v="1899-12-30T00:00:00"/>
    <d v="2022-03-02T00:00:00"/>
    <m/>
    <n v="0"/>
    <d v="2022-03-10T00:00:00"/>
    <d v="1899-12-30T00:00:00"/>
    <d v="2022-03-11T00:00:00"/>
    <m/>
    <n v="0"/>
    <d v="2022-03-11T00:00:00"/>
    <n v="0"/>
  </r>
  <r>
    <x v="191"/>
    <x v="2"/>
    <x v="2"/>
    <x v="190"/>
    <d v="1899-12-30T00:00:00"/>
    <s v="Goel; Nidhi (OCFO-Contractor)"/>
    <x v="128"/>
    <m/>
    <x v="4"/>
    <d v="2022-01-10T00:00:00"/>
    <d v="1899-12-30T00:00:00"/>
    <s v="Technical Resource 3"/>
    <x v="135"/>
    <m/>
    <x v="3"/>
    <d v="2022-01-21T00:00:00"/>
    <d v="1899-12-30T00:00:00"/>
    <d v="2022-01-24T00:00:00"/>
    <m/>
    <n v="0"/>
    <d v="2022-02-09T00:00:00"/>
    <d v="1899-12-30T00:00:00"/>
    <d v="2022-02-10T00:00:00"/>
    <m/>
    <n v="0"/>
    <d v="2022-02-14T00:00:00"/>
    <n v="0"/>
  </r>
  <r>
    <x v="192"/>
    <x v="1"/>
    <x v="2"/>
    <x v="191"/>
    <d v="1899-12-30T00:00:00"/>
    <n v="0"/>
    <x v="123"/>
    <m/>
    <x v="4"/>
    <d v="2022-01-10T00:00:00"/>
    <d v="1899-12-30T00:00:00"/>
    <n v="0"/>
    <x v="127"/>
    <m/>
    <x v="3"/>
    <d v="2022-01-18T00:00:00"/>
    <d v="1899-12-30T00:00:00"/>
    <d v="2022-01-18T00:00:00"/>
    <m/>
    <n v="0"/>
    <d v="2022-01-28T00:00:00"/>
    <d v="1899-12-30T00:00:00"/>
    <d v="2022-01-28T00:00:00"/>
    <m/>
    <n v="0"/>
    <d v="2022-02-01T00:00:00"/>
    <n v="0"/>
  </r>
  <r>
    <x v="193"/>
    <x v="1"/>
    <x v="2"/>
    <x v="192"/>
    <d v="1899-12-30T00:00:00"/>
    <n v="0"/>
    <x v="123"/>
    <m/>
    <x v="4"/>
    <d v="2022-01-10T00:00:00"/>
    <d v="1899-12-30T00:00:00"/>
    <n v="0"/>
    <x v="127"/>
    <m/>
    <x v="3"/>
    <d v="2022-01-18T00:00:00"/>
    <d v="1899-12-30T00:00:00"/>
    <d v="2022-01-18T00:00:00"/>
    <m/>
    <n v="0"/>
    <d v="2022-01-28T00:00:00"/>
    <d v="1899-12-30T00:00:00"/>
    <d v="2022-01-28T00:00:00"/>
    <m/>
    <n v="0"/>
    <d v="2022-02-01T00:00:00"/>
    <n v="0"/>
  </r>
  <r>
    <x v="194"/>
    <x v="1"/>
    <x v="2"/>
    <x v="193"/>
    <d v="1899-12-30T00:00:00"/>
    <n v="0"/>
    <x v="123"/>
    <m/>
    <x v="4"/>
    <d v="2022-01-10T00:00:00"/>
    <d v="1899-12-30T00:00:00"/>
    <n v="0"/>
    <x v="127"/>
    <m/>
    <x v="3"/>
    <d v="2022-01-18T00:00:00"/>
    <d v="1899-12-30T00:00:00"/>
    <d v="2022-01-18T00:00:00"/>
    <m/>
    <n v="0"/>
    <d v="2022-01-28T00:00:00"/>
    <d v="1899-12-30T00:00:00"/>
    <d v="2022-01-28T00:00:00"/>
    <m/>
    <n v="0"/>
    <d v="2022-02-01T00:00:00"/>
    <n v="0"/>
  </r>
  <r>
    <x v="195"/>
    <x v="1"/>
    <x v="2"/>
    <x v="194"/>
    <d v="1899-12-30T00:00:00"/>
    <n v="0"/>
    <x v="129"/>
    <m/>
    <x v="4"/>
    <d v="2022-01-12T00:00:00"/>
    <d v="1899-12-30T00:00:00"/>
    <n v="0"/>
    <x v="136"/>
    <m/>
    <x v="3"/>
    <d v="2022-01-27T00:00:00"/>
    <d v="1899-12-30T00:00:00"/>
    <d v="2022-01-31T00:00:00"/>
    <m/>
    <n v="0"/>
    <d v="2022-02-18T00:00:00"/>
    <d v="1899-12-30T00:00:00"/>
    <d v="2022-02-22T00:00:00"/>
    <m/>
    <n v="0"/>
    <d v="2022-02-25T00:00:00"/>
    <n v="0"/>
  </r>
  <r>
    <x v="196"/>
    <x v="1"/>
    <x v="2"/>
    <x v="195"/>
    <d v="1899-12-30T00:00:00"/>
    <s v="Trinh Trinh"/>
    <x v="130"/>
    <m/>
    <x v="4"/>
    <d v="2021-09-30T00:00:00"/>
    <d v="1899-12-30T00:00:00"/>
    <s v="DEV 8"/>
    <x v="124"/>
    <m/>
    <x v="3"/>
    <d v="2022-01-28T00:00:00"/>
    <d v="1899-12-30T00:00:00"/>
    <d v="2022-01-28T00:00:00"/>
    <m/>
    <n v="0"/>
    <d v="2022-02-28T00:00:00"/>
    <d v="1899-12-30T00:00:00"/>
    <d v="2022-02-28T00:00:00"/>
    <m/>
    <n v="0"/>
    <d v="2022-03-07T00:00:00"/>
    <s v="Moved to Phase1 and in-scope as this data is needed CFO$OLVE"/>
  </r>
  <r>
    <x v="197"/>
    <x v="1"/>
    <x v="2"/>
    <x v="196"/>
    <d v="1899-12-30T00:00:00"/>
    <n v="0"/>
    <x v="123"/>
    <m/>
    <x v="4"/>
    <d v="2022-01-10T00:00:00"/>
    <d v="1899-12-30T00:00:00"/>
    <n v="0"/>
    <x v="137"/>
    <m/>
    <x v="3"/>
    <d v="2022-01-31T00:00:00"/>
    <d v="1899-12-30T00:00:00"/>
    <d v="2022-01-31T00:00:00"/>
    <m/>
    <n v="0"/>
    <d v="2022-02-10T00:00:00"/>
    <d v="1899-12-30T00:00:00"/>
    <d v="2022-02-10T00:00:00"/>
    <m/>
    <n v="0"/>
    <d v="2022-02-14T00:00:00"/>
    <n v="0"/>
  </r>
  <r>
    <x v="198"/>
    <x v="1"/>
    <x v="0"/>
    <x v="197"/>
    <d v="1899-12-30T00:00:00"/>
    <s v="O2C Support 1"/>
    <x v="127"/>
    <m/>
    <x v="4"/>
    <d v="2022-01-06T00:00:00"/>
    <d v="1899-12-30T00:00:00"/>
    <s v="DEV 7"/>
    <x v="125"/>
    <m/>
    <x v="3"/>
    <d v="2022-02-03T00:00:00"/>
    <d v="1899-12-30T00:00:00"/>
    <d v="2022-02-07T00:00:00"/>
    <m/>
    <n v="0"/>
    <d v="2022-02-28T00:00:00"/>
    <d v="1899-12-30T00:00:00"/>
    <d v="2022-03-01T00:00:00"/>
    <m/>
    <n v="0"/>
    <d v="2022-03-04T00:00:00"/>
    <n v="0"/>
  </r>
  <r>
    <x v="199"/>
    <x v="1"/>
    <x v="2"/>
    <x v="198"/>
    <d v="1899-12-30T00:00:00"/>
    <n v="0"/>
    <x v="123"/>
    <m/>
    <x v="4"/>
    <d v="2022-01-10T00:00:00"/>
    <d v="1899-12-30T00:00:00"/>
    <n v="0"/>
    <x v="138"/>
    <m/>
    <x v="3"/>
    <d v="2022-02-28T00:00:00"/>
    <d v="1899-12-30T00:00:00"/>
    <d v="2022-03-01T00:00:00"/>
    <m/>
    <n v="0"/>
    <d v="2022-03-10T00:00:00"/>
    <d v="1899-12-30T00:00:00"/>
    <d v="2022-03-11T00:00:00"/>
    <m/>
    <n v="0"/>
    <d v="2022-03-14T00:00:00"/>
    <n v="0"/>
  </r>
  <r>
    <x v="200"/>
    <x v="2"/>
    <x v="7"/>
    <x v="199"/>
    <d v="1899-12-30T00:00:00"/>
    <s v="A2R Support 1"/>
    <x v="131"/>
    <m/>
    <x v="4"/>
    <d v="2022-01-13T00:00:00"/>
    <d v="1899-12-30T00:00:00"/>
    <s v="Report Dev 2"/>
    <x v="139"/>
    <m/>
    <x v="3"/>
    <d v="2022-02-23T00:00:00"/>
    <d v="1899-12-30T00:00:00"/>
    <d v="2022-02-24T00:00:00"/>
    <m/>
    <n v="0"/>
    <d v="2022-03-03T00:00:00"/>
    <d v="1899-12-30T00:00:00"/>
    <d v="2022-03-04T00:00:00"/>
    <m/>
    <n v="0"/>
    <d v="2022-03-04T00:00:00"/>
    <n v="0"/>
  </r>
  <r>
    <x v="201"/>
    <x v="2"/>
    <x v="0"/>
    <x v="200"/>
    <d v="1899-12-30T00:00:00"/>
    <s v="O2C Support 1"/>
    <x v="132"/>
    <m/>
    <x v="4"/>
    <d v="2022-01-26T00:00:00"/>
    <d v="1899-12-30T00:00:00"/>
    <s v="Report Dev 4"/>
    <x v="140"/>
    <m/>
    <x v="3"/>
    <d v="2022-02-07T00:00:00"/>
    <d v="1899-12-30T00:00:00"/>
    <d v="2022-02-08T00:00:00"/>
    <m/>
    <n v="0"/>
    <d v="2022-02-24T00:00:00"/>
    <d v="1899-12-30T00:00:00"/>
    <d v="2022-02-25T00:00:00"/>
    <m/>
    <n v="0"/>
    <d v="2022-03-01T00:00:00"/>
    <s v="Report Resolves a Gap Process"/>
  </r>
  <r>
    <x v="202"/>
    <x v="2"/>
    <x v="2"/>
    <x v="201"/>
    <d v="1899-12-30T00:00:00"/>
    <s v="Goel; Nidhi (OCFO-Contractor)"/>
    <x v="133"/>
    <m/>
    <x v="4"/>
    <d v="2022-01-25T00:00:00"/>
    <d v="1899-12-30T00:00:00"/>
    <s v="Technical Resource 3"/>
    <x v="141"/>
    <m/>
    <x v="3"/>
    <d v="2022-02-18T00:00:00"/>
    <d v="1899-12-30T00:00:00"/>
    <d v="2022-02-21T00:00:00"/>
    <m/>
    <n v="0"/>
    <d v="2022-03-10T00:00:00"/>
    <d v="1899-12-30T00:00:00"/>
    <d v="2022-03-11T00:00:00"/>
    <m/>
    <n v="0"/>
    <d v="2022-03-15T00:00:00"/>
    <n v="0"/>
  </r>
  <r>
    <x v="203"/>
    <x v="2"/>
    <x v="8"/>
    <x v="202"/>
    <d v="1899-12-30T00:00:00"/>
    <s v="Mehta; Tej (OCFO-Contractor)"/>
    <x v="134"/>
    <m/>
    <x v="4"/>
    <d v="2022-02-08T00:00:00"/>
    <d v="1899-12-30T00:00:00"/>
    <s v="Reddy Kondakkagari"/>
    <x v="142"/>
    <m/>
    <x v="3"/>
    <d v="2022-03-18T00:00:00"/>
    <d v="1899-12-30T00:00:00"/>
    <d v="2022-03-21T00:00:00"/>
    <m/>
    <n v="0"/>
    <d v="2022-04-05T00:00:00"/>
    <d v="1899-12-30T00:00:00"/>
    <d v="2022-05-18T00:00:00"/>
    <m/>
    <n v="0"/>
    <d v="2022-05-20T00:00:00"/>
    <n v="0"/>
  </r>
  <r>
    <x v="204"/>
    <x v="2"/>
    <x v="2"/>
    <x v="203"/>
    <d v="1899-12-30T00:00:00"/>
    <s v="Goel; Nidhi (OCFO-Contractor)"/>
    <x v="134"/>
    <m/>
    <x v="4"/>
    <d v="2022-02-07T00:00:00"/>
    <d v="1899-12-30T00:00:00"/>
    <s v="Technical Resource 1"/>
    <x v="143"/>
    <m/>
    <x v="3"/>
    <d v="2022-02-16T00:00:00"/>
    <d v="1899-12-30T00:00:00"/>
    <d v="2022-02-17T00:00:00"/>
    <m/>
    <n v="0"/>
    <d v="2022-03-07T00:00:00"/>
    <d v="1899-12-30T00:00:00"/>
    <d v="2022-03-08T00:00:00"/>
    <m/>
    <n v="0"/>
    <d v="2022-03-11T00:00:00"/>
    <n v="0"/>
  </r>
  <r>
    <x v="205"/>
    <x v="2"/>
    <x v="1"/>
    <x v="204"/>
    <d v="1899-12-30T00:00:00"/>
    <s v="Pavani; Samata (OCFO-Contractor)"/>
    <x v="135"/>
    <m/>
    <x v="4"/>
    <d v="2022-02-22T00:00:00"/>
    <d v="1899-12-30T00:00:00"/>
    <s v="Technical Resource 4"/>
    <x v="134"/>
    <m/>
    <x v="3"/>
    <d v="2022-03-03T00:00:00"/>
    <d v="1899-12-30T00:00:00"/>
    <d v="2022-03-04T00:00:00"/>
    <m/>
    <n v="0"/>
    <d v="2022-03-22T00:00:00"/>
    <d v="1899-12-30T00:00:00"/>
    <d v="2022-03-23T00:00:00"/>
    <m/>
    <n v="0"/>
    <d v="2022-03-25T00:00:00"/>
    <n v="0"/>
  </r>
  <r>
    <x v="206"/>
    <x v="2"/>
    <x v="7"/>
    <x v="205"/>
    <d v="1899-12-30T00:00:00"/>
    <s v="A2R Support 1"/>
    <x v="136"/>
    <m/>
    <x v="4"/>
    <d v="2022-02-18T00:00:00"/>
    <d v="1899-12-30T00:00:00"/>
    <s v="Report Dev 2"/>
    <x v="138"/>
    <m/>
    <x v="3"/>
    <d v="2022-03-04T00:00:00"/>
    <d v="1899-12-30T00:00:00"/>
    <d v="2022-03-10T00:00:00"/>
    <m/>
    <n v="0"/>
    <d v="2022-03-17T00:00:00"/>
    <d v="1899-12-30T00:00:00"/>
    <d v="2022-03-18T00:00:00"/>
    <m/>
    <n v="0"/>
    <d v="2022-03-18T00:00:00"/>
    <n v="0"/>
  </r>
  <r>
    <x v="207"/>
    <x v="2"/>
    <x v="7"/>
    <x v="206"/>
    <d v="1899-12-30T00:00:00"/>
    <s v="A2R Support 1"/>
    <x v="137"/>
    <m/>
    <x v="4"/>
    <d v="2022-03-29T00:00:00"/>
    <d v="1899-12-30T00:00:00"/>
    <s v="Report Dev 2"/>
    <x v="144"/>
    <m/>
    <x v="3"/>
    <d v="2022-04-07T00:00:00"/>
    <d v="1899-12-30T00:00:00"/>
    <d v="2022-04-08T00:00:00"/>
    <m/>
    <n v="0"/>
    <d v="2022-04-28T00:00:00"/>
    <d v="1899-12-30T00:00:00"/>
    <d v="2022-04-29T00:00:00"/>
    <m/>
    <n v="0"/>
    <d v="2022-05-03T00:00:00"/>
    <n v="0"/>
  </r>
  <r>
    <x v="208"/>
    <x v="2"/>
    <x v="2"/>
    <x v="207"/>
    <d v="1899-12-30T00:00:00"/>
    <n v="0"/>
    <x v="90"/>
    <m/>
    <x v="4"/>
    <d v="1899-12-30T00:00:00"/>
    <d v="1899-12-30T00:00:00"/>
    <n v="0"/>
    <x v="99"/>
    <m/>
    <x v="3"/>
    <d v="1899-12-30T00:00:00"/>
    <d v="1899-12-30T00:00:00"/>
    <d v="1899-12-30T00:00:00"/>
    <m/>
    <n v="0"/>
    <d v="1899-12-30T00:00:00"/>
    <d v="1899-12-30T00:00:00"/>
    <d v="1899-12-30T00:00:00"/>
    <m/>
    <n v="0"/>
    <d v="1899-12-30T00:00:00"/>
    <s v="New report. To be rationalized. "/>
  </r>
  <r>
    <x v="209"/>
    <x v="2"/>
    <x v="2"/>
    <x v="208"/>
    <d v="1899-12-30T00:00:00"/>
    <n v="0"/>
    <x v="90"/>
    <m/>
    <x v="4"/>
    <d v="1899-12-30T00:00:00"/>
    <d v="1899-12-30T00:00:00"/>
    <n v="0"/>
    <x v="99"/>
    <m/>
    <x v="3"/>
    <d v="1899-12-30T00:00:00"/>
    <d v="1899-12-30T00:00:00"/>
    <d v="1899-12-30T00:00:00"/>
    <m/>
    <n v="0"/>
    <d v="1899-12-30T00:00:00"/>
    <d v="1899-12-30T00:00:00"/>
    <d v="1899-12-30T00:00:00"/>
    <m/>
    <n v="0"/>
    <d v="1899-12-30T00:00:00"/>
    <s v="New report. To be rationalized. "/>
  </r>
  <r>
    <x v="210"/>
    <x v="2"/>
    <x v="2"/>
    <x v="209"/>
    <d v="1899-12-30T00:00:00"/>
    <n v="0"/>
    <x v="90"/>
    <m/>
    <x v="4"/>
    <d v="1899-12-30T00:00:00"/>
    <d v="1899-12-30T00:00:00"/>
    <n v="0"/>
    <x v="99"/>
    <m/>
    <x v="3"/>
    <d v="1899-12-30T00:00:00"/>
    <d v="1899-12-30T00:00:00"/>
    <d v="1899-12-30T00:00:00"/>
    <m/>
    <n v="0"/>
    <d v="1899-12-30T00:00:00"/>
    <d v="1899-12-30T00:00:00"/>
    <d v="1899-12-30T00:00:00"/>
    <m/>
    <n v="0"/>
    <d v="1899-12-30T00:00:00"/>
    <s v="New report. To be rationalized. "/>
  </r>
  <r>
    <x v="211"/>
    <x v="2"/>
    <x v="2"/>
    <x v="210"/>
    <d v="1899-12-30T00:00:00"/>
    <n v="0"/>
    <x v="90"/>
    <m/>
    <x v="4"/>
    <d v="1899-12-30T00:00:00"/>
    <d v="1899-12-30T00:00:00"/>
    <n v="0"/>
    <x v="99"/>
    <m/>
    <x v="3"/>
    <d v="1899-12-30T00:00:00"/>
    <d v="1899-12-30T00:00:00"/>
    <d v="1899-12-30T00:00:00"/>
    <m/>
    <n v="0"/>
    <d v="1899-12-30T00:00:00"/>
    <d v="1899-12-30T00:00:00"/>
    <d v="1899-12-30T00:00:00"/>
    <m/>
    <n v="0"/>
    <d v="1899-12-30T00:00:00"/>
    <s v="New report. To be rationalized. "/>
  </r>
  <r>
    <x v="212"/>
    <x v="1"/>
    <x v="2"/>
    <x v="211"/>
    <d v="1899-12-30T00:00:00"/>
    <n v="0"/>
    <x v="90"/>
    <m/>
    <x v="4"/>
    <d v="1899-12-30T00:00:00"/>
    <d v="1899-12-30T00:00:00"/>
    <n v="0"/>
    <x v="99"/>
    <m/>
    <x v="3"/>
    <d v="1899-12-30T00:00:00"/>
    <d v="1899-12-30T00:00:00"/>
    <d v="1899-12-30T00:00:00"/>
    <m/>
    <n v="0"/>
    <d v="1899-12-30T00:00:00"/>
    <d v="1899-12-30T00:00:00"/>
    <d v="1899-12-30T00:00:00"/>
    <m/>
    <n v="0"/>
    <d v="1899-12-30T00:00:00"/>
    <n v="0"/>
  </r>
  <r>
    <x v="213"/>
    <x v="1"/>
    <x v="3"/>
    <x v="212"/>
    <d v="1899-12-30T00:00:00"/>
    <n v="0"/>
    <x v="90"/>
    <m/>
    <x v="4"/>
    <d v="1899-12-30T00:00:00"/>
    <d v="1899-12-30T00:00:00"/>
    <n v="0"/>
    <x v="99"/>
    <m/>
    <x v="3"/>
    <d v="1899-12-30T00:00:00"/>
    <d v="1899-12-30T00:00:00"/>
    <d v="1899-12-30T00:00:00"/>
    <m/>
    <n v="0"/>
    <d v="1899-12-30T00:00:00"/>
    <d v="1899-12-30T00:00:00"/>
    <d v="1899-12-30T00:00:00"/>
    <m/>
    <n v="0"/>
    <d v="1899-12-30T00:00:00"/>
    <n v="0"/>
  </r>
  <r>
    <x v="214"/>
    <x v="1"/>
    <x v="3"/>
    <x v="213"/>
    <d v="1899-12-30T00:00:00"/>
    <n v="0"/>
    <x v="90"/>
    <m/>
    <x v="4"/>
    <d v="1899-12-30T00:00:00"/>
    <d v="1899-12-30T00:00:00"/>
    <n v="0"/>
    <x v="99"/>
    <m/>
    <x v="3"/>
    <d v="1899-12-30T00:00:00"/>
    <d v="1899-12-30T00:00:00"/>
    <d v="1899-12-30T00:00:00"/>
    <m/>
    <n v="0"/>
    <d v="1899-12-30T00:00:00"/>
    <d v="1899-12-30T00:00:00"/>
    <d v="1899-12-30T00:00:00"/>
    <m/>
    <n v="0"/>
    <d v="1899-12-30T00:00:00"/>
    <n v="0"/>
  </r>
  <r>
    <x v="215"/>
    <x v="1"/>
    <x v="3"/>
    <x v="214"/>
    <d v="1899-12-30T00:00:00"/>
    <n v="0"/>
    <x v="90"/>
    <m/>
    <x v="4"/>
    <d v="1899-12-30T00:00:00"/>
    <d v="1899-12-30T00:00:00"/>
    <n v="0"/>
    <x v="99"/>
    <m/>
    <x v="3"/>
    <d v="1899-12-30T00:00:00"/>
    <d v="1899-12-30T00:00:00"/>
    <d v="1899-12-30T00:00:00"/>
    <m/>
    <n v="0"/>
    <d v="1899-12-30T00:00:00"/>
    <d v="1899-12-30T00:00:00"/>
    <d v="1899-12-30T00:00:00"/>
    <m/>
    <n v="0"/>
    <d v="1899-12-30T00:00:00"/>
    <n v="0"/>
  </r>
  <r>
    <x v="216"/>
    <x v="1"/>
    <x v="3"/>
    <x v="215"/>
    <d v="1899-12-30T00:00:00"/>
    <n v="0"/>
    <x v="90"/>
    <m/>
    <x v="4"/>
    <d v="1899-12-30T00:00:00"/>
    <d v="1899-12-30T00:00:00"/>
    <n v="0"/>
    <x v="99"/>
    <m/>
    <x v="3"/>
    <d v="1899-12-30T00:00:00"/>
    <d v="1899-12-30T00:00:00"/>
    <d v="1899-12-30T00:00:00"/>
    <m/>
    <n v="0"/>
    <d v="1899-12-30T00:00:00"/>
    <d v="1899-12-30T00:00:00"/>
    <d v="1899-12-30T00:00:00"/>
    <m/>
    <n v="0"/>
    <d v="1899-12-30T00:00:00"/>
    <n v="0"/>
  </r>
  <r>
    <x v="217"/>
    <x v="2"/>
    <x v="9"/>
    <x v="216"/>
    <d v="1899-12-30T00:00:00"/>
    <n v="0"/>
    <x v="90"/>
    <m/>
    <x v="4"/>
    <d v="1899-12-30T00:00:00"/>
    <d v="1899-12-30T00:00:00"/>
    <n v="0"/>
    <x v="99"/>
    <m/>
    <x v="3"/>
    <d v="1899-12-30T00:00:00"/>
    <d v="1899-12-30T00:00:00"/>
    <d v="1899-12-30T00:00:00"/>
    <m/>
    <n v="0"/>
    <d v="1899-12-30T00:00:00"/>
    <d v="1899-12-30T00:00:00"/>
    <d v="1899-12-30T00:00:00"/>
    <m/>
    <n v="0"/>
    <d v="1899-12-30T00:00:00"/>
    <n v="0"/>
  </r>
  <r>
    <x v="218"/>
    <x v="2"/>
    <x v="9"/>
    <x v="217"/>
    <d v="1899-12-30T00:00:00"/>
    <n v="0"/>
    <x v="90"/>
    <m/>
    <x v="4"/>
    <d v="1899-12-30T00:00:00"/>
    <d v="1899-12-30T00:00:00"/>
    <n v="0"/>
    <x v="99"/>
    <m/>
    <x v="3"/>
    <d v="1899-12-30T00:00:00"/>
    <d v="1899-12-30T00:00:00"/>
    <d v="1899-12-30T00:00:00"/>
    <m/>
    <n v="0"/>
    <d v="1899-12-30T00:00:00"/>
    <d v="1899-12-30T00:00:00"/>
    <d v="1899-12-30T00:00:00"/>
    <m/>
    <n v="0"/>
    <d v="1899-12-30T00:00:00"/>
    <n v="0"/>
  </r>
  <r>
    <x v="219"/>
    <x v="2"/>
    <x v="9"/>
    <x v="218"/>
    <d v="1899-12-30T00:00:00"/>
    <n v="0"/>
    <x v="90"/>
    <m/>
    <x v="4"/>
    <d v="1899-12-30T00:00:00"/>
    <d v="1899-12-30T00:00:00"/>
    <n v="0"/>
    <x v="99"/>
    <m/>
    <x v="3"/>
    <d v="1899-12-30T00:00:00"/>
    <d v="1899-12-30T00:00:00"/>
    <d v="1899-12-30T00:00:00"/>
    <m/>
    <n v="0"/>
    <d v="1899-12-30T00:00:00"/>
    <d v="1899-12-30T00:00:00"/>
    <d v="1899-12-30T00:00:00"/>
    <m/>
    <n v="0"/>
    <d v="1899-12-30T00:00:00"/>
    <n v="0"/>
  </r>
  <r>
    <x v="220"/>
    <x v="2"/>
    <x v="9"/>
    <x v="219"/>
    <d v="1899-12-30T00:00:00"/>
    <n v="0"/>
    <x v="90"/>
    <m/>
    <x v="4"/>
    <d v="1899-12-30T00:00:00"/>
    <d v="1899-12-30T00:00:00"/>
    <n v="0"/>
    <x v="99"/>
    <m/>
    <x v="3"/>
    <d v="1899-12-30T00:00:00"/>
    <d v="1899-12-30T00:00:00"/>
    <d v="1899-12-30T00:00:00"/>
    <m/>
    <n v="0"/>
    <d v="1899-12-30T00:00:00"/>
    <d v="1899-12-30T00:00:00"/>
    <d v="1899-12-30T00:00:00"/>
    <m/>
    <n v="0"/>
    <d v="1899-12-30T00:00:00"/>
    <n v="0"/>
  </r>
  <r>
    <x v="221"/>
    <x v="2"/>
    <x v="9"/>
    <x v="220"/>
    <d v="1899-12-30T00:00:00"/>
    <n v="0"/>
    <x v="90"/>
    <m/>
    <x v="4"/>
    <d v="1899-12-30T00:00:00"/>
    <d v="1899-12-30T00:00:00"/>
    <n v="0"/>
    <x v="99"/>
    <m/>
    <x v="3"/>
    <d v="1899-12-30T00:00:00"/>
    <d v="1899-12-30T00:00:00"/>
    <d v="1899-12-30T00:00:00"/>
    <m/>
    <n v="0"/>
    <d v="1899-12-30T00:00:00"/>
    <d v="1899-12-30T00:00:00"/>
    <d v="1899-12-30T00:00:00"/>
    <m/>
    <n v="0"/>
    <d v="1899-12-30T00:00:00"/>
    <n v="0"/>
  </r>
  <r>
    <x v="222"/>
    <x v="2"/>
    <x v="9"/>
    <x v="221"/>
    <d v="1899-12-30T00:00:00"/>
    <n v="0"/>
    <x v="90"/>
    <m/>
    <x v="4"/>
    <d v="1899-12-30T00:00:00"/>
    <d v="1899-12-30T00:00:00"/>
    <n v="0"/>
    <x v="99"/>
    <m/>
    <x v="3"/>
    <d v="1899-12-30T00:00:00"/>
    <d v="1899-12-30T00:00:00"/>
    <d v="1899-12-30T00:00:00"/>
    <m/>
    <n v="0"/>
    <d v="1899-12-30T00:00:00"/>
    <d v="1899-12-30T00:00:00"/>
    <d v="1899-12-30T00:00:00"/>
    <m/>
    <n v="0"/>
    <d v="1899-12-30T00:00:00"/>
    <n v="0"/>
  </r>
  <r>
    <x v="223"/>
    <x v="2"/>
    <x v="10"/>
    <x v="222"/>
    <d v="1899-12-30T00:00:00"/>
    <n v="0"/>
    <x v="90"/>
    <m/>
    <x v="4"/>
    <d v="1899-12-30T00:00:00"/>
    <d v="1899-12-30T00:00:00"/>
    <n v="0"/>
    <x v="99"/>
    <m/>
    <x v="3"/>
    <d v="1899-12-30T00:00:00"/>
    <d v="1899-12-30T00:00:00"/>
    <d v="1899-12-30T00:00:00"/>
    <m/>
    <n v="0"/>
    <d v="1899-12-30T00:00:00"/>
    <d v="1899-12-30T00:00:00"/>
    <d v="1899-12-30T00:00:00"/>
    <m/>
    <n v="0"/>
    <d v="1899-12-30T00:00:00"/>
    <n v="0"/>
  </r>
  <r>
    <x v="224"/>
    <x v="2"/>
    <x v="9"/>
    <x v="223"/>
    <d v="1899-12-30T00:00:00"/>
    <n v="0"/>
    <x v="90"/>
    <m/>
    <x v="4"/>
    <d v="1899-12-30T00:00:00"/>
    <d v="1899-12-30T00:00:00"/>
    <n v="0"/>
    <x v="99"/>
    <m/>
    <x v="3"/>
    <d v="1899-12-30T00:00:00"/>
    <d v="1899-12-30T00:00:00"/>
    <d v="1899-12-30T00:00:00"/>
    <m/>
    <n v="0"/>
    <d v="1899-12-30T00:00:00"/>
    <d v="1899-12-30T00:00:00"/>
    <d v="1899-12-30T00:00:00"/>
    <m/>
    <n v="0"/>
    <d v="1899-12-30T00:00:00"/>
    <n v="0"/>
  </r>
  <r>
    <x v="225"/>
    <x v="2"/>
    <x v="9"/>
    <x v="224"/>
    <d v="1899-12-30T00:00:00"/>
    <n v="0"/>
    <x v="90"/>
    <m/>
    <x v="4"/>
    <d v="1899-12-30T00:00:00"/>
    <d v="1899-12-30T00:00:00"/>
    <n v="0"/>
    <x v="99"/>
    <m/>
    <x v="3"/>
    <d v="1899-12-30T00:00:00"/>
    <d v="1899-12-30T00:00:00"/>
    <d v="1899-12-30T00:00:00"/>
    <m/>
    <n v="0"/>
    <d v="1899-12-30T00:00:00"/>
    <d v="1899-12-30T00:00:00"/>
    <d v="1899-12-30T00:00:00"/>
    <m/>
    <n v="0"/>
    <d v="1899-12-30T00:00:00"/>
    <n v="0"/>
  </r>
  <r>
    <x v="226"/>
    <x v="2"/>
    <x v="9"/>
    <x v="225"/>
    <d v="1899-12-30T00:00:00"/>
    <n v="0"/>
    <x v="90"/>
    <m/>
    <x v="4"/>
    <d v="1899-12-30T00:00:00"/>
    <d v="1899-12-30T00:00:00"/>
    <n v="0"/>
    <x v="99"/>
    <m/>
    <x v="3"/>
    <d v="1899-12-30T00:00:00"/>
    <d v="1899-12-30T00:00:00"/>
    <d v="1899-12-30T00:00:00"/>
    <m/>
    <n v="0"/>
    <d v="1899-12-30T00:00:00"/>
    <d v="1899-12-30T00:00:00"/>
    <d v="1899-12-30T00:00:00"/>
    <m/>
    <n v="0"/>
    <d v="1899-12-30T00:00:00"/>
    <n v="0"/>
  </r>
  <r>
    <x v="227"/>
    <x v="2"/>
    <x v="9"/>
    <x v="226"/>
    <d v="1899-12-30T00:00:00"/>
    <n v="0"/>
    <x v="90"/>
    <m/>
    <x v="4"/>
    <d v="1899-12-30T00:00:00"/>
    <d v="1899-12-30T00:00:00"/>
    <n v="0"/>
    <x v="99"/>
    <m/>
    <x v="3"/>
    <d v="1899-12-30T00:00:00"/>
    <d v="1899-12-30T00:00:00"/>
    <d v="1899-12-30T00:00:00"/>
    <m/>
    <n v="0"/>
    <d v="1899-12-30T00:00:00"/>
    <d v="1899-12-30T00:00:00"/>
    <d v="1899-12-30T00:00:00"/>
    <m/>
    <n v="0"/>
    <d v="1899-12-30T00:00:00"/>
    <n v="0"/>
  </r>
  <r>
    <x v="228"/>
    <x v="2"/>
    <x v="9"/>
    <x v="227"/>
    <d v="1899-12-30T00:00:00"/>
    <n v="0"/>
    <x v="90"/>
    <m/>
    <x v="4"/>
    <d v="1899-12-30T00:00:00"/>
    <d v="1899-12-30T00:00:00"/>
    <n v="0"/>
    <x v="99"/>
    <m/>
    <x v="3"/>
    <d v="1899-12-30T00:00:00"/>
    <d v="1899-12-30T00:00:00"/>
    <d v="1899-12-30T00:00:00"/>
    <m/>
    <n v="0"/>
    <d v="1899-12-30T00:00:00"/>
    <d v="1899-12-30T00:00:00"/>
    <d v="1899-12-30T00:00:00"/>
    <m/>
    <n v="0"/>
    <d v="1899-12-30T00:00:00"/>
    <n v="0"/>
  </r>
  <r>
    <x v="229"/>
    <x v="2"/>
    <x v="9"/>
    <x v="228"/>
    <d v="1899-12-30T00:00:00"/>
    <n v="0"/>
    <x v="90"/>
    <m/>
    <x v="4"/>
    <d v="1899-12-30T00:00:00"/>
    <d v="1899-12-30T00:00:00"/>
    <n v="0"/>
    <x v="99"/>
    <m/>
    <x v="3"/>
    <d v="1899-12-30T00:00:00"/>
    <d v="1899-12-30T00:00:00"/>
    <d v="1899-12-30T00:00:00"/>
    <m/>
    <n v="0"/>
    <d v="1899-12-30T00:00:00"/>
    <d v="1899-12-30T00:00:00"/>
    <d v="1899-12-30T00:00:00"/>
    <m/>
    <n v="0"/>
    <d v="1899-12-30T00:00:00"/>
    <n v="0"/>
  </r>
  <r>
    <x v="230"/>
    <x v="2"/>
    <x v="9"/>
    <x v="229"/>
    <d v="1899-12-30T00:00:00"/>
    <n v="0"/>
    <x v="90"/>
    <m/>
    <x v="4"/>
    <d v="1899-12-30T00:00:00"/>
    <d v="1899-12-30T00:00:00"/>
    <n v="0"/>
    <x v="99"/>
    <m/>
    <x v="3"/>
    <d v="1899-12-30T00:00:00"/>
    <d v="1899-12-30T00:00:00"/>
    <d v="1899-12-30T00:00:00"/>
    <m/>
    <n v="0"/>
    <d v="1899-12-30T00:00:00"/>
    <d v="1899-12-30T00:00:00"/>
    <d v="1899-12-30T00:00:00"/>
    <m/>
    <n v="0"/>
    <d v="1899-12-30T00:00:00"/>
    <n v="0"/>
  </r>
  <r>
    <x v="231"/>
    <x v="2"/>
    <x v="9"/>
    <x v="230"/>
    <d v="1899-12-30T00:00:00"/>
    <n v="0"/>
    <x v="90"/>
    <m/>
    <x v="4"/>
    <d v="1899-12-30T00:00:00"/>
    <d v="1899-12-30T00:00:00"/>
    <n v="0"/>
    <x v="99"/>
    <m/>
    <x v="3"/>
    <d v="1899-12-30T00:00:00"/>
    <d v="1899-12-30T00:00:00"/>
    <d v="1899-12-30T00:00:00"/>
    <m/>
    <n v="0"/>
    <d v="1899-12-30T00:00:00"/>
    <d v="1899-12-30T00:00:00"/>
    <d v="1899-12-30T00:00:00"/>
    <m/>
    <n v="0"/>
    <d v="1899-12-30T00:00:00"/>
    <n v="0"/>
  </r>
  <r>
    <x v="232"/>
    <x v="2"/>
    <x v="9"/>
    <x v="231"/>
    <d v="1899-12-30T00:00:00"/>
    <n v="0"/>
    <x v="90"/>
    <m/>
    <x v="4"/>
    <d v="1899-12-30T00:00:00"/>
    <d v="1899-12-30T00:00:00"/>
    <n v="0"/>
    <x v="99"/>
    <m/>
    <x v="3"/>
    <d v="1899-12-30T00:00:00"/>
    <d v="1899-12-30T00:00:00"/>
    <d v="1899-12-30T00:00:00"/>
    <m/>
    <n v="0"/>
    <d v="1899-12-30T00:00:00"/>
    <d v="1899-12-30T00:00:00"/>
    <d v="1899-12-30T00:00:00"/>
    <m/>
    <n v="0"/>
    <d v="1899-12-30T00:00:00"/>
    <n v="0"/>
  </r>
  <r>
    <x v="233"/>
    <x v="2"/>
    <x v="9"/>
    <x v="232"/>
    <d v="1899-12-30T00:00:00"/>
    <n v="0"/>
    <x v="90"/>
    <m/>
    <x v="4"/>
    <d v="1899-12-30T00:00:00"/>
    <d v="1899-12-30T00:00:00"/>
    <n v="0"/>
    <x v="99"/>
    <m/>
    <x v="3"/>
    <d v="1899-12-30T00:00:00"/>
    <d v="1899-12-30T00:00:00"/>
    <d v="1899-12-30T00:00:00"/>
    <m/>
    <n v="0"/>
    <d v="1899-12-30T00:00:00"/>
    <d v="1899-12-30T00:00:00"/>
    <d v="1899-12-30T00:00:00"/>
    <m/>
    <n v="0"/>
    <d v="1899-12-30T00:00:00"/>
    <n v="0"/>
  </r>
  <r>
    <x v="234"/>
    <x v="2"/>
    <x v="9"/>
    <x v="233"/>
    <d v="1899-12-30T00:00:00"/>
    <n v="0"/>
    <x v="90"/>
    <m/>
    <x v="4"/>
    <d v="1899-12-30T00:00:00"/>
    <d v="1899-12-30T00:00:00"/>
    <n v="0"/>
    <x v="99"/>
    <m/>
    <x v="3"/>
    <d v="1899-12-30T00:00:00"/>
    <d v="1899-12-30T00:00:00"/>
    <d v="1899-12-30T00:00:00"/>
    <m/>
    <n v="0"/>
    <d v="1899-12-30T00:00:00"/>
    <d v="1899-12-30T00:00:00"/>
    <d v="1899-12-30T00:00:00"/>
    <m/>
    <n v="0"/>
    <d v="1899-12-30T00:00:00"/>
    <n v="0"/>
  </r>
  <r>
    <x v="235"/>
    <x v="2"/>
    <x v="9"/>
    <x v="234"/>
    <d v="1899-12-30T00:00:00"/>
    <n v="0"/>
    <x v="90"/>
    <m/>
    <x v="4"/>
    <d v="1899-12-30T00:00:00"/>
    <d v="1899-12-30T00:00:00"/>
    <n v="0"/>
    <x v="99"/>
    <m/>
    <x v="3"/>
    <d v="1899-12-30T00:00:00"/>
    <d v="1899-12-30T00:00:00"/>
    <d v="1899-12-30T00:00:00"/>
    <m/>
    <n v="0"/>
    <d v="1899-12-30T00:00:00"/>
    <d v="1899-12-30T00:00:00"/>
    <d v="1899-12-30T00:00:00"/>
    <m/>
    <n v="0"/>
    <d v="1899-12-30T00:00:00"/>
    <n v="0"/>
  </r>
  <r>
    <x v="236"/>
    <x v="2"/>
    <x v="9"/>
    <x v="235"/>
    <d v="1899-12-30T00:00:00"/>
    <n v="0"/>
    <x v="90"/>
    <m/>
    <x v="4"/>
    <d v="1899-12-30T00:00:00"/>
    <d v="1899-12-30T00:00:00"/>
    <n v="0"/>
    <x v="99"/>
    <m/>
    <x v="3"/>
    <d v="1899-12-30T00:00:00"/>
    <d v="1899-12-30T00:00:00"/>
    <d v="1899-12-30T00:00:00"/>
    <m/>
    <n v="0"/>
    <d v="1899-12-30T00:00:00"/>
    <d v="1899-12-30T00:00:00"/>
    <d v="1899-12-30T00:00:00"/>
    <m/>
    <n v="0"/>
    <d v="1899-12-30T00:00:00"/>
    <n v="0"/>
  </r>
  <r>
    <x v="237"/>
    <x v="2"/>
    <x v="9"/>
    <x v="236"/>
    <d v="1899-12-30T00:00:00"/>
    <n v="0"/>
    <x v="90"/>
    <m/>
    <x v="4"/>
    <d v="1899-12-30T00:00:00"/>
    <d v="1899-12-30T00:00:00"/>
    <n v="0"/>
    <x v="99"/>
    <m/>
    <x v="3"/>
    <d v="1899-12-30T00:00:00"/>
    <d v="1899-12-30T00:00:00"/>
    <d v="1899-12-30T00:00:00"/>
    <m/>
    <n v="0"/>
    <d v="1899-12-30T00:00:00"/>
    <d v="1899-12-30T00:00:00"/>
    <d v="1899-12-30T00:00:00"/>
    <m/>
    <n v="0"/>
    <d v="1899-12-30T00:00:00"/>
    <n v="0"/>
  </r>
  <r>
    <x v="238"/>
    <x v="2"/>
    <x v="9"/>
    <x v="237"/>
    <d v="1899-12-30T00:00:00"/>
    <n v="0"/>
    <x v="90"/>
    <m/>
    <x v="4"/>
    <d v="1899-12-30T00:00:00"/>
    <d v="1899-12-30T00:00:00"/>
    <n v="0"/>
    <x v="99"/>
    <m/>
    <x v="3"/>
    <d v="1899-12-30T00:00:00"/>
    <d v="1899-12-30T00:00:00"/>
    <d v="1899-12-30T00:00:00"/>
    <m/>
    <n v="0"/>
    <d v="1899-12-30T00:00:00"/>
    <d v="1899-12-30T00:00:00"/>
    <d v="1899-12-30T00:00:00"/>
    <m/>
    <n v="0"/>
    <d v="1899-12-30T00:00:00"/>
    <n v="0"/>
  </r>
  <r>
    <x v="239"/>
    <x v="2"/>
    <x v="9"/>
    <x v="238"/>
    <d v="1899-12-30T00:00:00"/>
    <n v="0"/>
    <x v="90"/>
    <m/>
    <x v="4"/>
    <d v="1899-12-30T00:00:00"/>
    <d v="1899-12-30T00:00:00"/>
    <n v="0"/>
    <x v="99"/>
    <m/>
    <x v="3"/>
    <d v="1899-12-30T00:00:00"/>
    <d v="1899-12-30T00:00:00"/>
    <d v="1899-12-30T00:00:00"/>
    <m/>
    <n v="0"/>
    <d v="1899-12-30T00:00:00"/>
    <d v="1899-12-30T00:00:00"/>
    <d v="1899-12-30T00:00:00"/>
    <m/>
    <n v="0"/>
    <d v="1899-12-30T00:00:00"/>
    <n v="0"/>
  </r>
  <r>
    <x v="240"/>
    <x v="2"/>
    <x v="9"/>
    <x v="239"/>
    <d v="1899-12-30T00:00:00"/>
    <n v="0"/>
    <x v="90"/>
    <m/>
    <x v="4"/>
    <d v="1899-12-30T00:00:00"/>
    <d v="1899-12-30T00:00:00"/>
    <n v="0"/>
    <x v="99"/>
    <m/>
    <x v="3"/>
    <d v="1899-12-30T00:00:00"/>
    <d v="1899-12-30T00:00:00"/>
    <d v="1899-12-30T00:00:00"/>
    <m/>
    <n v="0"/>
    <d v="1899-12-30T00:00:00"/>
    <d v="1899-12-30T00:00:00"/>
    <d v="1899-12-30T00:00:00"/>
    <m/>
    <n v="0"/>
    <d v="1899-12-30T00:00:00"/>
    <n v="0"/>
  </r>
  <r>
    <x v="241"/>
    <x v="2"/>
    <x v="10"/>
    <x v="240"/>
    <d v="1899-12-30T00:00:00"/>
    <n v="0"/>
    <x v="90"/>
    <m/>
    <x v="4"/>
    <d v="1899-12-30T00:00:00"/>
    <d v="1899-12-30T00:00:00"/>
    <n v="0"/>
    <x v="99"/>
    <m/>
    <x v="3"/>
    <d v="1899-12-30T00:00:00"/>
    <d v="1899-12-30T00:00:00"/>
    <d v="1899-12-30T00:00:00"/>
    <m/>
    <n v="0"/>
    <d v="1899-12-30T00:00:00"/>
    <d v="1899-12-30T00:00:00"/>
    <d v="1899-12-30T00:00:00"/>
    <m/>
    <n v="0"/>
    <d v="1899-12-30T00:00:00"/>
    <n v="0"/>
  </r>
  <r>
    <x v="242"/>
    <x v="2"/>
    <x v="10"/>
    <x v="241"/>
    <d v="1899-12-30T00:00:00"/>
    <n v="0"/>
    <x v="90"/>
    <m/>
    <x v="4"/>
    <d v="1899-12-30T00:00:00"/>
    <d v="1899-12-30T00:00:00"/>
    <n v="0"/>
    <x v="99"/>
    <m/>
    <x v="3"/>
    <d v="1899-12-30T00:00:00"/>
    <d v="1899-12-30T00:00:00"/>
    <d v="1899-12-30T00:00:00"/>
    <m/>
    <n v="0"/>
    <d v="1899-12-30T00:00:00"/>
    <d v="1899-12-30T00:00:00"/>
    <d v="1899-12-30T00:00:00"/>
    <m/>
    <n v="0"/>
    <d v="1899-12-30T00:00:00"/>
    <n v="0"/>
  </r>
  <r>
    <x v="243"/>
    <x v="2"/>
    <x v="10"/>
    <x v="242"/>
    <d v="1899-12-30T00:00:00"/>
    <n v="0"/>
    <x v="90"/>
    <m/>
    <x v="4"/>
    <d v="1899-12-30T00:00:00"/>
    <d v="1899-12-30T00:00:00"/>
    <n v="0"/>
    <x v="99"/>
    <m/>
    <x v="3"/>
    <d v="1899-12-30T00:00:00"/>
    <d v="1899-12-30T00:00:00"/>
    <d v="1899-12-30T00:00:00"/>
    <m/>
    <n v="0"/>
    <d v="1899-12-30T00:00:00"/>
    <d v="1899-12-30T00:00:00"/>
    <d v="1899-12-30T00:00:00"/>
    <m/>
    <n v="0"/>
    <d v="1899-12-30T00:00:00"/>
    <n v="0"/>
  </r>
  <r>
    <x v="244"/>
    <x v="2"/>
    <x v="10"/>
    <x v="243"/>
    <d v="1899-12-30T00:00:00"/>
    <n v="0"/>
    <x v="90"/>
    <m/>
    <x v="4"/>
    <d v="1899-12-30T00:00:00"/>
    <d v="1899-12-30T00:00:00"/>
    <n v="0"/>
    <x v="99"/>
    <m/>
    <x v="3"/>
    <d v="1899-12-30T00:00:00"/>
    <d v="1899-12-30T00:00:00"/>
    <d v="1899-12-30T00:00:00"/>
    <m/>
    <n v="0"/>
    <d v="1899-12-30T00:00:00"/>
    <d v="1899-12-30T00:00:00"/>
    <d v="1899-12-30T00:00:00"/>
    <m/>
    <n v="0"/>
    <d v="1899-12-30T00:00:00"/>
    <n v="0"/>
  </r>
  <r>
    <x v="245"/>
    <x v="2"/>
    <x v="10"/>
    <x v="244"/>
    <d v="1899-12-30T00:00:00"/>
    <n v="0"/>
    <x v="90"/>
    <m/>
    <x v="4"/>
    <d v="1899-12-30T00:00:00"/>
    <d v="1899-12-30T00:00:00"/>
    <n v="0"/>
    <x v="99"/>
    <m/>
    <x v="3"/>
    <d v="1899-12-30T00:00:00"/>
    <d v="1899-12-30T00:00:00"/>
    <d v="1899-12-30T00:00:00"/>
    <m/>
    <n v="0"/>
    <d v="1899-12-30T00:00:00"/>
    <d v="1899-12-30T00:00:00"/>
    <d v="1899-12-30T00:00:00"/>
    <m/>
    <n v="0"/>
    <d v="1899-12-30T00:00:00"/>
    <n v="0"/>
  </r>
  <r>
    <x v="246"/>
    <x v="2"/>
    <x v="10"/>
    <x v="245"/>
    <d v="1899-12-30T00:00:00"/>
    <n v="0"/>
    <x v="90"/>
    <m/>
    <x v="4"/>
    <d v="1899-12-30T00:00:00"/>
    <d v="1899-12-30T00:00:00"/>
    <n v="0"/>
    <x v="99"/>
    <m/>
    <x v="3"/>
    <d v="1899-12-30T00:00:00"/>
    <d v="1899-12-30T00:00:00"/>
    <d v="1899-12-30T00:00:00"/>
    <m/>
    <n v="0"/>
    <d v="1899-12-30T00:00:00"/>
    <d v="1899-12-30T00:00:00"/>
    <d v="1899-12-30T00:00:00"/>
    <m/>
    <n v="0"/>
    <d v="1899-12-30T00:00:00"/>
    <n v="0"/>
  </r>
  <r>
    <x v="247"/>
    <x v="2"/>
    <x v="10"/>
    <x v="246"/>
    <d v="1899-12-30T00:00:00"/>
    <n v="0"/>
    <x v="90"/>
    <m/>
    <x v="4"/>
    <d v="1899-12-30T00:00:00"/>
    <d v="1899-12-30T00:00:00"/>
    <n v="0"/>
    <x v="99"/>
    <m/>
    <x v="3"/>
    <d v="1899-12-30T00:00:00"/>
    <d v="1899-12-30T00:00:00"/>
    <d v="1899-12-30T00:00:00"/>
    <m/>
    <n v="0"/>
    <d v="1899-12-30T00:00:00"/>
    <d v="1899-12-30T00:00:00"/>
    <d v="1899-12-30T00:00:00"/>
    <m/>
    <n v="0"/>
    <d v="1899-12-30T00:00:00"/>
    <n v="0"/>
  </r>
  <r>
    <x v="248"/>
    <x v="2"/>
    <x v="2"/>
    <x v="247"/>
    <d v="1899-12-30T00:00:00"/>
    <n v="0"/>
    <x v="90"/>
    <m/>
    <x v="4"/>
    <d v="1899-12-30T00:00:00"/>
    <d v="1899-12-30T00:00:00"/>
    <n v="0"/>
    <x v="99"/>
    <m/>
    <x v="3"/>
    <d v="1899-12-30T00:00:00"/>
    <d v="1899-12-30T00:00:00"/>
    <d v="1899-12-30T00:00:00"/>
    <m/>
    <n v="0"/>
    <d v="1899-12-30T00:00:00"/>
    <d v="1899-12-30T00:00:00"/>
    <d v="1899-12-30T00:00:00"/>
    <m/>
    <n v="0"/>
    <d v="1899-12-30T00:00:00"/>
    <n v="0"/>
  </r>
  <r>
    <x v="249"/>
    <x v="2"/>
    <x v="2"/>
    <x v="248"/>
    <d v="1899-12-30T00:00:00"/>
    <n v="0"/>
    <x v="90"/>
    <m/>
    <x v="4"/>
    <d v="1899-12-30T00:00:00"/>
    <d v="1899-12-30T00:00:00"/>
    <n v="0"/>
    <x v="99"/>
    <m/>
    <x v="3"/>
    <d v="1899-12-30T00:00:00"/>
    <d v="1899-12-30T00:00:00"/>
    <d v="1899-12-30T00:00:00"/>
    <m/>
    <n v="0"/>
    <d v="1899-12-30T00:00:00"/>
    <d v="1899-12-30T00:00:00"/>
    <d v="1899-12-30T00:00:00"/>
    <m/>
    <n v="0"/>
    <d v="1899-12-30T00:00:00"/>
    <n v="0"/>
  </r>
  <r>
    <x v="250"/>
    <x v="2"/>
    <x v="9"/>
    <x v="249"/>
    <d v="1899-12-30T00:00:00"/>
    <n v="0"/>
    <x v="90"/>
    <m/>
    <x v="4"/>
    <d v="1899-12-30T00:00:00"/>
    <d v="1899-12-30T00:00:00"/>
    <n v="0"/>
    <x v="99"/>
    <m/>
    <x v="3"/>
    <d v="1899-12-30T00:00:00"/>
    <d v="1899-12-30T00:00:00"/>
    <d v="1899-12-30T00:00:00"/>
    <m/>
    <n v="0"/>
    <d v="1899-12-30T00:00:00"/>
    <d v="1899-12-30T00:00:00"/>
    <d v="1899-12-30T00:00:00"/>
    <m/>
    <n v="0"/>
    <d v="1899-12-30T00:00:00"/>
    <n v="0"/>
  </r>
  <r>
    <x v="251"/>
    <x v="2"/>
    <x v="9"/>
    <x v="250"/>
    <d v="1899-12-30T00:00:00"/>
    <n v="0"/>
    <x v="90"/>
    <m/>
    <x v="4"/>
    <d v="1899-12-30T00:00:00"/>
    <d v="1899-12-30T00:00:00"/>
    <n v="0"/>
    <x v="99"/>
    <m/>
    <x v="3"/>
    <d v="1899-12-30T00:00:00"/>
    <d v="1899-12-30T00:00:00"/>
    <d v="1899-12-30T00:00:00"/>
    <m/>
    <n v="0"/>
    <d v="1899-12-30T00:00:00"/>
    <d v="1899-12-30T00:00:00"/>
    <d v="1899-12-30T00:00:00"/>
    <m/>
    <n v="0"/>
    <d v="1899-12-30T00:00:00"/>
    <n v="0"/>
  </r>
  <r>
    <x v="252"/>
    <x v="2"/>
    <x v="9"/>
    <x v="251"/>
    <d v="1899-12-30T00:00:00"/>
    <n v="0"/>
    <x v="90"/>
    <m/>
    <x v="4"/>
    <d v="1899-12-30T00:00:00"/>
    <d v="1899-12-30T00:00:00"/>
    <n v="0"/>
    <x v="99"/>
    <m/>
    <x v="3"/>
    <d v="1899-12-30T00:00:00"/>
    <d v="1899-12-30T00:00:00"/>
    <d v="1899-12-30T00:00:00"/>
    <m/>
    <n v="0"/>
    <d v="1899-12-30T00:00:00"/>
    <d v="1899-12-30T00:00:00"/>
    <d v="1899-12-30T00:00:00"/>
    <m/>
    <n v="0"/>
    <d v="1899-12-30T00:00:00"/>
    <n v="0"/>
  </r>
  <r>
    <x v="253"/>
    <x v="2"/>
    <x v="9"/>
    <x v="252"/>
    <d v="1899-12-30T00:00:00"/>
    <n v="0"/>
    <x v="90"/>
    <m/>
    <x v="4"/>
    <d v="1899-12-30T00:00:00"/>
    <d v="1899-12-30T00:00:00"/>
    <n v="0"/>
    <x v="99"/>
    <m/>
    <x v="3"/>
    <d v="1899-12-30T00:00:00"/>
    <d v="1899-12-30T00:00:00"/>
    <d v="1899-12-30T00:00:00"/>
    <m/>
    <n v="0"/>
    <d v="1899-12-30T00:00:00"/>
    <d v="1899-12-30T00:00:00"/>
    <d v="1899-12-30T00:00:00"/>
    <m/>
    <n v="0"/>
    <d v="1899-12-30T00:00:00"/>
    <n v="0"/>
  </r>
  <r>
    <x v="254"/>
    <x v="2"/>
    <x v="9"/>
    <x v="253"/>
    <d v="1899-12-30T00:00:00"/>
    <n v="0"/>
    <x v="90"/>
    <m/>
    <x v="4"/>
    <d v="1899-12-30T00:00:00"/>
    <d v="1899-12-30T00:00:00"/>
    <n v="0"/>
    <x v="99"/>
    <m/>
    <x v="3"/>
    <d v="1899-12-30T00:00:00"/>
    <d v="1899-12-30T00:00:00"/>
    <d v="1899-12-30T00:00:00"/>
    <m/>
    <n v="0"/>
    <d v="1899-12-30T00:00:00"/>
    <d v="1899-12-30T00:00:00"/>
    <d v="1899-12-30T00:00:00"/>
    <m/>
    <n v="0"/>
    <d v="1899-12-30T00:00:00"/>
    <n v="0"/>
  </r>
  <r>
    <x v="255"/>
    <x v="2"/>
    <x v="10"/>
    <x v="254"/>
    <d v="1899-12-30T00:00:00"/>
    <n v="0"/>
    <x v="90"/>
    <m/>
    <x v="4"/>
    <d v="1899-12-30T00:00:00"/>
    <d v="1899-12-30T00:00:00"/>
    <n v="0"/>
    <x v="99"/>
    <m/>
    <x v="3"/>
    <d v="1899-12-30T00:00:00"/>
    <d v="1899-12-30T00:00:00"/>
    <d v="1899-12-30T00:00:00"/>
    <m/>
    <n v="0"/>
    <d v="1899-12-30T00:00:00"/>
    <d v="1899-12-30T00:00:00"/>
    <d v="1899-12-30T00:00:00"/>
    <m/>
    <n v="0"/>
    <d v="1899-12-30T00:00:00"/>
    <n v="0"/>
  </r>
  <r>
    <x v="256"/>
    <x v="2"/>
    <x v="9"/>
    <x v="255"/>
    <d v="1899-12-30T00:00:00"/>
    <n v="0"/>
    <x v="90"/>
    <m/>
    <x v="4"/>
    <d v="1899-12-30T00:00:00"/>
    <d v="1899-12-30T00:00:00"/>
    <n v="0"/>
    <x v="99"/>
    <m/>
    <x v="3"/>
    <d v="1899-12-30T00:00:00"/>
    <d v="1899-12-30T00:00:00"/>
    <d v="1899-12-30T00:00:00"/>
    <m/>
    <n v="0"/>
    <d v="1899-12-30T00:00:00"/>
    <d v="1899-12-30T00:00:00"/>
    <d v="1899-12-30T00:00:00"/>
    <m/>
    <n v="0"/>
    <d v="1899-12-30T00:00:00"/>
    <n v="0"/>
  </r>
  <r>
    <x v="257"/>
    <x v="2"/>
    <x v="3"/>
    <x v="256"/>
    <d v="1899-12-30T00:00:00"/>
    <n v="0"/>
    <x v="90"/>
    <m/>
    <x v="4"/>
    <d v="1899-12-30T00:00:00"/>
    <d v="1899-12-30T00:00:00"/>
    <n v="0"/>
    <x v="99"/>
    <m/>
    <x v="3"/>
    <d v="1899-12-30T00:00:00"/>
    <d v="1899-12-30T00:00:00"/>
    <d v="1899-12-30T00:00:00"/>
    <m/>
    <n v="0"/>
    <d v="1899-12-30T00:00:00"/>
    <d v="1899-12-30T00:00:00"/>
    <d v="1899-12-30T00:00:00"/>
    <m/>
    <n v="0"/>
    <d v="1899-12-30T00:00:00"/>
    <n v="0"/>
  </r>
  <r>
    <x v="258"/>
    <x v="2"/>
    <x v="0"/>
    <x v="257"/>
    <d v="1899-12-30T00:00:00"/>
    <n v="0"/>
    <x v="90"/>
    <m/>
    <x v="4"/>
    <d v="1899-12-30T00:00:00"/>
    <d v="1899-12-30T00:00:00"/>
    <n v="0"/>
    <x v="99"/>
    <m/>
    <x v="3"/>
    <d v="1899-12-30T00:00:00"/>
    <d v="1899-12-30T00:00:00"/>
    <d v="1899-12-30T00:00:00"/>
    <m/>
    <n v="0"/>
    <d v="1899-12-30T00:00:00"/>
    <d v="1899-12-30T00:00:00"/>
    <d v="1899-12-30T00:00:00"/>
    <m/>
    <n v="0"/>
    <d v="1899-12-30T00:00:00"/>
    <n v="0"/>
  </r>
  <r>
    <x v="259"/>
    <x v="0"/>
    <x v="2"/>
    <x v="258"/>
    <d v="1899-12-30T00:00:00"/>
    <n v="0"/>
    <x v="90"/>
    <m/>
    <x v="4"/>
    <d v="1899-12-30T00:00:00"/>
    <d v="1899-12-30T00:00:00"/>
    <n v="0"/>
    <x v="99"/>
    <m/>
    <x v="3"/>
    <d v="1899-12-30T00:00:00"/>
    <d v="1899-12-30T00:00:00"/>
    <d v="1899-12-30T00:00:00"/>
    <m/>
    <n v="0"/>
    <d v="1899-12-30T00:00:00"/>
    <d v="1899-12-30T00:00:00"/>
    <d v="1899-12-30T00:00:00"/>
    <m/>
    <n v="0"/>
    <d v="1899-12-30T00:00:00"/>
    <n v="0"/>
  </r>
  <r>
    <x v="260"/>
    <x v="1"/>
    <x v="3"/>
    <x v="259"/>
    <d v="1899-12-30T00:00:00"/>
    <n v="0"/>
    <x v="90"/>
    <m/>
    <x v="4"/>
    <d v="1899-12-30T00:00:00"/>
    <d v="1899-12-30T00:00:00"/>
    <n v="0"/>
    <x v="99"/>
    <m/>
    <x v="3"/>
    <d v="1899-12-30T00:00:00"/>
    <d v="1899-12-30T00:00:00"/>
    <d v="1899-12-30T00:00:00"/>
    <m/>
    <n v="0"/>
    <d v="1899-12-30T00:00:00"/>
    <d v="1899-12-30T00:00:00"/>
    <d v="1899-12-30T00:00:00"/>
    <m/>
    <n v="0"/>
    <d v="1899-12-30T00:00:00"/>
    <s v="Out of scope. Merging _x000a_with ARIBA PO Receipts."/>
  </r>
  <r>
    <x v="261"/>
    <x v="1"/>
    <x v="6"/>
    <x v="260"/>
    <d v="1899-12-30T00:00:00"/>
    <n v="0"/>
    <x v="90"/>
    <m/>
    <x v="4"/>
    <d v="1899-12-30T00:00:00"/>
    <d v="1899-12-30T00:00:00"/>
    <n v="0"/>
    <x v="99"/>
    <m/>
    <x v="3"/>
    <d v="1899-12-30T00:00:00"/>
    <d v="1899-12-30T00:00:00"/>
    <d v="1899-12-30T00:00:00"/>
    <m/>
    <n v="0"/>
    <d v="1899-12-30T00:00:00"/>
    <d v="1899-12-30T00:00:00"/>
    <d v="1899-12-30T00:00:00"/>
    <m/>
    <n v="0"/>
    <d v="1899-12-30T00:00:00"/>
    <s v="Phase1 for Budget Execution"/>
  </r>
  <r>
    <x v="262"/>
    <x v="1"/>
    <x v="6"/>
    <x v="261"/>
    <d v="1899-12-30T00:00:00"/>
    <n v="0"/>
    <x v="90"/>
    <m/>
    <x v="4"/>
    <d v="1899-12-30T00:00:00"/>
    <d v="1899-12-30T00:00:00"/>
    <n v="0"/>
    <x v="99"/>
    <m/>
    <x v="3"/>
    <d v="1899-12-30T00:00:00"/>
    <d v="1899-12-30T00:00:00"/>
    <d v="1899-12-30T00:00:00"/>
    <m/>
    <n v="0"/>
    <d v="1899-12-30T00:00:00"/>
    <d v="1899-12-30T00:00:00"/>
    <d v="1899-12-30T00:00:00"/>
    <m/>
    <n v="0"/>
    <d v="1899-12-30T00:00:00"/>
    <s v="Phase1 for Budget Execution"/>
  </r>
  <r>
    <x v="263"/>
    <x v="1"/>
    <x v="3"/>
    <x v="262"/>
    <d v="1899-12-30T00:00:00"/>
    <n v="0"/>
    <x v="90"/>
    <m/>
    <x v="4"/>
    <d v="1899-12-30T00:00:00"/>
    <d v="1899-12-30T00:00:00"/>
    <n v="0"/>
    <x v="99"/>
    <m/>
    <x v="3"/>
    <d v="1899-12-30T00:00:00"/>
    <d v="1899-12-30T00:00:00"/>
    <d v="1899-12-30T00:00:00"/>
    <m/>
    <n v="0"/>
    <d v="1899-12-30T00:00:00"/>
    <d v="1899-12-30T00:00:00"/>
    <d v="1899-12-30T00:00:00"/>
    <m/>
    <n v="0"/>
    <d v="1899-12-30T00:00:00"/>
    <n v="0"/>
  </r>
  <r>
    <x v="264"/>
    <x v="1"/>
    <x v="7"/>
    <x v="263"/>
    <d v="1899-12-30T00:00:00"/>
    <n v="0"/>
    <x v="90"/>
    <m/>
    <x v="4"/>
    <d v="1899-12-30T00:00:00"/>
    <d v="1899-12-30T00:00:00"/>
    <n v="0"/>
    <x v="99"/>
    <m/>
    <x v="3"/>
    <d v="1899-12-30T00:00:00"/>
    <d v="1899-12-30T00:00:00"/>
    <d v="1899-12-30T00:00:00"/>
    <m/>
    <n v="0"/>
    <d v="1899-12-30T00:00:00"/>
    <d v="1899-12-30T00:00:00"/>
    <d v="1899-12-30T00:00:00"/>
    <m/>
    <n v="0"/>
    <d v="1899-12-30T00:00:00"/>
    <n v="0"/>
  </r>
  <r>
    <x v="265"/>
    <x v="1"/>
    <x v="3"/>
    <x v="264"/>
    <d v="1899-12-30T00:00:00"/>
    <n v="0"/>
    <x v="90"/>
    <m/>
    <x v="4"/>
    <d v="1899-12-30T00:00:00"/>
    <d v="1899-12-30T00:00:00"/>
    <n v="0"/>
    <x v="99"/>
    <m/>
    <x v="3"/>
    <d v="1899-12-30T00:00:00"/>
    <d v="1899-12-30T00:00:00"/>
    <d v="1899-12-30T00:00:00"/>
    <m/>
    <n v="0"/>
    <d v="1899-12-30T00:00:00"/>
    <d v="1899-12-30T00:00:00"/>
    <d v="1899-12-30T00:00:00"/>
    <m/>
    <n v="0"/>
    <d v="1899-12-30T00:00:00"/>
    <n v="0"/>
  </r>
  <r>
    <x v="266"/>
    <x v="1"/>
    <x v="2"/>
    <x v="265"/>
    <d v="1899-12-30T00:00:00"/>
    <n v="0"/>
    <x v="90"/>
    <m/>
    <x v="4"/>
    <d v="1899-12-30T00:00:00"/>
    <d v="1899-12-30T00:00:00"/>
    <n v="0"/>
    <x v="99"/>
    <m/>
    <x v="3"/>
    <d v="1899-12-30T00:00:00"/>
    <d v="1899-12-30T00:00:00"/>
    <d v="1899-12-30T00:00:00"/>
    <m/>
    <n v="0"/>
    <d v="1899-12-30T00:00:00"/>
    <d v="1899-12-30T00:00:00"/>
    <d v="1899-12-30T00:00:00"/>
    <m/>
    <n v="0"/>
    <d v="1899-12-30T00:00:00"/>
    <n v="0"/>
  </r>
  <r>
    <x v="267"/>
    <x v="1"/>
    <x v="6"/>
    <x v="266"/>
    <d v="1899-12-30T00:00:00"/>
    <n v="0"/>
    <x v="90"/>
    <m/>
    <x v="4"/>
    <d v="1899-12-30T00:00:00"/>
    <d v="1899-12-30T00:00:00"/>
    <n v="0"/>
    <x v="99"/>
    <m/>
    <x v="3"/>
    <d v="1899-12-30T00:00:00"/>
    <d v="1899-12-30T00:00:00"/>
    <d v="1899-12-30T00:00:00"/>
    <m/>
    <n v="0"/>
    <d v="1899-12-30T00:00:00"/>
    <d v="1899-12-30T00:00:00"/>
    <d v="1899-12-30T00:00:00"/>
    <m/>
    <n v="0"/>
    <d v="1899-12-30T00:00:00"/>
    <n v="0"/>
  </r>
  <r>
    <x v="268"/>
    <x v="1"/>
    <x v="6"/>
    <x v="267"/>
    <d v="1899-12-30T00:00:00"/>
    <n v="0"/>
    <x v="90"/>
    <m/>
    <x v="4"/>
    <d v="1899-12-30T00:00:00"/>
    <d v="1899-12-30T00:00:00"/>
    <n v="0"/>
    <x v="99"/>
    <m/>
    <x v="3"/>
    <d v="1899-12-30T00:00:00"/>
    <d v="1899-12-30T00:00:00"/>
    <d v="1899-12-30T00:00:00"/>
    <m/>
    <n v="0"/>
    <d v="1899-12-30T00:00:00"/>
    <d v="1899-12-30T00:00:00"/>
    <d v="1899-12-30T00:00:00"/>
    <m/>
    <n v="0"/>
    <d v="1899-12-30T00:00:00"/>
    <n v="0"/>
  </r>
  <r>
    <x v="269"/>
    <x v="1"/>
    <x v="6"/>
    <x v="17"/>
    <d v="1899-12-30T00:00:00"/>
    <n v="0"/>
    <x v="90"/>
    <m/>
    <x v="4"/>
    <d v="1899-12-30T00:00:00"/>
    <d v="1899-12-30T00:00:00"/>
    <n v="0"/>
    <x v="99"/>
    <m/>
    <x v="3"/>
    <d v="1899-12-30T00:00:00"/>
    <d v="1899-12-30T00:00:00"/>
    <d v="1899-12-30T00:00:00"/>
    <m/>
    <n v="0"/>
    <d v="1899-12-30T00:00:00"/>
    <d v="1899-12-30T00:00:00"/>
    <d v="1899-12-30T00:00:00"/>
    <m/>
    <n v="0"/>
    <d v="1899-12-30T00:00:00"/>
    <n v="0"/>
  </r>
  <r>
    <x v="270"/>
    <x v="1"/>
    <x v="6"/>
    <x v="268"/>
    <d v="1899-12-30T00:00:00"/>
    <n v="0"/>
    <x v="90"/>
    <m/>
    <x v="4"/>
    <d v="1899-12-30T00:00:00"/>
    <d v="1899-12-30T00:00:00"/>
    <n v="0"/>
    <x v="99"/>
    <m/>
    <x v="3"/>
    <d v="1899-12-30T00:00:00"/>
    <d v="1899-12-30T00:00:00"/>
    <d v="1899-12-30T00:00:00"/>
    <m/>
    <n v="0"/>
    <d v="1899-12-30T00:00:00"/>
    <d v="1899-12-30T00:00:00"/>
    <d v="1899-12-30T00:00:00"/>
    <m/>
    <n v="0"/>
    <d v="1899-12-30T00:00:00"/>
    <n v="0"/>
  </r>
  <r>
    <x v="271"/>
    <x v="1"/>
    <x v="6"/>
    <x v="269"/>
    <d v="1899-12-30T00:00:00"/>
    <n v="0"/>
    <x v="90"/>
    <m/>
    <x v="4"/>
    <d v="1899-12-30T00:00:00"/>
    <d v="1899-12-30T00:00:00"/>
    <n v="0"/>
    <x v="99"/>
    <m/>
    <x v="3"/>
    <d v="1899-12-30T00:00:00"/>
    <d v="1899-12-30T00:00:00"/>
    <d v="1899-12-30T00:00:00"/>
    <m/>
    <n v="0"/>
    <d v="1899-12-30T00:00:00"/>
    <d v="1899-12-30T00:00:00"/>
    <d v="1899-12-30T00:00:00"/>
    <m/>
    <n v="0"/>
    <d v="1899-12-30T00:00:00"/>
    <n v="0"/>
  </r>
  <r>
    <x v="272"/>
    <x v="1"/>
    <x v="6"/>
    <x v="270"/>
    <d v="1899-12-30T00:00:00"/>
    <n v="0"/>
    <x v="90"/>
    <m/>
    <x v="4"/>
    <d v="1899-12-30T00:00:00"/>
    <d v="1899-12-30T00:00:00"/>
    <n v="0"/>
    <x v="99"/>
    <m/>
    <x v="3"/>
    <d v="1899-12-30T00:00:00"/>
    <d v="1899-12-30T00:00:00"/>
    <d v="1899-12-30T00:00:00"/>
    <m/>
    <n v="0"/>
    <d v="1899-12-30T00:00:00"/>
    <d v="1899-12-30T00:00:00"/>
    <d v="1899-12-30T00:00:00"/>
    <m/>
    <n v="0"/>
    <d v="1899-12-30T00:00:00"/>
    <n v="0"/>
  </r>
  <r>
    <x v="273"/>
    <x v="1"/>
    <x v="3"/>
    <x v="271"/>
    <d v="1899-12-30T00:00:00"/>
    <n v="0"/>
    <x v="90"/>
    <m/>
    <x v="4"/>
    <d v="1899-12-30T00:00:00"/>
    <d v="1899-12-30T00:00:00"/>
    <n v="0"/>
    <x v="99"/>
    <m/>
    <x v="3"/>
    <d v="1899-12-30T00:00:00"/>
    <d v="1899-12-30T00:00:00"/>
    <d v="1899-12-30T00:00:00"/>
    <m/>
    <n v="0"/>
    <d v="1899-12-30T00:00:00"/>
    <d v="1899-12-30T00:00:00"/>
    <d v="1899-12-30T00:00:00"/>
    <m/>
    <n v="0"/>
    <d v="1899-12-30T00:00:00"/>
    <n v="0"/>
  </r>
  <r>
    <x v="274"/>
    <x v="1"/>
    <x v="3"/>
    <x v="272"/>
    <d v="1899-12-30T00:00:00"/>
    <n v="0"/>
    <x v="90"/>
    <m/>
    <x v="4"/>
    <d v="1899-12-30T00:00:00"/>
    <d v="1899-12-30T00:00:00"/>
    <n v="0"/>
    <x v="99"/>
    <m/>
    <x v="3"/>
    <d v="1899-12-30T00:00:00"/>
    <d v="1899-12-30T00:00:00"/>
    <d v="1899-12-30T00:00:00"/>
    <m/>
    <n v="0"/>
    <d v="1899-12-30T00:00:00"/>
    <d v="1899-12-30T00:00:00"/>
    <d v="1899-12-30T00:00:00"/>
    <m/>
    <n v="0"/>
    <d v="1899-12-30T00:00:00"/>
    <n v="0"/>
  </r>
  <r>
    <x v="275"/>
    <x v="1"/>
    <x v="3"/>
    <x v="273"/>
    <d v="1899-12-30T00:00:00"/>
    <n v="0"/>
    <x v="90"/>
    <m/>
    <x v="4"/>
    <d v="1899-12-30T00:00:00"/>
    <d v="1899-12-30T00:00:00"/>
    <n v="0"/>
    <x v="99"/>
    <m/>
    <x v="3"/>
    <d v="1899-12-30T00:00:00"/>
    <d v="1899-12-30T00:00:00"/>
    <d v="1899-12-30T00:00:00"/>
    <m/>
    <n v="0"/>
    <d v="1899-12-30T00:00:00"/>
    <d v="1899-12-30T00:00:00"/>
    <d v="1899-12-30T00:00:00"/>
    <m/>
    <n v="0"/>
    <d v="1899-12-30T00:00:00"/>
    <n v="0"/>
  </r>
  <r>
    <x v="276"/>
    <x v="1"/>
    <x v="3"/>
    <x v="274"/>
    <d v="1899-12-30T00:00:00"/>
    <n v="0"/>
    <x v="90"/>
    <m/>
    <x v="4"/>
    <d v="1899-12-30T00:00:00"/>
    <d v="1899-12-30T00:00:00"/>
    <n v="0"/>
    <x v="99"/>
    <m/>
    <x v="3"/>
    <d v="1899-12-30T00:00:00"/>
    <d v="1899-12-30T00:00:00"/>
    <d v="1899-12-30T00:00:00"/>
    <m/>
    <n v="0"/>
    <d v="1899-12-30T00:00:00"/>
    <d v="1899-12-30T00:00:00"/>
    <d v="1899-12-30T00:00:00"/>
    <m/>
    <n v="0"/>
    <d v="1899-12-30T00:00:00"/>
    <n v="0"/>
  </r>
  <r>
    <x v="277"/>
    <x v="1"/>
    <x v="3"/>
    <x v="275"/>
    <d v="1899-12-30T00:00:00"/>
    <n v="0"/>
    <x v="90"/>
    <m/>
    <x v="4"/>
    <d v="1899-12-30T00:00:00"/>
    <d v="1899-12-30T00:00:00"/>
    <n v="0"/>
    <x v="99"/>
    <m/>
    <x v="3"/>
    <d v="1899-12-30T00:00:00"/>
    <d v="1899-12-30T00:00:00"/>
    <d v="1899-12-30T00:00:00"/>
    <m/>
    <n v="0"/>
    <d v="1899-12-30T00:00:00"/>
    <d v="1899-12-30T00:00:00"/>
    <d v="1899-12-30T00:00:00"/>
    <m/>
    <n v="0"/>
    <d v="1899-12-30T00:00:00"/>
    <n v="0"/>
  </r>
  <r>
    <x v="278"/>
    <x v="1"/>
    <x v="3"/>
    <x v="276"/>
    <d v="1899-12-30T00:00:00"/>
    <n v="0"/>
    <x v="90"/>
    <m/>
    <x v="4"/>
    <d v="1899-12-30T00:00:00"/>
    <d v="1899-12-30T00:00:00"/>
    <n v="0"/>
    <x v="99"/>
    <m/>
    <x v="3"/>
    <d v="1899-12-30T00:00:00"/>
    <d v="1899-12-30T00:00:00"/>
    <d v="1899-12-30T00:00:00"/>
    <m/>
    <n v="0"/>
    <d v="1899-12-30T00:00:00"/>
    <d v="1899-12-30T00:00:00"/>
    <d v="1899-12-30T00:00:00"/>
    <m/>
    <n v="0"/>
    <d v="1899-12-30T00:00:00"/>
    <n v="0"/>
  </r>
  <r>
    <x v="279"/>
    <x v="1"/>
    <x v="3"/>
    <x v="277"/>
    <d v="1899-12-30T00:00:00"/>
    <n v="0"/>
    <x v="90"/>
    <m/>
    <x v="4"/>
    <d v="1899-12-30T00:00:00"/>
    <d v="1899-12-30T00:00:00"/>
    <n v="0"/>
    <x v="99"/>
    <m/>
    <x v="3"/>
    <d v="1899-12-30T00:00:00"/>
    <d v="1899-12-30T00:00:00"/>
    <d v="1899-12-30T00:00:00"/>
    <m/>
    <n v="0"/>
    <d v="1899-12-30T00:00:00"/>
    <d v="1899-12-30T00:00:00"/>
    <d v="1899-12-30T00:00:00"/>
    <m/>
    <n v="0"/>
    <d v="1899-12-30T00:00:00"/>
    <n v="0"/>
  </r>
  <r>
    <x v="280"/>
    <x v="1"/>
    <x v="3"/>
    <x v="278"/>
    <d v="1899-12-30T00:00:00"/>
    <n v="0"/>
    <x v="90"/>
    <m/>
    <x v="4"/>
    <d v="1899-12-30T00:00:00"/>
    <d v="1899-12-30T00:00:00"/>
    <n v="0"/>
    <x v="99"/>
    <m/>
    <x v="3"/>
    <d v="1899-12-30T00:00:00"/>
    <d v="1899-12-30T00:00:00"/>
    <d v="1899-12-30T00:00:00"/>
    <m/>
    <n v="0"/>
    <d v="1899-12-30T00:00:00"/>
    <d v="1899-12-30T00:00:00"/>
    <d v="1899-12-30T00:00:00"/>
    <m/>
    <n v="0"/>
    <d v="1899-12-30T00:00:00"/>
    <n v="0"/>
  </r>
  <r>
    <x v="281"/>
    <x v="1"/>
    <x v="3"/>
    <x v="279"/>
    <d v="1899-12-30T00:00:00"/>
    <n v="0"/>
    <x v="90"/>
    <m/>
    <x v="4"/>
    <d v="1899-12-30T00:00:00"/>
    <d v="1899-12-30T00:00:00"/>
    <n v="0"/>
    <x v="99"/>
    <m/>
    <x v="3"/>
    <d v="1899-12-30T00:00:00"/>
    <d v="1899-12-30T00:00:00"/>
    <d v="1899-12-30T00:00:00"/>
    <m/>
    <n v="0"/>
    <d v="1899-12-30T00:00:00"/>
    <d v="1899-12-30T00:00:00"/>
    <d v="1899-12-30T00:00:00"/>
    <m/>
    <n v="0"/>
    <d v="1899-12-30T00:00:00"/>
    <n v="0"/>
  </r>
  <r>
    <x v="282"/>
    <x v="1"/>
    <x v="2"/>
    <x v="280"/>
    <d v="1899-12-30T00:00:00"/>
    <n v="0"/>
    <x v="90"/>
    <m/>
    <x v="4"/>
    <d v="1899-12-30T00:00:00"/>
    <d v="1899-12-30T00:00:00"/>
    <n v="0"/>
    <x v="99"/>
    <m/>
    <x v="3"/>
    <d v="1899-12-30T00:00:00"/>
    <d v="1899-12-30T00:00:00"/>
    <d v="1899-12-30T00:00:00"/>
    <m/>
    <n v="0"/>
    <d v="1899-12-30T00:00:00"/>
    <d v="1899-12-30T00:00:00"/>
    <d v="1899-12-30T00:00:00"/>
    <m/>
    <n v="0"/>
    <d v="1899-12-30T00:00:00"/>
    <n v="0"/>
  </r>
  <r>
    <x v="283"/>
    <x v="1"/>
    <x v="2"/>
    <x v="281"/>
    <d v="1899-12-30T00:00:00"/>
    <n v="0"/>
    <x v="90"/>
    <m/>
    <x v="4"/>
    <d v="1899-12-30T00:00:00"/>
    <d v="1899-12-30T00:00:00"/>
    <n v="0"/>
    <x v="99"/>
    <m/>
    <x v="3"/>
    <d v="1899-12-30T00:00:00"/>
    <d v="1899-12-30T00:00:00"/>
    <d v="1899-12-30T00:00:00"/>
    <m/>
    <n v="0"/>
    <d v="1899-12-30T00:00:00"/>
    <d v="1899-12-30T00:00:00"/>
    <d v="1899-12-30T00:00:00"/>
    <m/>
    <n v="0"/>
    <d v="1899-12-30T00:00:00"/>
    <n v="0"/>
  </r>
  <r>
    <x v="284"/>
    <x v="1"/>
    <x v="3"/>
    <x v="282"/>
    <d v="1899-12-30T00:00:00"/>
    <n v="0"/>
    <x v="90"/>
    <m/>
    <x v="4"/>
    <d v="1899-12-30T00:00:00"/>
    <d v="1899-12-30T00:00:00"/>
    <n v="0"/>
    <x v="99"/>
    <m/>
    <x v="3"/>
    <d v="1899-12-30T00:00:00"/>
    <d v="1899-12-30T00:00:00"/>
    <d v="1899-12-30T00:00:00"/>
    <m/>
    <n v="0"/>
    <d v="1899-12-30T00:00:00"/>
    <d v="1899-12-30T00:00:00"/>
    <d v="1899-12-30T00:00:00"/>
    <m/>
    <n v="0"/>
    <d v="1899-12-30T00:00:00"/>
    <n v="0"/>
  </r>
  <r>
    <x v="285"/>
    <x v="1"/>
    <x v="3"/>
    <x v="283"/>
    <d v="1899-12-30T00:00:00"/>
    <n v="0"/>
    <x v="90"/>
    <m/>
    <x v="4"/>
    <d v="1899-12-30T00:00:00"/>
    <d v="1899-12-30T00:00:00"/>
    <n v="0"/>
    <x v="99"/>
    <m/>
    <x v="3"/>
    <d v="1899-12-30T00:00:00"/>
    <d v="1899-12-30T00:00:00"/>
    <d v="1899-12-30T00:00:00"/>
    <m/>
    <n v="0"/>
    <d v="1899-12-30T00:00:00"/>
    <d v="1899-12-30T00:00:00"/>
    <d v="1899-12-30T00:00:00"/>
    <m/>
    <n v="0"/>
    <d v="1899-12-30T00:00:00"/>
    <n v="0"/>
  </r>
  <r>
    <x v="286"/>
    <x v="2"/>
    <x v="2"/>
    <x v="284"/>
    <d v="1899-12-30T00:00:00"/>
    <n v="0"/>
    <x v="90"/>
    <m/>
    <x v="4"/>
    <d v="1899-12-30T00:00:00"/>
    <d v="1899-12-30T00:00:00"/>
    <n v="0"/>
    <x v="99"/>
    <m/>
    <x v="3"/>
    <d v="1899-12-30T00:00:00"/>
    <d v="1899-12-30T00:00:00"/>
    <d v="1899-12-30T00:00:00"/>
    <m/>
    <n v="0"/>
    <d v="1899-12-30T00:00:00"/>
    <d v="1899-12-30T00:00:00"/>
    <d v="1899-12-30T00:00:00"/>
    <m/>
    <n v="0"/>
    <d v="1899-12-30T00:00:00"/>
    <s v="New report. To be rationalized. "/>
  </r>
  <r>
    <x v="287"/>
    <x v="2"/>
    <x v="10"/>
    <x v="285"/>
    <d v="1899-12-30T00:00:00"/>
    <n v="0"/>
    <x v="90"/>
    <m/>
    <x v="4"/>
    <d v="1899-12-30T00:00:00"/>
    <d v="1899-12-30T00:00:00"/>
    <n v="0"/>
    <x v="99"/>
    <m/>
    <x v="3"/>
    <d v="1899-12-30T00:00:00"/>
    <d v="1899-12-30T00:00:00"/>
    <d v="1899-12-30T00:00:00"/>
    <m/>
    <n v="0"/>
    <d v="1899-12-30T00:00:00"/>
    <d v="1899-12-30T00:00:00"/>
    <d v="1899-12-30T00:00:00"/>
    <m/>
    <n v="0"/>
    <d v="1899-12-30T00:00:00"/>
    <s v="New report. To be rationalized. "/>
  </r>
  <r>
    <x v="288"/>
    <x v="2"/>
    <x v="9"/>
    <x v="286"/>
    <d v="1899-12-30T00:00:00"/>
    <n v="0"/>
    <x v="90"/>
    <m/>
    <x v="4"/>
    <d v="1899-12-30T00:00:00"/>
    <d v="1899-12-30T00:00:00"/>
    <n v="0"/>
    <x v="99"/>
    <m/>
    <x v="3"/>
    <d v="1899-12-30T00:00:00"/>
    <d v="1899-12-30T00:00:00"/>
    <d v="1899-12-30T00:00:00"/>
    <m/>
    <n v="0"/>
    <d v="1899-12-30T00:00:00"/>
    <d v="1899-12-30T00:00:00"/>
    <d v="1899-12-30T00:00:00"/>
    <m/>
    <n v="0"/>
    <d v="1899-12-30T00:00:00"/>
    <s v="New report. To be rationalized. "/>
  </r>
  <r>
    <x v="289"/>
    <x v="2"/>
    <x v="10"/>
    <x v="287"/>
    <d v="1899-12-30T00:00:00"/>
    <n v="0"/>
    <x v="90"/>
    <m/>
    <x v="4"/>
    <d v="1899-12-30T00:00:00"/>
    <d v="1899-12-30T00:00:00"/>
    <n v="0"/>
    <x v="99"/>
    <m/>
    <x v="3"/>
    <d v="1899-12-30T00:00:00"/>
    <d v="1899-12-30T00:00:00"/>
    <d v="1899-12-30T00:00:00"/>
    <m/>
    <n v="0"/>
    <d v="1899-12-30T00:00:00"/>
    <d v="1899-12-30T00:00:00"/>
    <d v="1899-12-30T00:00:00"/>
    <m/>
    <n v="0"/>
    <d v="1899-12-30T00:00:00"/>
    <s v="New report. To be rationalized. "/>
  </r>
  <r>
    <x v="290"/>
    <x v="2"/>
    <x v="10"/>
    <x v="288"/>
    <d v="1899-12-30T00:00:00"/>
    <n v="0"/>
    <x v="90"/>
    <m/>
    <x v="4"/>
    <d v="1899-12-30T00:00:00"/>
    <d v="1899-12-30T00:00:00"/>
    <n v="0"/>
    <x v="99"/>
    <m/>
    <x v="3"/>
    <d v="1899-12-30T00:00:00"/>
    <d v="1899-12-30T00:00:00"/>
    <d v="1899-12-30T00:00:00"/>
    <m/>
    <n v="0"/>
    <d v="1899-12-30T00:00:00"/>
    <d v="1899-12-30T00:00:00"/>
    <d v="1899-12-30T00:00:00"/>
    <m/>
    <n v="0"/>
    <d v="1899-12-30T00:00:00"/>
    <s v="New report. To be rationalized. "/>
  </r>
  <r>
    <x v="291"/>
    <x v="2"/>
    <x v="10"/>
    <x v="289"/>
    <d v="1899-12-30T00:00:00"/>
    <n v="0"/>
    <x v="90"/>
    <m/>
    <x v="4"/>
    <d v="1899-12-30T00:00:00"/>
    <d v="1899-12-30T00:00:00"/>
    <n v="0"/>
    <x v="99"/>
    <m/>
    <x v="3"/>
    <d v="1899-12-30T00:00:00"/>
    <d v="1899-12-30T00:00:00"/>
    <d v="1899-12-30T00:00:00"/>
    <m/>
    <n v="0"/>
    <d v="1899-12-30T00:00:00"/>
    <d v="1899-12-30T00:00:00"/>
    <d v="1899-12-30T00:00:00"/>
    <m/>
    <n v="0"/>
    <d v="1899-12-30T00:00:00"/>
    <s v="New report. To be rationalized. "/>
  </r>
  <r>
    <x v="292"/>
    <x v="2"/>
    <x v="10"/>
    <x v="290"/>
    <d v="1899-12-30T00:00:00"/>
    <n v="0"/>
    <x v="90"/>
    <m/>
    <x v="4"/>
    <d v="1899-12-30T00:00:00"/>
    <d v="1899-12-30T00:00:00"/>
    <n v="0"/>
    <x v="99"/>
    <m/>
    <x v="3"/>
    <d v="1899-12-30T00:00:00"/>
    <d v="1899-12-30T00:00:00"/>
    <d v="1899-12-30T00:00:00"/>
    <m/>
    <n v="0"/>
    <d v="1899-12-30T00:00:00"/>
    <d v="1899-12-30T00:00:00"/>
    <d v="1899-12-30T00:00:00"/>
    <m/>
    <n v="0"/>
    <d v="1899-12-30T00:00:00"/>
    <s v="New report. To be rationalized. "/>
  </r>
  <r>
    <x v="293"/>
    <x v="2"/>
    <x v="10"/>
    <x v="291"/>
    <d v="1899-12-30T00:00:00"/>
    <n v="0"/>
    <x v="90"/>
    <m/>
    <x v="4"/>
    <d v="1899-12-30T00:00:00"/>
    <d v="1899-12-30T00:00:00"/>
    <n v="0"/>
    <x v="99"/>
    <m/>
    <x v="3"/>
    <d v="1899-12-30T00:00:00"/>
    <d v="1899-12-30T00:00:00"/>
    <d v="1899-12-30T00:00:00"/>
    <m/>
    <n v="0"/>
    <d v="1899-12-30T00:00:00"/>
    <d v="1899-12-30T00:00:00"/>
    <d v="1899-12-30T00:00:00"/>
    <m/>
    <n v="0"/>
    <d v="1899-12-30T00:00:00"/>
    <s v="New report. To be rationalized. "/>
  </r>
  <r>
    <x v="294"/>
    <x v="2"/>
    <x v="10"/>
    <x v="292"/>
    <d v="1899-12-30T00:00:00"/>
    <n v="0"/>
    <x v="90"/>
    <m/>
    <x v="4"/>
    <d v="1899-12-30T00:00:00"/>
    <d v="1899-12-30T00:00:00"/>
    <n v="0"/>
    <x v="99"/>
    <m/>
    <x v="3"/>
    <d v="1899-12-30T00:00:00"/>
    <d v="1899-12-30T00:00:00"/>
    <d v="1899-12-30T00:00:00"/>
    <m/>
    <n v="0"/>
    <d v="1899-12-30T00:00:00"/>
    <d v="1899-12-30T00:00:00"/>
    <d v="1899-12-30T00:00:00"/>
    <m/>
    <n v="0"/>
    <d v="1899-12-30T00:00:00"/>
    <s v="New report. To be rationalized. "/>
  </r>
  <r>
    <x v="295"/>
    <x v="2"/>
    <x v="10"/>
    <x v="293"/>
    <d v="1899-12-30T00:00:00"/>
    <n v="0"/>
    <x v="90"/>
    <m/>
    <x v="4"/>
    <d v="1899-12-30T00:00:00"/>
    <d v="1899-12-30T00:00:00"/>
    <n v="0"/>
    <x v="99"/>
    <m/>
    <x v="3"/>
    <d v="1899-12-30T00:00:00"/>
    <d v="1899-12-30T00:00:00"/>
    <d v="1899-12-30T00:00:00"/>
    <m/>
    <n v="0"/>
    <d v="1899-12-30T00:00:00"/>
    <d v="1899-12-30T00:00:00"/>
    <d v="1899-12-30T00:00:00"/>
    <m/>
    <n v="0"/>
    <d v="1899-12-30T00:00:00"/>
    <s v="New report. To be rationalized. "/>
  </r>
  <r>
    <x v="296"/>
    <x v="2"/>
    <x v="10"/>
    <x v="294"/>
    <d v="1899-12-30T00:00:00"/>
    <n v="0"/>
    <x v="90"/>
    <m/>
    <x v="4"/>
    <d v="1899-12-30T00:00:00"/>
    <d v="1899-12-30T00:00:00"/>
    <n v="0"/>
    <x v="99"/>
    <m/>
    <x v="3"/>
    <d v="1899-12-30T00:00:00"/>
    <d v="1899-12-30T00:00:00"/>
    <d v="1899-12-30T00:00:00"/>
    <m/>
    <n v="0"/>
    <d v="1899-12-30T00:00:00"/>
    <d v="1899-12-30T00:00:00"/>
    <d v="1899-12-30T00:00:00"/>
    <m/>
    <n v="0"/>
    <d v="1899-12-30T00:00:00"/>
    <s v="New report. To be rationalized. "/>
  </r>
  <r>
    <x v="297"/>
    <x v="2"/>
    <x v="10"/>
    <x v="295"/>
    <d v="1899-12-30T00:00:00"/>
    <n v="0"/>
    <x v="90"/>
    <m/>
    <x v="4"/>
    <d v="1899-12-30T00:00:00"/>
    <d v="1899-12-30T00:00:00"/>
    <n v="0"/>
    <x v="99"/>
    <m/>
    <x v="3"/>
    <d v="1899-12-30T00:00:00"/>
    <d v="1899-12-30T00:00:00"/>
    <d v="1899-12-30T00:00:00"/>
    <m/>
    <n v="0"/>
    <d v="1899-12-30T00:00:00"/>
    <d v="1899-12-30T00:00:00"/>
    <d v="1899-12-30T00:00:00"/>
    <m/>
    <n v="0"/>
    <d v="1899-12-30T00:00:00"/>
    <s v="New report. To be rationalized. "/>
  </r>
  <r>
    <x v="298"/>
    <x v="2"/>
    <x v="10"/>
    <x v="296"/>
    <d v="1899-12-30T00:00:00"/>
    <n v="0"/>
    <x v="90"/>
    <m/>
    <x v="4"/>
    <d v="1899-12-30T00:00:00"/>
    <d v="1899-12-30T00:00:00"/>
    <n v="0"/>
    <x v="99"/>
    <m/>
    <x v="3"/>
    <d v="1899-12-30T00:00:00"/>
    <d v="1899-12-30T00:00:00"/>
    <d v="1899-12-30T00:00:00"/>
    <m/>
    <n v="0"/>
    <d v="1899-12-30T00:00:00"/>
    <d v="1899-12-30T00:00:00"/>
    <d v="1899-12-30T00:00:00"/>
    <m/>
    <n v="0"/>
    <d v="1899-12-30T00:00:00"/>
    <s v="New report. To be rationalized. "/>
  </r>
  <r>
    <x v="299"/>
    <x v="2"/>
    <x v="10"/>
    <x v="297"/>
    <d v="1899-12-30T00:00:00"/>
    <n v="0"/>
    <x v="90"/>
    <m/>
    <x v="4"/>
    <d v="1899-12-30T00:00:00"/>
    <d v="1899-12-30T00:00:00"/>
    <n v="0"/>
    <x v="99"/>
    <m/>
    <x v="3"/>
    <d v="1899-12-30T00:00:00"/>
    <d v="1899-12-30T00:00:00"/>
    <d v="1899-12-30T00:00:00"/>
    <m/>
    <n v="0"/>
    <d v="1899-12-30T00:00:00"/>
    <d v="1899-12-30T00:00:00"/>
    <d v="1899-12-30T00:00:00"/>
    <m/>
    <n v="0"/>
    <d v="1899-12-30T00:00:00"/>
    <s v="New report. To be rationalized. "/>
  </r>
  <r>
    <x v="300"/>
    <x v="2"/>
    <x v="10"/>
    <x v="298"/>
    <d v="1899-12-30T00:00:00"/>
    <n v="0"/>
    <x v="90"/>
    <m/>
    <x v="4"/>
    <d v="1899-12-30T00:00:00"/>
    <d v="1899-12-30T00:00:00"/>
    <n v="0"/>
    <x v="99"/>
    <m/>
    <x v="3"/>
    <d v="1899-12-30T00:00:00"/>
    <d v="1899-12-30T00:00:00"/>
    <d v="1899-12-30T00:00:00"/>
    <m/>
    <n v="0"/>
    <d v="1899-12-30T00:00:00"/>
    <d v="1899-12-30T00:00:00"/>
    <d v="1899-12-30T00:00:00"/>
    <m/>
    <n v="0"/>
    <d v="1899-12-30T00:00:00"/>
    <s v="New report. To be rationalized. "/>
  </r>
  <r>
    <x v="301"/>
    <x v="2"/>
    <x v="10"/>
    <x v="299"/>
    <d v="1899-12-30T00:00:00"/>
    <n v="0"/>
    <x v="90"/>
    <m/>
    <x v="4"/>
    <d v="1899-12-30T00:00:00"/>
    <d v="1899-12-30T00:00:00"/>
    <n v="0"/>
    <x v="99"/>
    <m/>
    <x v="3"/>
    <d v="1899-12-30T00:00:00"/>
    <d v="1899-12-30T00:00:00"/>
    <d v="1899-12-30T00:00:00"/>
    <m/>
    <n v="0"/>
    <d v="1899-12-30T00:00:00"/>
    <d v="1899-12-30T00:00:00"/>
    <d v="1899-12-30T00:00:00"/>
    <m/>
    <n v="0"/>
    <d v="1899-12-30T00:00:00"/>
    <s v="New report. To be rationalized. "/>
  </r>
  <r>
    <x v="302"/>
    <x v="2"/>
    <x v="10"/>
    <x v="300"/>
    <d v="1899-12-30T00:00:00"/>
    <n v="0"/>
    <x v="90"/>
    <m/>
    <x v="4"/>
    <d v="1899-12-30T00:00:00"/>
    <d v="1899-12-30T00:00:00"/>
    <n v="0"/>
    <x v="99"/>
    <m/>
    <x v="3"/>
    <d v="1899-12-30T00:00:00"/>
    <d v="1899-12-30T00:00:00"/>
    <d v="1899-12-30T00:00:00"/>
    <m/>
    <n v="0"/>
    <d v="1899-12-30T00:00:00"/>
    <d v="1899-12-30T00:00:00"/>
    <d v="1899-12-30T00:00:00"/>
    <m/>
    <n v="0"/>
    <d v="1899-12-30T00:00:00"/>
    <s v="New report. To be rationalized. "/>
  </r>
  <r>
    <x v="303"/>
    <x v="2"/>
    <x v="10"/>
    <x v="301"/>
    <d v="1899-12-30T00:00:00"/>
    <n v="0"/>
    <x v="90"/>
    <m/>
    <x v="4"/>
    <d v="1899-12-30T00:00:00"/>
    <d v="1899-12-30T00:00:00"/>
    <n v="0"/>
    <x v="99"/>
    <m/>
    <x v="3"/>
    <d v="1899-12-30T00:00:00"/>
    <d v="1899-12-30T00:00:00"/>
    <d v="1899-12-30T00:00:00"/>
    <m/>
    <n v="0"/>
    <d v="1899-12-30T00:00:00"/>
    <d v="1899-12-30T00:00:00"/>
    <d v="1899-12-30T00:00:00"/>
    <m/>
    <n v="0"/>
    <d v="1899-12-30T00:00:00"/>
    <s v="New report. To be rationalized. "/>
  </r>
  <r>
    <x v="304"/>
    <x v="2"/>
    <x v="10"/>
    <x v="302"/>
    <d v="1899-12-30T00:00:00"/>
    <n v="0"/>
    <x v="90"/>
    <m/>
    <x v="4"/>
    <d v="1899-12-30T00:00:00"/>
    <d v="1899-12-30T00:00:00"/>
    <n v="0"/>
    <x v="99"/>
    <m/>
    <x v="3"/>
    <d v="1899-12-30T00:00:00"/>
    <d v="1899-12-30T00:00:00"/>
    <d v="1899-12-30T00:00:00"/>
    <m/>
    <n v="0"/>
    <d v="1899-12-30T00:00:00"/>
    <d v="1899-12-30T00:00:00"/>
    <d v="1899-12-30T00:00:00"/>
    <m/>
    <n v="0"/>
    <d v="1899-12-30T00:00:00"/>
    <s v="New report. To be rationalized. "/>
  </r>
  <r>
    <x v="305"/>
    <x v="2"/>
    <x v="2"/>
    <x v="303"/>
    <d v="1899-12-30T00:00:00"/>
    <n v="0"/>
    <x v="90"/>
    <m/>
    <x v="4"/>
    <d v="1899-12-30T00:00:00"/>
    <d v="1899-12-30T00:00:00"/>
    <n v="0"/>
    <x v="99"/>
    <m/>
    <x v="3"/>
    <d v="1899-12-30T00:00:00"/>
    <d v="1899-12-30T00:00:00"/>
    <d v="1899-12-30T00:00:00"/>
    <m/>
    <n v="0"/>
    <d v="1899-12-30T00:00:00"/>
    <d v="1899-12-30T00:00:00"/>
    <d v="1899-12-30T00:00:00"/>
    <m/>
    <n v="0"/>
    <d v="1899-12-30T00:00:00"/>
    <s v="New report. To be rationalized. "/>
  </r>
  <r>
    <x v="306"/>
    <x v="2"/>
    <x v="2"/>
    <x v="304"/>
    <d v="1899-12-30T00:00:00"/>
    <n v="0"/>
    <x v="90"/>
    <m/>
    <x v="4"/>
    <d v="1899-12-30T00:00:00"/>
    <d v="1899-12-30T00:00:00"/>
    <n v="0"/>
    <x v="99"/>
    <m/>
    <x v="3"/>
    <d v="1899-12-30T00:00:00"/>
    <d v="1899-12-30T00:00:00"/>
    <d v="1899-12-30T00:00:00"/>
    <m/>
    <n v="0"/>
    <d v="1899-12-30T00:00:00"/>
    <d v="1899-12-30T00:00:00"/>
    <d v="1899-12-30T00:00:00"/>
    <m/>
    <n v="0"/>
    <d v="1899-12-30T00:00:00"/>
    <s v="New report. To be rationalized. "/>
  </r>
  <r>
    <x v="307"/>
    <x v="2"/>
    <x v="10"/>
    <x v="305"/>
    <d v="1899-12-30T00:00:00"/>
    <n v="0"/>
    <x v="90"/>
    <m/>
    <x v="4"/>
    <d v="1899-12-30T00:00:00"/>
    <d v="1899-12-30T00:00:00"/>
    <n v="0"/>
    <x v="99"/>
    <m/>
    <x v="3"/>
    <d v="1899-12-30T00:00:00"/>
    <d v="1899-12-30T00:00:00"/>
    <d v="1899-12-30T00:00:00"/>
    <m/>
    <n v="0"/>
    <d v="1899-12-30T00:00:00"/>
    <d v="1899-12-30T00:00:00"/>
    <d v="1899-12-30T00:00:00"/>
    <m/>
    <n v="0"/>
    <d v="1899-12-30T00:00:00"/>
    <s v="New report. To be rationalized. "/>
  </r>
  <r>
    <x v="308"/>
    <x v="2"/>
    <x v="10"/>
    <x v="306"/>
    <d v="1899-12-30T00:00:00"/>
    <n v="0"/>
    <x v="90"/>
    <m/>
    <x v="4"/>
    <d v="1899-12-30T00:00:00"/>
    <d v="1899-12-30T00:00:00"/>
    <n v="0"/>
    <x v="99"/>
    <m/>
    <x v="3"/>
    <d v="1899-12-30T00:00:00"/>
    <d v="1899-12-30T00:00:00"/>
    <d v="1899-12-30T00:00:00"/>
    <m/>
    <n v="0"/>
    <d v="1899-12-30T00:00:00"/>
    <d v="1899-12-30T00:00:00"/>
    <d v="1899-12-30T00:00:00"/>
    <m/>
    <n v="0"/>
    <d v="1899-12-30T00:00:00"/>
    <s v="New report. To be rationalized. "/>
  </r>
  <r>
    <x v="309"/>
    <x v="2"/>
    <x v="10"/>
    <x v="307"/>
    <d v="1899-12-30T00:00:00"/>
    <n v="0"/>
    <x v="90"/>
    <m/>
    <x v="4"/>
    <d v="1899-12-30T00:00:00"/>
    <d v="1899-12-30T00:00:00"/>
    <n v="0"/>
    <x v="99"/>
    <m/>
    <x v="3"/>
    <d v="1899-12-30T00:00:00"/>
    <d v="1899-12-30T00:00:00"/>
    <d v="1899-12-30T00:00:00"/>
    <m/>
    <n v="0"/>
    <d v="1899-12-30T00:00:00"/>
    <d v="1899-12-30T00:00:00"/>
    <d v="1899-12-30T00:00:00"/>
    <m/>
    <n v="0"/>
    <d v="1899-12-30T00:00:00"/>
    <s v="New report. To be rationalized. "/>
  </r>
  <r>
    <x v="310"/>
    <x v="2"/>
    <x v="10"/>
    <x v="308"/>
    <d v="1899-12-30T00:00:00"/>
    <n v="0"/>
    <x v="90"/>
    <m/>
    <x v="4"/>
    <d v="1899-12-30T00:00:00"/>
    <d v="1899-12-30T00:00:00"/>
    <n v="0"/>
    <x v="99"/>
    <m/>
    <x v="3"/>
    <d v="1899-12-30T00:00:00"/>
    <d v="1899-12-30T00:00:00"/>
    <d v="1899-12-30T00:00:00"/>
    <m/>
    <n v="0"/>
    <d v="1899-12-30T00:00:00"/>
    <d v="1899-12-30T00:00:00"/>
    <d v="1899-12-30T00:00:00"/>
    <m/>
    <n v="0"/>
    <d v="1899-12-30T00:00:00"/>
    <s v="New report. To be rationalized. "/>
  </r>
  <r>
    <x v="311"/>
    <x v="2"/>
    <x v="10"/>
    <x v="309"/>
    <d v="1899-12-30T00:00:00"/>
    <n v="0"/>
    <x v="90"/>
    <m/>
    <x v="4"/>
    <d v="1899-12-30T00:00:00"/>
    <d v="1899-12-30T00:00:00"/>
    <n v="0"/>
    <x v="99"/>
    <m/>
    <x v="3"/>
    <d v="1899-12-30T00:00:00"/>
    <d v="1899-12-30T00:00:00"/>
    <d v="1899-12-30T00:00:00"/>
    <m/>
    <n v="0"/>
    <d v="1899-12-30T00:00:00"/>
    <d v="1899-12-30T00:00:00"/>
    <d v="1899-12-30T00:00:00"/>
    <m/>
    <n v="0"/>
    <d v="1899-12-30T00:00:00"/>
    <s v="New report. To be rationalized. "/>
  </r>
  <r>
    <x v="312"/>
    <x v="2"/>
    <x v="10"/>
    <x v="310"/>
    <d v="1899-12-30T00:00:00"/>
    <n v="0"/>
    <x v="90"/>
    <m/>
    <x v="4"/>
    <d v="1899-12-30T00:00:00"/>
    <d v="1899-12-30T00:00:00"/>
    <n v="0"/>
    <x v="99"/>
    <m/>
    <x v="3"/>
    <d v="1899-12-30T00:00:00"/>
    <d v="1899-12-30T00:00:00"/>
    <d v="1899-12-30T00:00:00"/>
    <m/>
    <n v="0"/>
    <d v="1899-12-30T00:00:00"/>
    <d v="1899-12-30T00:00:00"/>
    <d v="1899-12-30T00:00:00"/>
    <m/>
    <n v="0"/>
    <d v="1899-12-30T00:00:00"/>
    <s v="New report. To be rationalized. "/>
  </r>
  <r>
    <x v="313"/>
    <x v="2"/>
    <x v="10"/>
    <x v="311"/>
    <d v="1899-12-30T00:00:00"/>
    <n v="0"/>
    <x v="90"/>
    <m/>
    <x v="4"/>
    <d v="1899-12-30T00:00:00"/>
    <d v="1899-12-30T00:00:00"/>
    <n v="0"/>
    <x v="99"/>
    <m/>
    <x v="3"/>
    <d v="1899-12-30T00:00:00"/>
    <d v="1899-12-30T00:00:00"/>
    <d v="1899-12-30T00:00:00"/>
    <m/>
    <n v="0"/>
    <d v="1899-12-30T00:00:00"/>
    <d v="1899-12-30T00:00:00"/>
    <d v="1899-12-30T00:00:00"/>
    <m/>
    <n v="0"/>
    <d v="1899-12-30T00:00:00"/>
    <s v="New report. To be rationalized. "/>
  </r>
  <r>
    <x v="314"/>
    <x v="2"/>
    <x v="10"/>
    <x v="312"/>
    <d v="1899-12-30T00:00:00"/>
    <n v="0"/>
    <x v="90"/>
    <m/>
    <x v="4"/>
    <d v="1899-12-30T00:00:00"/>
    <d v="1899-12-30T00:00:00"/>
    <n v="0"/>
    <x v="99"/>
    <m/>
    <x v="3"/>
    <d v="1899-12-30T00:00:00"/>
    <d v="1899-12-30T00:00:00"/>
    <d v="1899-12-30T00:00:00"/>
    <m/>
    <n v="0"/>
    <d v="1899-12-30T00:00:00"/>
    <d v="1899-12-30T00:00:00"/>
    <d v="1899-12-30T00:00:00"/>
    <m/>
    <n v="0"/>
    <d v="1899-12-30T00:00:00"/>
    <s v="New report. To be rationalized. "/>
  </r>
  <r>
    <x v="315"/>
    <x v="2"/>
    <x v="9"/>
    <x v="313"/>
    <d v="1899-12-30T00:00:00"/>
    <n v="0"/>
    <x v="90"/>
    <m/>
    <x v="4"/>
    <d v="1899-12-30T00:00:00"/>
    <d v="1899-12-30T00:00:00"/>
    <n v="0"/>
    <x v="99"/>
    <m/>
    <x v="3"/>
    <d v="1899-12-30T00:00:00"/>
    <d v="1899-12-30T00:00:00"/>
    <d v="1899-12-30T00:00:00"/>
    <m/>
    <n v="0"/>
    <d v="1899-12-30T00:00:00"/>
    <d v="1899-12-30T00:00:00"/>
    <d v="1899-12-30T00:00:00"/>
    <m/>
    <n v="0"/>
    <d v="1899-12-30T00:00:00"/>
    <s v="New report. To be rationalized. "/>
  </r>
  <r>
    <x v="316"/>
    <x v="2"/>
    <x v="10"/>
    <x v="314"/>
    <d v="1899-12-30T00:00:00"/>
    <n v="0"/>
    <x v="90"/>
    <m/>
    <x v="4"/>
    <d v="1899-12-30T00:00:00"/>
    <d v="1899-12-30T00:00:00"/>
    <n v="0"/>
    <x v="99"/>
    <m/>
    <x v="3"/>
    <d v="1899-12-30T00:00:00"/>
    <d v="1899-12-30T00:00:00"/>
    <d v="1899-12-30T00:00:00"/>
    <m/>
    <n v="0"/>
    <d v="1899-12-30T00:00:00"/>
    <d v="1899-12-30T00:00:00"/>
    <d v="1899-12-30T00:00:00"/>
    <m/>
    <n v="0"/>
    <d v="1899-12-30T00:00:00"/>
    <s v="New report. To be rationalized. "/>
  </r>
  <r>
    <x v="317"/>
    <x v="2"/>
    <x v="2"/>
    <x v="315"/>
    <d v="1899-12-30T00:00:00"/>
    <n v="0"/>
    <x v="90"/>
    <m/>
    <x v="4"/>
    <d v="1899-12-30T00:00:00"/>
    <d v="1899-12-30T00:00:00"/>
    <n v="0"/>
    <x v="99"/>
    <m/>
    <x v="3"/>
    <d v="1899-12-30T00:00:00"/>
    <d v="1899-12-30T00:00:00"/>
    <d v="1899-12-30T00:00:00"/>
    <m/>
    <n v="0"/>
    <d v="1899-12-30T00:00:00"/>
    <d v="1899-12-30T00:00:00"/>
    <d v="1899-12-30T00:00:00"/>
    <m/>
    <n v="0"/>
    <d v="1899-12-30T00:00:00"/>
    <s v="New report. To be rationalized. "/>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45">
  <r>
    <s v="C001"/>
    <s v="Procure to Pay"/>
    <x v="0"/>
    <s v="Phase 1"/>
    <s v="Suppliers"/>
    <x v="0"/>
    <x v="0"/>
    <d v="2021-04-26T00:00:00"/>
    <s v="N/A"/>
    <s v="Very High"/>
    <m/>
    <d v="2021-03-08T00:00:00"/>
    <s v="100% - Complete"/>
    <d v="2021-03-08T00:00:00"/>
    <d v="2021-03-11T00:00:00"/>
    <d v="2021-04-23T00:00:00"/>
    <m/>
    <m/>
    <m/>
    <m/>
    <m/>
    <m/>
    <m/>
    <d v="2021-04-26T00:00:00"/>
    <x v="0"/>
    <d v="2021-04-26T00:00:00"/>
    <b v="1"/>
    <m/>
    <m/>
    <s v="1st approval - 12-APR_x000a_2nd Approval - 26-APR"/>
    <s v="Prasad"/>
    <s v="Divya Y"/>
    <m/>
    <m/>
  </r>
  <r>
    <s v="C002"/>
    <s v="Order to Cash"/>
    <x v="0"/>
    <s v="Phase 1"/>
    <s v="Customers"/>
    <x v="0"/>
    <x v="0"/>
    <d v="2020-10-14T00:00:00"/>
    <s v="N/A"/>
    <s v="Medium"/>
    <m/>
    <d v="2020-10-09T00:00:00"/>
    <s v="100% - Complete"/>
    <m/>
    <d v="2020-10-13T00:00:00"/>
    <m/>
    <m/>
    <m/>
    <m/>
    <m/>
    <m/>
    <m/>
    <m/>
    <d v="2020-10-14T00:00:00"/>
    <x v="0"/>
    <d v="2020-10-14T00:00:00"/>
    <b v="1"/>
    <m/>
    <m/>
    <m/>
    <m/>
    <m/>
    <m/>
    <m/>
  </r>
  <r>
    <s v="C003"/>
    <s v="Budget to Report"/>
    <x v="0"/>
    <s v="Phase 1"/>
    <s v="General Ledger Budget Balances"/>
    <x v="0"/>
    <x v="0"/>
    <d v="2021-12-01T00:00:00"/>
    <s v="N/A"/>
    <s v="High"/>
    <m/>
    <d v="2020-11-15T00:00:00"/>
    <s v="100% - Complete"/>
    <m/>
    <d v="2021-11-30T00:00:00"/>
    <d v="2021-11-30T00:00:00"/>
    <m/>
    <m/>
    <m/>
    <m/>
    <m/>
    <m/>
    <m/>
    <d v="2021-12-01T00:00:00"/>
    <x v="0"/>
    <d v="2021-12-01T00:00:00"/>
    <b v="1"/>
    <s v="Email confirmation on Dec 1st"/>
    <m/>
    <m/>
    <m/>
    <m/>
    <m/>
    <m/>
  </r>
  <r>
    <s v="C004"/>
    <s v="Projects and Grants"/>
    <x v="0"/>
    <s v="Phase 1"/>
    <s v="Projects"/>
    <x v="0"/>
    <x v="0"/>
    <d v="2021-11-10T00:00:00"/>
    <s v="N/A"/>
    <s v="Medium"/>
    <m/>
    <d v="2020-10-23T00:00:00"/>
    <s v="100% - Complete"/>
    <m/>
    <d v="2021-11-05T00:00:00"/>
    <d v="2021-11-09T00:00:00"/>
    <m/>
    <m/>
    <m/>
    <m/>
    <m/>
    <m/>
    <m/>
    <d v="2021-11-10T00:00:00"/>
    <x v="0"/>
    <d v="2021-11-10T00:00:00"/>
    <b v="1"/>
    <s v="email confirmation on NOV 10th"/>
    <m/>
    <m/>
    <m/>
    <m/>
    <m/>
    <m/>
  </r>
  <r>
    <s v="C005"/>
    <s v="Projects and Grants"/>
    <x v="0"/>
    <s v="Phase 1"/>
    <s v="Project Tasks"/>
    <x v="0"/>
    <x v="0"/>
    <d v="2020-10-27T00:00:00"/>
    <s v="N/A"/>
    <s v="Medium"/>
    <m/>
    <d v="2020-10-23T00:00:00"/>
    <s v="100% - Complete"/>
    <m/>
    <d v="2020-10-26T00:00:00"/>
    <m/>
    <m/>
    <m/>
    <m/>
    <m/>
    <m/>
    <m/>
    <m/>
    <d v="2020-10-27T00:00:00"/>
    <x v="0"/>
    <d v="2020-10-27T00:00:00"/>
    <b v="1"/>
    <m/>
    <m/>
    <m/>
    <m/>
    <m/>
    <m/>
    <m/>
  </r>
  <r>
    <s v="C006"/>
    <s v="Projects and Grants"/>
    <x v="0"/>
    <s v="Phase 1"/>
    <s v="Awards"/>
    <x v="0"/>
    <x v="0"/>
    <d v="2020-11-18T00:00:00"/>
    <s v="N/A"/>
    <s v="Medium"/>
    <m/>
    <d v="2020-10-30T00:00:00"/>
    <s v="100% - Complete"/>
    <d v="2020-11-12T00:00:00"/>
    <m/>
    <d v="2020-11-16T00:00:00"/>
    <d v="2020-11-16T00:00:00"/>
    <d v="2020-11-17T00:00:00"/>
    <m/>
    <m/>
    <m/>
    <m/>
    <m/>
    <d v="2020-11-18T00:00:00"/>
    <x v="0"/>
    <d v="2020-11-18T00:00:00"/>
    <b v="1"/>
    <s v="email confirmation on Nov18th"/>
    <m/>
    <m/>
    <m/>
    <m/>
    <m/>
    <m/>
  </r>
  <r>
    <s v="C007"/>
    <s v="Projects and Grants"/>
    <x v="0"/>
    <s v="Phase 1"/>
    <s v="Project Budgets"/>
    <x v="0"/>
    <x v="0"/>
    <d v="2021-03-10T00:00:00"/>
    <s v="N/A"/>
    <s v="Medium"/>
    <m/>
    <d v="2021-02-24T00:00:00"/>
    <s v="100% - Complete"/>
    <m/>
    <d v="2021-03-04T00:00:00"/>
    <d v="2021-03-04T00:00:00"/>
    <m/>
    <m/>
    <m/>
    <m/>
    <m/>
    <m/>
    <m/>
    <d v="2021-03-10T00:00:00"/>
    <x v="0"/>
    <d v="2021-03-10T00:00:00"/>
    <b v="1"/>
    <s v="Email confirmation on Mar 10th"/>
    <m/>
    <m/>
    <m/>
    <m/>
    <m/>
    <m/>
  </r>
  <r>
    <s v="C008"/>
    <s v="Procure to Pay"/>
    <x v="0"/>
    <s v="Phase 1"/>
    <s v="Requisitions"/>
    <x v="0"/>
    <x v="0"/>
    <d v="2021-05-24T00:00:00"/>
    <s v="N/A"/>
    <s v="High"/>
    <m/>
    <d v="2021-05-14T00:00:00"/>
    <s v="100% - Complete"/>
    <d v="2021-04-14T00:00:00"/>
    <d v="2021-04-19T00:00:00"/>
    <d v="2021-04-22T00:00:00"/>
    <m/>
    <d v="2021-04-26T00:00:00"/>
    <d v="2021-05-12T00:00:00"/>
    <m/>
    <d v="2021-05-21T00:00:00"/>
    <m/>
    <m/>
    <d v="2021-05-24T00:00:00"/>
    <x v="0"/>
    <d v="2021-05-24T00:00:00"/>
    <b v="1"/>
    <m/>
    <d v="2021-05-10T00:00:00"/>
    <s v="3rd Submission - 17-MAY_x000a_F/B - 19-May_x000a_4th Submission  - 21 - May_x000a_Final Approval - 24-MAY"/>
    <s v="Prasad"/>
    <s v="Divya Y"/>
    <m/>
    <m/>
  </r>
  <r>
    <s v="C009"/>
    <s v="Procure to Pay"/>
    <x v="0"/>
    <s v="Phase 1"/>
    <s v="Purchase Orders"/>
    <x v="0"/>
    <x v="0"/>
    <d v="2021-06-28T00:00:00"/>
    <s v="N/A"/>
    <s v="High"/>
    <m/>
    <d v="2021-04-21T00:00:00"/>
    <s v="100% - Complete"/>
    <m/>
    <d v="2021-04-22T00:00:00"/>
    <d v="2021-05-07T00:00:00"/>
    <m/>
    <d v="2021-05-07T00:00:00"/>
    <m/>
    <d v="2021-06-18T00:00:00"/>
    <m/>
    <m/>
    <m/>
    <d v="2021-06-28T00:00:00"/>
    <x v="0"/>
    <d v="2021-06-28T00:00:00"/>
    <b v="1"/>
    <m/>
    <m/>
    <s v="2nd Walkthru - 28 APR_x000a_Refunds design finalization delay occurred_x000a_4th Submission - 6 JUL_x000a_Final Approval  - 14 JUL"/>
    <m/>
    <m/>
    <m/>
    <m/>
  </r>
  <r>
    <s v="C010"/>
    <s v="Procure to Pay"/>
    <x v="0"/>
    <s v="Phase 1"/>
    <s v="PO Receipts"/>
    <x v="0"/>
    <x v="0"/>
    <d v="2021-07-06T00:00:00"/>
    <s v="N/A"/>
    <s v="High"/>
    <m/>
    <d v="2021-05-07T00:00:00"/>
    <s v="100% - Complete"/>
    <m/>
    <d v="2021-05-13T00:00:00"/>
    <d v="2021-05-24T00:00:00"/>
    <m/>
    <d v="2021-06-25T00:00:00"/>
    <m/>
    <d v="2021-06-30T00:00:00"/>
    <m/>
    <m/>
    <m/>
    <d v="2021-07-06T00:00:00"/>
    <x v="0"/>
    <d v="2021-07-06T00:00:00"/>
    <b v="1"/>
    <m/>
    <m/>
    <s v="1st submission for review - 12 May_x000a_4th Submission - 16 JUL_x000a_Approval - 16th JUL"/>
    <m/>
    <m/>
    <m/>
    <m/>
  </r>
  <r>
    <s v="C012"/>
    <s v="Acquire to Retire"/>
    <x v="0"/>
    <s v="Phase 1"/>
    <s v="Fixed Asset Mass Additions"/>
    <x v="0"/>
    <x v="0"/>
    <d v="2021-10-15T00:00:00"/>
    <s v="N/A"/>
    <s v="High"/>
    <m/>
    <d v="2021-09-01T00:00:00"/>
    <s v="100% - Complete"/>
    <d v="2021-08-31T00:00:00"/>
    <d v="2021-09-01T00:00:00"/>
    <d v="2021-09-14T00:00:00"/>
    <d v="2021-09-21T00:00:00"/>
    <d v="2021-10-11T00:00:00"/>
    <d v="2021-10-12T00:00:00"/>
    <m/>
    <d v="2021-10-15T00:00:00"/>
    <m/>
    <m/>
    <d v="2021-10-15T00:00:00"/>
    <x v="0"/>
    <d v="2021-10-15T00:00:00"/>
    <b v="1"/>
    <m/>
    <m/>
    <m/>
    <m/>
    <m/>
    <m/>
    <m/>
  </r>
  <r>
    <s v="C013"/>
    <s v="Order to Cash"/>
    <x v="0"/>
    <s v="Phase 1"/>
    <s v="Customers' Open Invoices"/>
    <x v="0"/>
    <x v="0"/>
    <d v="2021-08-06T00:00:00"/>
    <s v="N/A"/>
    <s v="High"/>
    <m/>
    <d v="2021-07-21T00:00:00"/>
    <s v="100% - Complete"/>
    <d v="2021-07-21T00:00:00"/>
    <d v="2021-07-27T00:00:00"/>
    <d v="2021-07-30T00:00:00"/>
    <d v="2021-08-03T00:00:00"/>
    <d v="2021-08-04T00:00:00"/>
    <m/>
    <m/>
    <m/>
    <m/>
    <m/>
    <d v="2021-08-06T00:00:00"/>
    <x v="0"/>
    <d v="2021-08-06T00:00:00"/>
    <b v="1"/>
    <m/>
    <m/>
    <s v="Approved - 06AUG"/>
    <s v="Andrew"/>
    <s v="Adil"/>
    <s v="Submission due from deloitte"/>
    <m/>
  </r>
  <r>
    <s v="C014"/>
    <s v="Projects and Grants"/>
    <x v="0"/>
    <s v="Phase 1"/>
    <s v="Project Costs"/>
    <x v="0"/>
    <x v="0"/>
    <d v="2021-03-08T00:00:00"/>
    <s v="N/A"/>
    <s v="High"/>
    <m/>
    <d v="2021-02-24T00:00:00"/>
    <s v="100% - Complete"/>
    <d v="2021-03-04T00:00:00"/>
    <d v="2021-03-04T00:00:00"/>
    <d v="2021-03-04T00:00:00"/>
    <m/>
    <m/>
    <m/>
    <m/>
    <m/>
    <m/>
    <m/>
    <d v="2021-03-08T00:00:00"/>
    <x v="0"/>
    <d v="2021-03-08T00:00:00"/>
    <b v="1"/>
    <s v="Email confirmation on Mar 10th"/>
    <m/>
    <m/>
    <m/>
    <m/>
    <m/>
    <m/>
  </r>
  <r>
    <s v="C015"/>
    <s v="Projects and Grants"/>
    <x v="0"/>
    <s v="Phase 1"/>
    <s v="Project &amp; Grants Billing events"/>
    <x v="0"/>
    <x v="0"/>
    <d v="2021-06-23T00:00:00"/>
    <s v="N/A"/>
    <s v="Medium"/>
    <m/>
    <d v="2021-06-07T00:00:00"/>
    <s v="100% - Complete"/>
    <m/>
    <d v="2021-06-07T00:00:00"/>
    <d v="2021-06-09T00:00:00"/>
    <m/>
    <d v="2021-06-22T00:00:00"/>
    <m/>
    <d v="2021-06-23T00:00:00"/>
    <m/>
    <m/>
    <m/>
    <d v="2021-06-23T00:00:00"/>
    <x v="0"/>
    <d v="2021-06-23T00:00:00"/>
    <b v="1"/>
    <s v="Email confirmation on 23rd Jun"/>
    <m/>
    <s v="Approval - 23rd JUL"/>
    <m/>
    <m/>
    <m/>
    <m/>
  </r>
  <r>
    <s v="C016"/>
    <s v="Projects and Grants"/>
    <x v="0"/>
    <s v="Phase 1"/>
    <s v="Project &amp; Grants Revenue events"/>
    <x v="0"/>
    <x v="0"/>
    <d v="2021-07-23T00:00:00"/>
    <s v="N/A"/>
    <s v="High"/>
    <m/>
    <d v="2021-06-07T00:00:00"/>
    <s v="100% - Complete"/>
    <m/>
    <d v="2021-06-07T00:00:00"/>
    <d v="2021-06-09T00:00:00"/>
    <m/>
    <d v="2021-06-22T00:00:00"/>
    <m/>
    <d v="2021-06-23T00:00:00"/>
    <m/>
    <m/>
    <m/>
    <d v="2021-07-23T00:00:00"/>
    <x v="0"/>
    <d v="2021-07-23T00:00:00"/>
    <b v="1"/>
    <m/>
    <m/>
    <s v="Approval - 23rd JUL"/>
    <m/>
    <m/>
    <m/>
    <m/>
  </r>
  <r>
    <s v="C017"/>
    <s v="Order to Cash"/>
    <x v="0"/>
    <s v="Phase 1"/>
    <s v="AR Receipts"/>
    <x v="0"/>
    <x v="0"/>
    <d v="2021-07-12T00:00:00"/>
    <s v="N/A"/>
    <s v="Medium"/>
    <m/>
    <d v="2021-06-11T00:00:00"/>
    <s v="100% - Complete"/>
    <m/>
    <d v="2021-06-17T00:00:00"/>
    <d v="2021-06-17T00:00:00"/>
    <m/>
    <d v="2021-06-25T00:00:00"/>
    <m/>
    <d v="2021-06-29T00:00:00"/>
    <m/>
    <m/>
    <m/>
    <d v="2021-07-12T00:00:00"/>
    <x v="0"/>
    <d v="2021-07-12T00:00:00"/>
    <b v="1"/>
    <s v="Email confirmation on Jul 12th"/>
    <m/>
    <s v="Approval - 12th Jul"/>
    <m/>
    <m/>
    <m/>
    <m/>
  </r>
  <r>
    <s v="C018"/>
    <s v="Budget to Report"/>
    <x v="0"/>
    <s v="Phase 1"/>
    <s v="GL Balances"/>
    <x v="0"/>
    <x v="0"/>
    <d v="2021-11-20T00:00:00"/>
    <s v="N/A"/>
    <s v="Medium"/>
    <m/>
    <d v="2020-11-06T00:00:00"/>
    <s v="100% - Complete"/>
    <d v="2021-11-17T00:00:00"/>
    <d v="2021-11-19T00:00:00"/>
    <d v="2021-11-20T00:00:00"/>
    <m/>
    <d v="2021-11-20T00:00:00"/>
    <m/>
    <m/>
    <m/>
    <m/>
    <m/>
    <d v="2021-11-20T00:00:00"/>
    <x v="0"/>
    <d v="2021-11-20T00:00:00"/>
    <b v="1"/>
    <s v="Email confirmation on Nov 20th"/>
    <m/>
    <m/>
    <m/>
    <m/>
    <m/>
    <m/>
  </r>
  <r>
    <s v="C019"/>
    <s v="Procure to Pay"/>
    <x v="0"/>
    <s v="Phase 1"/>
    <s v="Supplier Bank Account, Assignment and External Payee"/>
    <x v="0"/>
    <x v="0"/>
    <d v="2021-04-01T00:00:00"/>
    <s v="N/A"/>
    <s v="Very High"/>
    <m/>
    <d v="2021-03-15T00:00:00"/>
    <s v="100% - Complete"/>
    <m/>
    <d v="2021-03-23T00:00:00"/>
    <d v="2021-03-30T00:00:00"/>
    <m/>
    <m/>
    <m/>
    <m/>
    <m/>
    <m/>
    <m/>
    <d v="2021-04-01T00:00:00"/>
    <x v="0"/>
    <d v="2021-04-01T00:00:00"/>
    <b v="1"/>
    <s v="Email confirmation on Apr 1st"/>
    <m/>
    <m/>
    <m/>
    <m/>
    <m/>
    <m/>
  </r>
  <r>
    <s v="C020"/>
    <s v="Budget"/>
    <x v="0"/>
    <s v="Phase 1"/>
    <s v="General Ledger Budget Balances (BFA to EPM)"/>
    <x v="0"/>
    <x v="0"/>
    <d v="2022-01-07T00:00:00"/>
    <s v="N/A"/>
    <s v="Low"/>
    <m/>
    <d v="2021-12-03T00:00:00"/>
    <s v="100% - Complete"/>
    <d v="2021-12-02T00:00:00"/>
    <d v="2021-12-06T00:00:00"/>
    <d v="2021-12-07T00:00:00"/>
    <d v="2021-12-17T00:00:00"/>
    <d v="2021-12-20T00:00:00"/>
    <m/>
    <m/>
    <m/>
    <m/>
    <m/>
    <d v="2022-01-07T00:00:00"/>
    <x v="0"/>
    <d v="2022-01-07T00:00:00"/>
    <b v="1"/>
    <m/>
    <m/>
    <m/>
    <m/>
    <m/>
    <m/>
    <m/>
  </r>
  <r>
    <s v="E001"/>
    <s v="Procure to Pay"/>
    <x v="1"/>
    <s v="Phase 1"/>
    <s v="Liability Offsets"/>
    <x v="1"/>
    <x v="1"/>
    <d v="2022-02-18T00:00:00"/>
    <n v="2"/>
    <s v="Very High"/>
    <m/>
    <d v="2022-01-14T00:00:00"/>
    <s v="100% - Complete"/>
    <m/>
    <d v="2022-02-18T00:00:00"/>
    <m/>
    <m/>
    <m/>
    <m/>
    <m/>
    <m/>
    <m/>
    <m/>
    <m/>
    <x v="1"/>
    <s v=""/>
    <b v="1"/>
    <m/>
    <m/>
    <m/>
    <m/>
    <m/>
    <m/>
    <m/>
  </r>
  <r>
    <s v="E002"/>
    <s v="Projects and Grants"/>
    <x v="1"/>
    <s v="Phase 1"/>
    <s v="Funding Patterns"/>
    <x v="0"/>
    <x v="0"/>
    <d v="2021-10-07T00:00:00"/>
    <s v="N/A"/>
    <s v="Very High"/>
    <m/>
    <d v="2021-09-08T00:00:00"/>
    <s v="100% - Complete"/>
    <d v="2021-09-14T00:00:00"/>
    <d v="2021-09-16T00:00:00"/>
    <d v="2021-09-21T00:00:00"/>
    <d v="2021-09-28T00:00:00"/>
    <d v="2021-10-05T00:00:00"/>
    <m/>
    <d v="2021-09-24T00:00:00"/>
    <d v="2021-10-07T00:00:00"/>
    <m/>
    <m/>
    <d v="2021-10-07T00:00:00"/>
    <x v="0"/>
    <d v="2021-10-07T00:00:00"/>
    <b v="1"/>
    <m/>
    <m/>
    <m/>
    <m/>
    <m/>
    <m/>
    <m/>
  </r>
  <r>
    <s v="E003"/>
    <s v="Budget to Report"/>
    <x v="1"/>
    <s v="Phase 1"/>
    <s v="Legacy Crosswalk Generation"/>
    <x v="0"/>
    <x v="0"/>
    <d v="2021-11-09T00:00:00"/>
    <s v="N/A"/>
    <s v="Very High"/>
    <m/>
    <d v="2021-11-09T00:00:00"/>
    <s v="100% - Complete"/>
    <m/>
    <m/>
    <m/>
    <m/>
    <m/>
    <m/>
    <m/>
    <m/>
    <m/>
    <m/>
    <d v="2021-11-09T00:00:00"/>
    <x v="0"/>
    <d v="2021-11-09T00:00:00"/>
    <b v="1"/>
    <m/>
    <m/>
    <m/>
    <m/>
    <m/>
    <m/>
    <m/>
  </r>
  <r>
    <s v="E004"/>
    <s v="Projects and Grants"/>
    <x v="1"/>
    <s v="Phase 1"/>
    <s v="P&amp;G Hold Unpaid Expenses for Billing"/>
    <x v="0"/>
    <x v="0"/>
    <d v="2022-02-15T00:00:00"/>
    <s v="N/A"/>
    <s v="Medium"/>
    <m/>
    <d v="2022-01-26T00:00:00"/>
    <s v="100% - Complete"/>
    <m/>
    <d v="2022-02-04T00:00:00"/>
    <d v="2022-02-04T00:00:00"/>
    <m/>
    <m/>
    <m/>
    <m/>
    <d v="2022-02-11T00:00:00"/>
    <m/>
    <m/>
    <d v="2022-02-15T00:00:00"/>
    <x v="0"/>
    <d v="2022-02-15T00:00:00"/>
    <b v="1"/>
    <m/>
    <m/>
    <m/>
    <m/>
    <m/>
    <m/>
    <m/>
  </r>
  <r>
    <s v="E005"/>
    <s v="Order to Cash"/>
    <x v="1"/>
    <s v="Phase 1"/>
    <s v="The Receivables Invoice Segregation of Duty Page Customization"/>
    <x v="2"/>
    <x v="1"/>
    <d v="2022-02-24T00:00:00"/>
    <n v="-4"/>
    <s v="Medium"/>
    <m/>
    <d v="2022-01-21T00:00:00"/>
    <s v="100% - Complete"/>
    <d v="2022-02-18T00:00:00"/>
    <d v="2022-02-24T00:00:00"/>
    <m/>
    <m/>
    <m/>
    <m/>
    <m/>
    <m/>
    <m/>
    <m/>
    <m/>
    <x v="2"/>
    <s v=""/>
    <b v="1"/>
    <m/>
    <m/>
    <m/>
    <m/>
    <m/>
    <m/>
    <m/>
  </r>
  <r>
    <s v="E006"/>
    <s v="Projects and Grants"/>
    <x v="1"/>
    <s v="Phase 1"/>
    <s v="P&amp;G Receipt Accrual Extension"/>
    <x v="3"/>
    <x v="1"/>
    <d v="2022-02-04T00:00:00"/>
    <n v="16"/>
    <s v="Medium"/>
    <m/>
    <d v="2022-02-04T00:00:00"/>
    <s v="100% - Complete"/>
    <m/>
    <m/>
    <m/>
    <m/>
    <m/>
    <m/>
    <m/>
    <m/>
    <m/>
    <m/>
    <m/>
    <x v="3"/>
    <s v=""/>
    <b v="1"/>
    <m/>
    <m/>
    <m/>
    <m/>
    <m/>
    <m/>
    <m/>
  </r>
  <r>
    <s v="I001"/>
    <s v="Budget to Report"/>
    <x v="2"/>
    <s v="Phase 1"/>
    <s v="PeopleSoft - Payroll Costs"/>
    <x v="0"/>
    <x v="0"/>
    <d v="2021-07-11T00:00:00"/>
    <s v="N/A"/>
    <s v="Medium"/>
    <m/>
    <d v="2021-06-01T00:00:00"/>
    <s v="100% - Complete"/>
    <d v="2021-06-09T00:00:00"/>
    <d v="2021-06-10T00:00:00"/>
    <d v="2021-07-11T00:00:00"/>
    <d v="2021-06-15T00:00:00"/>
    <d v="2021-06-24T00:00:00"/>
    <m/>
    <m/>
    <m/>
    <m/>
    <m/>
    <d v="2021-06-24T00:00:00"/>
    <x v="0"/>
    <d v="2021-06-24T00:00:00"/>
    <b v="1"/>
    <s v="Email confirmation on Jun 25th"/>
    <m/>
    <m/>
    <m/>
    <m/>
    <m/>
    <m/>
  </r>
  <r>
    <s v="I004"/>
    <s v="Budget to Report"/>
    <x v="2"/>
    <s v="Phase 1"/>
    <s v="Peoplesoft - COA Data"/>
    <x v="0"/>
    <x v="0"/>
    <d v="2021-05-18T00:00:00"/>
    <s v="N/A"/>
    <s v="Medium"/>
    <m/>
    <d v="2021-05-05T00:00:00"/>
    <s v="100% - Complete"/>
    <m/>
    <d v="2021-05-04T00:00:00"/>
    <d v="2021-05-04T00:00:00"/>
    <m/>
    <d v="2021-05-17T00:00:00"/>
    <m/>
    <m/>
    <m/>
    <m/>
    <m/>
    <d v="2021-05-18T00:00:00"/>
    <x v="0"/>
    <d v="2021-05-18T00:00:00"/>
    <b v="1"/>
    <m/>
    <m/>
    <s v="Approval - 18th May"/>
    <m/>
    <m/>
    <m/>
    <m/>
  </r>
  <r>
    <s v="I009"/>
    <s v="Order to Cash"/>
    <x v="2"/>
    <s v="Phase 1"/>
    <s v="iNOVAH - Cash Collection"/>
    <x v="0"/>
    <x v="0"/>
    <d v="2021-12-02T00:00:00"/>
    <s v="N/A"/>
    <s v="Medium"/>
    <m/>
    <d v="2021-09-10T00:00:00"/>
    <s v="100% - Complete"/>
    <d v="2021-09-22T00:00:00"/>
    <d v="2021-09-22T00:00:00"/>
    <d v="2021-10-19T00:00:00"/>
    <d v="2021-10-29T00:00:00"/>
    <d v="2021-11-18T00:00:00"/>
    <d v="2021-11-23T00:00:00"/>
    <d v="2021-11-23T00:00:00"/>
    <d v="2021-12-02T00:00:00"/>
    <m/>
    <m/>
    <d v="2021-12-02T00:00:00"/>
    <x v="0"/>
    <d v="2021-12-02T00:00:00"/>
    <b v="1"/>
    <m/>
    <m/>
    <m/>
    <m/>
    <m/>
    <m/>
    <m/>
  </r>
  <r>
    <s v="I010"/>
    <s v="Order to Cash"/>
    <x v="2"/>
    <s v="Phase 1"/>
    <s v="OFT DMS/DBC - Debt Service Payment Postings"/>
    <x v="0"/>
    <x v="0"/>
    <d v="2021-11-23T00:00:00"/>
    <s v="N/A"/>
    <s v="Medium"/>
    <m/>
    <d v="2021-09-16T00:00:00"/>
    <s v="100% - Complete"/>
    <d v="2021-09-26T00:00:00"/>
    <d v="2021-10-01T00:00:00"/>
    <d v="2021-10-08T00:00:00"/>
    <d v="2021-10-14T00:00:00"/>
    <d v="2021-11-10T00:00:00"/>
    <m/>
    <m/>
    <m/>
    <m/>
    <m/>
    <d v="2021-11-23T00:00:00"/>
    <x v="0"/>
    <d v="2021-11-23T00:00:00"/>
    <b v="1"/>
    <m/>
    <m/>
    <m/>
    <m/>
    <m/>
    <m/>
    <m/>
  </r>
  <r>
    <s v="I011"/>
    <s v="Order to Cash"/>
    <x v="2"/>
    <s v="Phase 1"/>
    <s v="Banks - Bank Statements Reconciliation &amp; ACH Return/Rejection File From Banks"/>
    <x v="0"/>
    <x v="0"/>
    <d v="2022-01-06T00:00:00"/>
    <s v="N/A"/>
    <s v="High"/>
    <m/>
    <d v="2021-10-08T00:00:00"/>
    <s v="100% - Complete"/>
    <m/>
    <d v="2021-11-22T00:00:00"/>
    <d v="2021-12-08T00:00:00"/>
    <d v="2021-12-14T00:00:00"/>
    <m/>
    <m/>
    <m/>
    <m/>
    <m/>
    <m/>
    <d v="2022-01-06T00:00:00"/>
    <x v="0"/>
    <d v="2022-01-06T00:00:00"/>
    <b v="1"/>
    <m/>
    <m/>
    <m/>
    <m/>
    <m/>
    <m/>
    <m/>
  </r>
  <r>
    <s v="I012"/>
    <s v="Order to Cash"/>
    <x v="2"/>
    <s v="TBD"/>
    <s v="Kyriba - GL Posting Entries"/>
    <x v="4"/>
    <x v="1"/>
    <d v="2022-01-06T00:00:00"/>
    <s v="N/A"/>
    <s v="Medium"/>
    <m/>
    <d v="2021-12-17T00:00:00"/>
    <s v="100% - Complete"/>
    <m/>
    <d v="2022-01-06T00:00:00"/>
    <m/>
    <m/>
    <m/>
    <m/>
    <m/>
    <m/>
    <m/>
    <m/>
    <m/>
    <x v="4"/>
    <s v="N/A"/>
    <b v="0"/>
    <s v="on hold till Agency acccount process demo is complete; Andrew to update next week"/>
    <m/>
    <m/>
    <m/>
    <m/>
    <m/>
    <m/>
  </r>
  <r>
    <s v="I022"/>
    <s v="Budget"/>
    <x v="2"/>
    <s v="Phase 1"/>
    <s v="ERP - P&amp;G Master &amp; Award Data"/>
    <x v="0"/>
    <x v="0"/>
    <d v="2021-08-17T00:00:00"/>
    <s v="N/A"/>
    <s v="High"/>
    <m/>
    <d v="2021-07-30T00:00:00"/>
    <s v="100% - Complete"/>
    <d v="2021-07-29T00:00:00"/>
    <d v="2021-07-30T00:00:00"/>
    <d v="2021-08-11T00:00:00"/>
    <d v="2021-08-16T00:00:00"/>
    <d v="2021-08-17T00:00:00"/>
    <m/>
    <m/>
    <m/>
    <m/>
    <m/>
    <d v="2021-08-17T00:00:00"/>
    <x v="0"/>
    <d v="2021-08-17T00:00:00"/>
    <b v="1"/>
    <m/>
    <m/>
    <s v="approved - 17-AUG"/>
    <m/>
    <m/>
    <m/>
    <m/>
  </r>
  <r>
    <s v="I023"/>
    <s v="Budget"/>
    <x v="2"/>
    <s v="Phase 1"/>
    <s v="ERP - Projects Actuals"/>
    <x v="0"/>
    <x v="0"/>
    <d v="2021-08-25T00:00:00"/>
    <s v="N/A"/>
    <s v="High"/>
    <m/>
    <d v="2021-08-13T00:00:00"/>
    <s v="100% - Complete"/>
    <d v="2021-08-09T00:00:00"/>
    <d v="2021-08-11T00:00:00"/>
    <d v="2021-08-13T00:00:00"/>
    <d v="2021-08-23T00:00:00"/>
    <d v="2021-08-23T00:00:00"/>
    <m/>
    <m/>
    <m/>
    <m/>
    <m/>
    <d v="2021-08-25T00:00:00"/>
    <x v="0"/>
    <d v="2021-08-25T00:00:00"/>
    <b v="1"/>
    <m/>
    <m/>
    <s v="Approved - 25-AUG"/>
    <m/>
    <m/>
    <s v="due on 18-AUG"/>
    <m/>
  </r>
  <r>
    <s v="I024"/>
    <s v="Budget"/>
    <x v="2"/>
    <s v="Phase 1"/>
    <s v="ERP - Chart of Accounts"/>
    <x v="0"/>
    <x v="0"/>
    <d v="2021-07-30T00:00:00"/>
    <s v="N/A"/>
    <s v="Low"/>
    <m/>
    <d v="2021-07-30T00:00:00"/>
    <s v="100% - Complete"/>
    <m/>
    <m/>
    <m/>
    <m/>
    <m/>
    <m/>
    <m/>
    <m/>
    <m/>
    <m/>
    <d v="2020-12-19T00:00:00"/>
    <x v="0"/>
    <d v="2020-12-19T00:00:00"/>
    <b v="1"/>
    <m/>
    <m/>
    <m/>
    <m/>
    <m/>
    <m/>
    <m/>
  </r>
  <r>
    <s v="I025"/>
    <s v="Budget"/>
    <x v="2"/>
    <s v="Phase 1"/>
    <s v="ERP - GL Actuals"/>
    <x v="0"/>
    <x v="0"/>
    <d v="2021-07-30T00:00:00"/>
    <s v="N/A"/>
    <s v="Low"/>
    <m/>
    <d v="2021-07-30T00:00:00"/>
    <s v="100% - Complete"/>
    <m/>
    <m/>
    <m/>
    <m/>
    <m/>
    <m/>
    <m/>
    <m/>
    <m/>
    <m/>
    <d v="2021-03-26T00:00:00"/>
    <x v="0"/>
    <d v="2021-03-26T00:00:00"/>
    <b v="1"/>
    <m/>
    <m/>
    <m/>
    <m/>
    <m/>
    <m/>
    <m/>
  </r>
  <r>
    <s v="I026"/>
    <s v="Budget"/>
    <x v="2"/>
    <s v="Phase 1"/>
    <s v="Oracle Planning - Project Budget Requests"/>
    <x v="0"/>
    <x v="0"/>
    <d v="2022-12-10T00:00:00"/>
    <s v="N/A"/>
    <s v="High"/>
    <m/>
    <d v="2021-11-26T00:00:00"/>
    <s v="100% - Complete"/>
    <d v="2021-12-05T00:00:00"/>
    <d v="2021-12-06T00:00:00"/>
    <d v="2021-12-08T00:00:00"/>
    <d v="2022-12-10T00:00:00"/>
    <d v="2022-01-05T00:00:00"/>
    <d v="2022-01-10T00:00:00"/>
    <d v="2022-01-10T00:00:00"/>
    <d v="2022-01-11T00:00:00"/>
    <m/>
    <m/>
    <d v="2022-01-12T00:00:00"/>
    <x v="0"/>
    <d v="2022-01-12T00:00:00"/>
    <b v="1"/>
    <m/>
    <m/>
    <m/>
    <m/>
    <m/>
    <m/>
    <m/>
  </r>
  <r>
    <s v="I027"/>
    <s v="Budget"/>
    <x v="2"/>
    <s v="Phase 1"/>
    <s v="Oracle Planning - Approved GL Budget"/>
    <x v="0"/>
    <x v="0"/>
    <d v="2021-10-21T00:00:00"/>
    <s v="N/A"/>
    <s v="Low"/>
    <m/>
    <d v="2021-10-21T00:00:00"/>
    <s v="100% - Complete"/>
    <m/>
    <m/>
    <m/>
    <m/>
    <m/>
    <m/>
    <m/>
    <m/>
    <m/>
    <m/>
    <d v="2021-10-21T00:00:00"/>
    <x v="0"/>
    <d v="2021-10-21T00:00:00"/>
    <b v="1"/>
    <m/>
    <m/>
    <m/>
    <m/>
    <m/>
    <m/>
    <m/>
  </r>
  <r>
    <s v="I030"/>
    <s v="Projects and Grants"/>
    <x v="2"/>
    <s v="Phase 1"/>
    <s v="Peoplesoft - Payroll Costs"/>
    <x v="0"/>
    <x v="0"/>
    <d v="2021-06-24T00:00:00"/>
    <s v="N/A"/>
    <s v="Medium"/>
    <m/>
    <d v="2021-06-01T00:00:00"/>
    <s v="100% - Complete"/>
    <m/>
    <d v="2021-06-10T00:00:00"/>
    <d v="2021-06-15T00:00:00"/>
    <m/>
    <d v="2021-06-24T00:00:00"/>
    <m/>
    <m/>
    <m/>
    <m/>
    <m/>
    <d v="2021-06-24T00:00:00"/>
    <x v="0"/>
    <d v="2021-06-24T00:00:00"/>
    <b v="1"/>
    <m/>
    <m/>
    <s v="Approval  - 24th Jun"/>
    <m/>
    <m/>
    <m/>
    <m/>
  </r>
  <r>
    <s v="I031"/>
    <s v="Projects and Grants"/>
    <x v="2"/>
    <s v="Phase 1"/>
    <s v="PeopleSoft - Employee Data "/>
    <x v="0"/>
    <x v="0"/>
    <d v="2021-05-18T00:00:00"/>
    <s v="N/A"/>
    <s v="Medium"/>
    <m/>
    <d v="2021-05-06T00:00:00"/>
    <s v="100% - Complete"/>
    <m/>
    <d v="2021-05-06T00:00:00"/>
    <d v="2021-05-06T00:00:00"/>
    <m/>
    <d v="2021-05-17T00:00:00"/>
    <m/>
    <m/>
    <m/>
    <m/>
    <m/>
    <d v="2021-05-18T00:00:00"/>
    <x v="0"/>
    <d v="2021-05-18T00:00:00"/>
    <b v="1"/>
    <m/>
    <m/>
    <s v="Approval - 18th May"/>
    <m/>
    <m/>
    <m/>
    <m/>
  </r>
  <r>
    <s v="I033"/>
    <s v="Acquire to Retire"/>
    <x v="2"/>
    <s v="Phase 1"/>
    <s v="CARSS - Assets Extract"/>
    <x v="0"/>
    <x v="0"/>
    <d v="2021-11-18T00:00:00"/>
    <s v="N/A"/>
    <s v="Medium"/>
    <m/>
    <d v="2021-10-01T00:00:00"/>
    <s v="100% - Complete"/>
    <d v="2021-10-20T00:00:00"/>
    <d v="2021-10-21T00:00:00"/>
    <d v="2021-10-25T00:00:00"/>
    <d v="2021-10-27T00:00:00"/>
    <d v="2021-11-15T00:00:00"/>
    <m/>
    <m/>
    <m/>
    <m/>
    <m/>
    <d v="2021-11-18T00:00:00"/>
    <x v="0"/>
    <d v="2021-11-18T00:00:00"/>
    <b v="1"/>
    <m/>
    <m/>
    <m/>
    <m/>
    <m/>
    <m/>
    <m/>
  </r>
  <r>
    <s v="I034"/>
    <s v="Procure to Pay"/>
    <x v="2"/>
    <s v="Phase 1"/>
    <s v="OSSE OECD - Day Care Grant Vendor Payment"/>
    <x v="0"/>
    <x v="0"/>
    <d v="2021-10-18T00:00:00"/>
    <s v="N/A"/>
    <s v="Medium"/>
    <m/>
    <d v="2021-09-10T00:00:00"/>
    <s v="100% - Complete"/>
    <d v="2021-09-20T00:00:00"/>
    <d v="2021-09-21T00:00:00"/>
    <d v="2021-10-13T00:00:00"/>
    <m/>
    <m/>
    <m/>
    <m/>
    <m/>
    <m/>
    <m/>
    <d v="2021-10-18T00:00:00"/>
    <x v="0"/>
    <d v="2021-10-18T00:00:00"/>
    <b v="1"/>
    <m/>
    <m/>
    <m/>
    <m/>
    <m/>
    <m/>
    <m/>
  </r>
  <r>
    <s v="I035"/>
    <s v="Procure to Pay"/>
    <x v="2"/>
    <s v="Phase 1"/>
    <s v="MMIS - Medicaid Vendor Payment"/>
    <x v="0"/>
    <x v="0"/>
    <d v="2022-02-17T00:00:00"/>
    <s v="N/A"/>
    <s v="High"/>
    <m/>
    <d v="2022-01-14T00:00:00"/>
    <s v="100% - Complete"/>
    <m/>
    <d v="2022-02-02T00:00:00"/>
    <d v="2022-02-07T00:00:00"/>
    <d v="2022-02-10T00:00:00"/>
    <d v="2022-02-10T00:00:00"/>
    <d v="2022-02-11T00:00:00"/>
    <d v="2022-02-14T00:00:00"/>
    <d v="2022-02-14T00:00:00"/>
    <m/>
    <d v="2022-02-14T00:00:00"/>
    <d v="2022-02-17T00:00:00"/>
    <x v="0"/>
    <d v="2022-02-17T00:00:00"/>
    <b v="1"/>
    <m/>
    <m/>
    <m/>
    <m/>
    <m/>
    <m/>
    <m/>
  </r>
  <r>
    <s v="I036"/>
    <s v="Procure to Pay"/>
    <x v="2"/>
    <s v="Phase 1"/>
    <s v="MMIS - Medicaid Vendor Payment Response"/>
    <x v="0"/>
    <x v="0"/>
    <d v="2022-02-17T00:00:00"/>
    <s v="N/A"/>
    <s v="Medium"/>
    <m/>
    <d v="2022-01-14T00:00:00"/>
    <s v="100% - Complete"/>
    <m/>
    <d v="2022-02-02T00:00:00"/>
    <d v="2022-02-07T00:00:00"/>
    <d v="2022-02-10T00:00:00"/>
    <d v="2022-02-10T00:00:00"/>
    <d v="2022-02-11T00:00:00"/>
    <d v="2022-02-14T00:00:00"/>
    <d v="2022-02-14T00:00:00"/>
    <m/>
    <d v="2022-02-14T00:00:00"/>
    <d v="2022-02-17T00:00:00"/>
    <x v="0"/>
    <d v="2022-02-17T00:00:00"/>
    <b v="1"/>
    <m/>
    <m/>
    <m/>
    <m/>
    <m/>
    <m/>
    <m/>
  </r>
  <r>
    <s v="I037"/>
    <s v="Procure to Pay"/>
    <x v="2"/>
    <s v="Phase 1"/>
    <s v="CFSA Faces - Child Care Provider Payment"/>
    <x v="0"/>
    <x v="0"/>
    <d v="2022-01-28T00:00:00"/>
    <s v="N/A"/>
    <s v="High"/>
    <m/>
    <d v="2021-12-10T00:00:00"/>
    <s v="100% - Complete"/>
    <m/>
    <d v="2021-01-14T00:00:00"/>
    <d v="2022-01-18T00:00:00"/>
    <d v="2022-01-24T00:00:00"/>
    <d v="2022-01-26T00:00:00"/>
    <m/>
    <m/>
    <d v="2022-01-28T00:00:00"/>
    <m/>
    <m/>
    <d v="2022-01-28T00:00:00"/>
    <x v="0"/>
    <d v="2022-01-28T00:00:00"/>
    <b v="1"/>
    <m/>
    <m/>
    <m/>
    <m/>
    <m/>
    <m/>
    <m/>
  </r>
  <r>
    <s v="I038"/>
    <s v="Procure to Pay"/>
    <x v="2"/>
    <s v="Phase 1"/>
    <s v="CFSA Faces - Child Care Provider Payment Response"/>
    <x v="0"/>
    <x v="0"/>
    <d v="2022-01-28T00:00:00"/>
    <s v="N/A"/>
    <s v="Medium"/>
    <m/>
    <d v="2022-01-06T00:00:00"/>
    <s v="100% - Complete"/>
    <m/>
    <d v="2021-01-14T00:00:00"/>
    <d v="2022-01-18T00:00:00"/>
    <d v="2022-01-24T00:00:00"/>
    <d v="2022-01-26T00:00:00"/>
    <d v="2022-01-28T00:00:00"/>
    <d v="2022-01-28T00:00:00"/>
    <d v="2022-01-28T00:00:00"/>
    <m/>
    <m/>
    <d v="2022-01-28T00:00:00"/>
    <x v="0"/>
    <d v="2022-01-28T00:00:00"/>
    <b v="1"/>
    <m/>
    <m/>
    <m/>
    <m/>
    <m/>
    <m/>
    <m/>
  </r>
  <r>
    <s v="I039"/>
    <s v="Procure to Pay"/>
    <x v="2"/>
    <s v="Phase 1"/>
    <s v="DDS RSA - Grant Vendor Payment"/>
    <x v="0"/>
    <x v="1"/>
    <d v="2022-01-11T00:00:00"/>
    <s v="N/A"/>
    <s v="Medium"/>
    <m/>
    <d v="2021-09-17T00:00:00"/>
    <s v="100% - Complete"/>
    <d v="2021-11-18T00:00:00"/>
    <d v="2021-11-19T00:00:00"/>
    <d v="2021-11-21T00:00:00"/>
    <d v="2021-11-29T00:00:00"/>
    <d v="2021-12-02T00:00:00"/>
    <d v="2021-12-06T00:00:00"/>
    <m/>
    <m/>
    <m/>
    <m/>
    <d v="2022-01-11T00:00:00"/>
    <x v="0"/>
    <d v="2022-01-11T00:00:00"/>
    <b v="1"/>
    <s v="Due by 6-DEC"/>
    <m/>
    <m/>
    <m/>
    <m/>
    <m/>
    <m/>
  </r>
  <r>
    <s v="I040"/>
    <s v="Procure to Pay"/>
    <x v="2"/>
    <s v="Phase 1"/>
    <s v="DDS RSA - Grant Vendor Payment Response"/>
    <x v="0"/>
    <x v="0"/>
    <d v="2021-12-10T00:00:00"/>
    <s v="N/A"/>
    <s v="Medium"/>
    <m/>
    <d v="2021-09-27T00:00:00"/>
    <s v="100% - Complete"/>
    <d v="2021-11-18T00:00:00"/>
    <d v="2021-11-19T00:00:00"/>
    <d v="2021-11-21T00:00:00"/>
    <d v="2021-11-29T00:00:00"/>
    <d v="2021-12-02T00:00:00"/>
    <m/>
    <m/>
    <d v="2021-12-08T00:00:00"/>
    <m/>
    <m/>
    <d v="2021-12-10T00:00:00"/>
    <x v="0"/>
    <d v="2021-12-10T00:00:00"/>
    <b v="1"/>
    <s v="Due by 6-DEC"/>
    <m/>
    <m/>
    <m/>
    <m/>
    <m/>
    <m/>
  </r>
  <r>
    <s v="I041"/>
    <s v="Procure to Pay"/>
    <x v="2"/>
    <s v="Phase 1"/>
    <s v="DMV Destiny- Refund of Traffic Fines"/>
    <x v="0"/>
    <x v="0"/>
    <d v="2022-01-05T00:00:00"/>
    <s v="N/A"/>
    <s v="Medium"/>
    <m/>
    <d v="2021-09-24T00:00:00"/>
    <s v="100% - Complete"/>
    <m/>
    <d v="2021-10-29T00:00:00"/>
    <d v="2021-12-06T00:00:00"/>
    <d v="2021-12-08T00:00:00"/>
    <d v="2021-12-14T00:00:00"/>
    <m/>
    <m/>
    <m/>
    <m/>
    <m/>
    <d v="2022-01-05T00:00:00"/>
    <x v="0"/>
    <d v="2022-01-05T00:00:00"/>
    <b v="1"/>
    <s v="Discussion with DMV completed"/>
    <m/>
    <m/>
    <m/>
    <m/>
    <s v="Fayaz to have meeting with DMV to clarify error handling"/>
    <m/>
  </r>
  <r>
    <s v="I042"/>
    <s v="Procure to Pay"/>
    <x v="2"/>
    <s v="Phase 1"/>
    <s v="DMV Destiny- Refund of Traffic Fines Response"/>
    <x v="0"/>
    <x v="2"/>
    <d v="2021-12-31T00:00:00"/>
    <s v="N/A"/>
    <s v="Medium"/>
    <m/>
    <d v="2021-09-29T00:00:00"/>
    <s v="100% - Complete"/>
    <m/>
    <d v="2021-12-03T00:00:00"/>
    <d v="2021-12-10T00:00:00"/>
    <d v="2021-12-14T00:00:00"/>
    <d v="2021-12-22T00:00:00"/>
    <d v="2021-12-22T00:00:00"/>
    <m/>
    <d v="2021-12-23T00:00:00"/>
    <m/>
    <m/>
    <d v="2021-12-31T00:00:00"/>
    <x v="0"/>
    <d v="2021-12-31T00:00:00"/>
    <b v="1"/>
    <m/>
    <m/>
    <m/>
    <m/>
    <m/>
    <m/>
    <m/>
  </r>
  <r>
    <s v="I043"/>
    <s v="Procure to Pay"/>
    <x v="2"/>
    <s v="Phase 1"/>
    <s v="OFT - Unclaimed Property"/>
    <x v="0"/>
    <x v="0"/>
    <d v="2021-10-29T00:00:00"/>
    <s v="N/A"/>
    <s v="High"/>
    <m/>
    <d v="2021-09-17T00:00:00"/>
    <s v="100% - Complete"/>
    <d v="2021-10-17T00:00:00"/>
    <d v="2021-10-18T00:00:00"/>
    <d v="2021-10-25T00:00:00"/>
    <d v="2021-10-28T00:00:00"/>
    <d v="2021-10-28T00:00:00"/>
    <d v="2021-10-28T00:00:00"/>
    <m/>
    <m/>
    <m/>
    <m/>
    <d v="2021-10-29T00:00:00"/>
    <x v="0"/>
    <d v="2021-10-29T00:00:00"/>
    <b v="1"/>
    <m/>
    <m/>
    <m/>
    <m/>
    <m/>
    <m/>
    <m/>
  </r>
  <r>
    <s v="I044"/>
    <s v="Procure to Pay"/>
    <x v="2"/>
    <s v="Phase 1"/>
    <s v="OSSE ONEAPP - University Payments"/>
    <x v="0"/>
    <x v="0"/>
    <d v="2021-08-17T00:00:00"/>
    <s v="N/A"/>
    <s v="Medium"/>
    <m/>
    <d v="2021-06-23T00:00:00"/>
    <s v="100% - Complete"/>
    <d v="2021-06-24T00:00:00"/>
    <d v="2021-06-24T00:00:00"/>
    <d v="2021-06-25T00:00:00"/>
    <d v="2021-06-30T00:00:00"/>
    <d v="2021-08-11T00:00:00"/>
    <m/>
    <d v="2021-08-11T00:00:00"/>
    <m/>
    <m/>
    <m/>
    <d v="2021-08-17T00:00:00"/>
    <x v="0"/>
    <d v="2021-08-17T00:00:00"/>
    <b v="1"/>
    <m/>
    <m/>
    <s v="13-Aug - Subrah wants an open item for the embedded deck - reprocess_x000a_17-AUG Approved"/>
    <s v="Prasad"/>
    <s v="Sri Hari"/>
    <m/>
    <m/>
  </r>
  <r>
    <s v="I045"/>
    <s v="Procure to Pay"/>
    <x v="2"/>
    <s v="Phase 1"/>
    <s v="OSSE ONEAPP - University Payments Response"/>
    <x v="0"/>
    <x v="0"/>
    <d v="2021-09-03T00:00:00"/>
    <s v="N/A"/>
    <s v="Medium"/>
    <m/>
    <d v="2021-06-22T00:00:00"/>
    <s v="100% - Complete"/>
    <d v="2021-06-24T00:00:00"/>
    <d v="2021-06-24T00:00:00"/>
    <d v="2021-06-25T00:00:00"/>
    <d v="2021-06-30T00:00:00"/>
    <d v="2021-06-30T00:00:00"/>
    <m/>
    <d v="2021-08-26T00:00:00"/>
    <d v="2021-09-03T00:00:00"/>
    <m/>
    <m/>
    <d v="2021-09-03T00:00:00"/>
    <x v="0"/>
    <d v="2021-09-03T00:00:00"/>
    <b v="1"/>
    <m/>
    <m/>
    <s v="Final approval with open items - 03 SEP 2021"/>
    <s v="Sravana"/>
    <s v="Sri Hari"/>
    <m/>
    <m/>
  </r>
  <r>
    <s v="I046"/>
    <s v="Procure to Pay"/>
    <x v="2"/>
    <s v="Phase 1"/>
    <s v="OSSE NSCAPS - Nutrition Services Payment Request"/>
    <x v="0"/>
    <x v="0"/>
    <d v="2021-08-19T00:00:00"/>
    <s v="N/A"/>
    <s v="Medium"/>
    <m/>
    <d v="2021-06-18T00:00:00"/>
    <s v="100% - Complete"/>
    <d v="2021-06-21T00:00:00"/>
    <d v="2021-06-22T00:00:00"/>
    <d v="2021-06-23T00:00:00"/>
    <d v="2021-06-25T00:00:00"/>
    <d v="2021-08-12T00:00:00"/>
    <d v="2021-08-16T00:00:00"/>
    <d v="2021-08-11T00:00:00"/>
    <d v="2021-08-18T00:00:00"/>
    <m/>
    <m/>
    <d v="2021-08-19T00:00:00"/>
    <x v="0"/>
    <d v="2021-08-19T00:00:00"/>
    <b v="1"/>
    <m/>
    <m/>
    <s v="16-Aug - One additional comment by Subrah "/>
    <s v="Prasad"/>
    <s v="Sri Hari"/>
    <m/>
    <m/>
  </r>
  <r>
    <s v="I047"/>
    <s v="Procure to Pay"/>
    <x v="2"/>
    <s v="Phase 1"/>
    <s v="OSSE NSCAPS - Nutrition Services Payment Response"/>
    <x v="0"/>
    <x v="0"/>
    <d v="2021-07-12T00:00:00"/>
    <s v="N/A"/>
    <s v="Medium"/>
    <m/>
    <d v="2021-06-24T00:00:00"/>
    <s v="100% - Complete"/>
    <m/>
    <d v="2021-06-11T00:00:00"/>
    <d v="2021-06-08T00:00:00"/>
    <m/>
    <d v="2021-06-15T00:00:00"/>
    <m/>
    <d v="2021-07-09T00:00:00"/>
    <m/>
    <m/>
    <m/>
    <d v="2021-07-12T00:00:00"/>
    <x v="0"/>
    <d v="2021-07-12T00:00:00"/>
    <b v="1"/>
    <m/>
    <m/>
    <s v="Approval  - 12th Jul"/>
    <m/>
    <m/>
    <m/>
    <m/>
  </r>
  <r>
    <s v="I048"/>
    <s v="Procure to Pay"/>
    <x v="2"/>
    <s v="Phase 1"/>
    <s v="DOES - Employers Unemployment Contribution Refunds"/>
    <x v="0"/>
    <x v="0"/>
    <d v="2021-08-30T00:00:00"/>
    <s v="N/A"/>
    <s v="Medium"/>
    <m/>
    <d v="2021-05-10T00:00:00"/>
    <s v="100% - Complete"/>
    <d v="2021-05-11T00:00:00"/>
    <d v="2021-05-11T00:00:00"/>
    <d v="2021-06-08T00:00:00"/>
    <d v="2021-06-11T00:00:00"/>
    <d v="2021-06-22T00:00:00"/>
    <d v="2021-06-23T00:00:00"/>
    <d v="2021-08-02T00:00:00"/>
    <d v="2021-08-30T00:00:00"/>
    <m/>
    <m/>
    <d v="2021-08-30T00:00:00"/>
    <x v="0"/>
    <d v="2021-08-30T00:00:00"/>
    <b v="1"/>
    <s v="2nd in-person meeting on Aug 13th"/>
    <d v="2021-07-23T00:00:00"/>
    <s v="Meeting with Subrah and Meg scheduled on 27-JUL since Meg was out _x000a_Meeting held on 2-AUG, more comments provided_x000a_Nirmala and Murali - provided all updates from comments recv'd during meeting_x000a_Aug 13 - One to one meeting with Meg and Subrah - 1099_x000a_Aug 30 - Approved_x000a_"/>
    <m/>
    <m/>
    <m/>
    <m/>
  </r>
  <r>
    <s v="I049"/>
    <s v="Procure to Pay"/>
    <x v="2"/>
    <s v="Phase 1"/>
    <s v="OSSE BITSEE- Special Education Not Encumbered Payment Requests"/>
    <x v="0"/>
    <x v="0"/>
    <d v="2021-07-06T00:00:00"/>
    <s v="N/A"/>
    <s v="Medium"/>
    <m/>
    <d v="2021-05-14T00:00:00"/>
    <s v="100% - Complete"/>
    <m/>
    <d v="2021-05-28T00:00:00"/>
    <d v="2021-06-08T00:00:00"/>
    <m/>
    <d v="2021-06-29T00:00:00"/>
    <m/>
    <d v="2021-06-30T00:00:00"/>
    <m/>
    <m/>
    <m/>
    <d v="2021-07-06T00:00:00"/>
    <x v="0"/>
    <d v="2021-07-06T00:00:00"/>
    <b v="1"/>
    <s v="Email confirmation on Jul 20th"/>
    <m/>
    <s v="4th Submission - District has open issues - conducted a meeting - 15th JUL_x000a_5th Submission - 20th JUL_x000a_Approval on 20th JUL"/>
    <m/>
    <m/>
    <m/>
    <m/>
  </r>
  <r>
    <s v="I050"/>
    <s v="Procure to Pay"/>
    <x v="2"/>
    <s v="Phase 1"/>
    <s v="OSSE BITSEE- General and Special Education Payment Response"/>
    <x v="0"/>
    <x v="0"/>
    <d v="2021-07-12T00:00:00"/>
    <s v="N/A"/>
    <s v="Medium"/>
    <m/>
    <d v="2021-06-04T00:00:00"/>
    <s v="100% - Complete"/>
    <m/>
    <d v="2021-06-11T00:00:00"/>
    <d v="2021-06-08T00:00:00"/>
    <m/>
    <d v="2021-06-15T00:00:00"/>
    <m/>
    <d v="2021-07-09T00:00:00"/>
    <m/>
    <m/>
    <m/>
    <d v="2021-07-12T00:00:00"/>
    <x v="0"/>
    <d v="2021-07-12T00:00:00"/>
    <b v="1"/>
    <m/>
    <m/>
    <s v="Approval  - 12th Jul"/>
    <m/>
    <m/>
    <m/>
    <m/>
  </r>
  <r>
    <s v="I051"/>
    <s v="Procure to Pay"/>
    <x v="2"/>
    <s v="Phase 1"/>
    <s v="OSSE EGMS -Payment Request"/>
    <x v="0"/>
    <x v="0"/>
    <d v="2021-09-28T00:00:00"/>
    <s v="N/A"/>
    <s v="High"/>
    <m/>
    <d v="2021-08-19T00:00:00"/>
    <s v="100% - Complete"/>
    <d v="2021-08-19T00:00:00"/>
    <d v="2021-08-20T00:00:00"/>
    <d v="2021-08-25T00:00:00"/>
    <d v="2021-08-31T00:00:00"/>
    <d v="2021-09-02T00:00:00"/>
    <d v="2021-09-08T00:00:00"/>
    <m/>
    <d v="2021-09-16T00:00:00"/>
    <m/>
    <m/>
    <d v="2021-09-28T00:00:00"/>
    <x v="0"/>
    <d v="2021-09-28T00:00:00"/>
    <b v="1"/>
    <s v="20-SEP sent to district_x000a_21- SEP came back with more comments"/>
    <m/>
    <m/>
    <m/>
    <m/>
    <m/>
    <m/>
  </r>
  <r>
    <s v="I052"/>
    <s v="Procure to Pay"/>
    <x v="2"/>
    <s v="Phase 1"/>
    <s v="MITS - State Income Liability Offset (SITLP)"/>
    <x v="0"/>
    <x v="0"/>
    <d v="2021-07-27T00:00:00"/>
    <s v="N/A"/>
    <s v="Very High"/>
    <m/>
    <d v="2021-06-18T00:00:00"/>
    <s v="100% - Complete"/>
    <m/>
    <d v="2021-06-30T00:00:00"/>
    <d v="2021-07-09T00:00:00"/>
    <m/>
    <m/>
    <m/>
    <m/>
    <m/>
    <m/>
    <m/>
    <d v="2021-07-27T00:00:00"/>
    <x v="0"/>
    <d v="2021-07-27T00:00:00"/>
    <b v="1"/>
    <m/>
    <m/>
    <s v="Eric approved the final comment, Anu approved the Spec on 27Jul2021"/>
    <m/>
    <m/>
    <m/>
    <m/>
  </r>
  <r>
    <s v="I053"/>
    <s v="Procure to Pay"/>
    <x v="2"/>
    <s v="Phase 1"/>
    <s v="MITS - DC Vendor Offset"/>
    <x v="1"/>
    <x v="1"/>
    <d v="2022-02-18T00:00:00"/>
    <n v="2"/>
    <s v="High"/>
    <m/>
    <d v="2022-01-14T00:00:00"/>
    <s v="100% - Complete"/>
    <m/>
    <d v="2022-02-18T00:00:00"/>
    <m/>
    <m/>
    <m/>
    <m/>
    <m/>
    <m/>
    <m/>
    <m/>
    <m/>
    <x v="1"/>
    <s v=""/>
    <b v="1"/>
    <m/>
    <m/>
    <m/>
    <m/>
    <m/>
    <m/>
    <m/>
  </r>
  <r>
    <s v="I054"/>
    <s v="Procure to Pay"/>
    <x v="2"/>
    <s v="Phase 1"/>
    <s v="MITS - DC Vendor Offset Response"/>
    <x v="5"/>
    <x v="1"/>
    <d v="2022-02-18T00:00:00"/>
    <n v="2"/>
    <s v="High"/>
    <m/>
    <d v="2022-01-07T00:00:00"/>
    <s v="100% - Complete"/>
    <m/>
    <d v="2022-02-18T00:00:00"/>
    <m/>
    <m/>
    <m/>
    <m/>
    <m/>
    <m/>
    <m/>
    <m/>
    <m/>
    <x v="5"/>
    <s v=""/>
    <b v="1"/>
    <m/>
    <m/>
    <m/>
    <m/>
    <m/>
    <m/>
    <m/>
  </r>
  <r>
    <s v="I055"/>
    <s v="Procure to Pay"/>
    <x v="2"/>
    <s v="Phase 1"/>
    <s v="TOP - State Federal Liability Offset"/>
    <x v="6"/>
    <x v="1"/>
    <d v="2022-02-18T00:00:00"/>
    <n v="2"/>
    <s v="Very High"/>
    <m/>
    <d v="2022-01-14T00:00:00"/>
    <s v="100% - Complete"/>
    <m/>
    <d v="2022-02-18T00:00:00"/>
    <m/>
    <m/>
    <m/>
    <m/>
    <m/>
    <m/>
    <m/>
    <m/>
    <m/>
    <x v="6"/>
    <s v=""/>
    <b v="1"/>
    <m/>
    <m/>
    <m/>
    <m/>
    <m/>
    <m/>
    <m/>
  </r>
  <r>
    <s v="I056"/>
    <s v="Procure to Pay"/>
    <x v="2"/>
    <s v="Phase 1"/>
    <s v="TOP - State Federal Liability Offset Response"/>
    <x v="7"/>
    <x v="1"/>
    <d v="2022-02-18T00:00:00"/>
    <n v="2"/>
    <s v="High"/>
    <m/>
    <d v="2022-01-07T00:00:00"/>
    <s v="100% - Complete"/>
    <m/>
    <d v="2022-02-18T00:00:00"/>
    <m/>
    <m/>
    <m/>
    <m/>
    <m/>
    <m/>
    <m/>
    <m/>
    <m/>
    <x v="7"/>
    <s v=""/>
    <b v="1"/>
    <m/>
    <m/>
    <m/>
    <m/>
    <m/>
    <m/>
    <m/>
  </r>
  <r>
    <s v="I057"/>
    <s v="Procure to Pay"/>
    <x v="2"/>
    <s v="Phase 1"/>
    <s v="Banks - ACH Payments"/>
    <x v="0"/>
    <x v="0"/>
    <d v="2022-02-07T00:00:00"/>
    <s v="N/A"/>
    <s v="Medium"/>
    <m/>
    <d v="2021-12-30T00:00:00"/>
    <s v="100% - Complete"/>
    <d v="2022-01-20T00:00:00"/>
    <d v="2022-01-21T00:00:00"/>
    <d v="2022-01-24T00:00:00"/>
    <d v="2022-01-26T00:00:00"/>
    <d v="2022-02-04T00:00:00"/>
    <m/>
    <m/>
    <d v="2022-02-07T00:00:00"/>
    <m/>
    <m/>
    <d v="2022-02-07T00:00:00"/>
    <x v="0"/>
    <d v="2022-02-07T00:00:00"/>
    <b v="1"/>
    <m/>
    <m/>
    <m/>
    <m/>
    <m/>
    <m/>
    <m/>
  </r>
  <r>
    <s v="I058"/>
    <s v="Procure to Pay"/>
    <x v="2"/>
    <s v="Phase 1"/>
    <s v="Checkwrite - Warrant and Invoice file_x000a_"/>
    <x v="1"/>
    <x v="1"/>
    <d v="2022-02-04T00:00:00"/>
    <n v="16"/>
    <s v="High"/>
    <m/>
    <d v="2022-01-28T00:00:00"/>
    <s v="100% - Complete"/>
    <m/>
    <d v="2022-02-04T00:00:00"/>
    <m/>
    <m/>
    <m/>
    <m/>
    <m/>
    <m/>
    <m/>
    <m/>
    <m/>
    <x v="1"/>
    <s v=""/>
    <b v="1"/>
    <m/>
    <m/>
    <m/>
    <m/>
    <m/>
    <m/>
    <m/>
  </r>
  <r>
    <s v="I060"/>
    <s v="Procure to Pay"/>
    <x v="2"/>
    <s v="Phase 1"/>
    <s v="E-Risk - PSWCP Vendor Payments"/>
    <x v="0"/>
    <x v="0"/>
    <d v="2021-09-29T00:00:00"/>
    <s v="N/A"/>
    <s v="Medium"/>
    <m/>
    <d v="2021-09-03T00:00:00"/>
    <s v="100% - Complete"/>
    <d v="2021-09-02T00:00:00"/>
    <d v="2021-09-03T00:00:00"/>
    <d v="2021-09-08T00:00:00"/>
    <d v="2021-09-14T00:00:00"/>
    <d v="2021-09-27T00:00:00"/>
    <d v="2021-09-28T00:00:00"/>
    <m/>
    <d v="2021-09-29T00:00:00"/>
    <m/>
    <m/>
    <d v="2021-09-29T00:00:00"/>
    <x v="0"/>
    <d v="2021-09-29T00:00:00"/>
    <b v="1"/>
    <m/>
    <m/>
    <m/>
    <m/>
    <m/>
    <m/>
    <m/>
  </r>
  <r>
    <s v="I061"/>
    <s v="Procure to Pay"/>
    <x v="2"/>
    <s v="Phase 1"/>
    <s v="E-Risk - PSWCP Vendor Payment Response"/>
    <x v="0"/>
    <x v="0"/>
    <d v="2021-12-10T00:00:00"/>
    <s v="N/A"/>
    <s v="Medium"/>
    <m/>
    <d v="2021-10-15T00:00:00"/>
    <s v="100% - Complete"/>
    <d v="2021-11-12T00:00:00"/>
    <d v="2021-11-12T00:00:00"/>
    <d v="2021-11-15T00:00:00"/>
    <d v="2021-11-18T00:00:00"/>
    <d v="2021-11-22T00:00:00"/>
    <d v="2021-12-06T00:00:00"/>
    <d v="2021-12-09T00:00:00"/>
    <d v="2021-12-10T00:00:00"/>
    <m/>
    <m/>
    <d v="2021-12-10T00:00:00"/>
    <x v="0"/>
    <d v="2021-12-10T00:00:00"/>
    <b v="1"/>
    <s v="Extended dead line for review for Subrah and Meg - Dec 9th"/>
    <m/>
    <m/>
    <m/>
    <m/>
    <m/>
    <m/>
  </r>
  <r>
    <s v="I062"/>
    <s v="Procure to Pay"/>
    <x v="2"/>
    <s v="Phase 1"/>
    <s v="PeopleSoft  - Payroll Tax Deductions"/>
    <x v="0"/>
    <x v="0"/>
    <d v="2021-12-07T00:00:00"/>
    <s v="N/A"/>
    <s v="Medium"/>
    <m/>
    <d v="2021-06-24T00:00:00"/>
    <s v="100% - Complete"/>
    <d v="2021-07-09T00:00:00"/>
    <d v="2021-07-09T00:00:00"/>
    <d v="2021-07-22T00:00:00"/>
    <m/>
    <d v="2021-07-23T00:00:00"/>
    <m/>
    <d v="2021-07-28T00:00:00"/>
    <d v="2021-12-02T00:00:00"/>
    <m/>
    <m/>
    <d v="2021-12-07T00:00:00"/>
    <x v="0"/>
    <d v="2021-12-07T00:00:00"/>
    <b v="1"/>
    <m/>
    <m/>
    <m/>
    <s v="Prasad"/>
    <m/>
    <s v="752 transaction PS"/>
    <m/>
  </r>
  <r>
    <s v="I063"/>
    <s v="Procure to Pay"/>
    <x v="2"/>
    <s v="Phase 1"/>
    <s v="ERP - Supplier Master"/>
    <x v="0"/>
    <x v="0"/>
    <d v="2021-09-28T00:00:00"/>
    <s v="N/A"/>
    <s v="High"/>
    <m/>
    <d v="2021-07-14T00:00:00"/>
    <s v="100% - Complete"/>
    <m/>
    <d v="2021-07-16T00:00:00"/>
    <d v="2021-07-16T00:00:00"/>
    <d v="2021-07-21T00:00:00"/>
    <d v="2021-07-22T00:00:00"/>
    <d v="2021-07-28T00:00:00"/>
    <d v="2021-09-22T00:00:00"/>
    <d v="2021-09-24T00:00:00"/>
    <m/>
    <m/>
    <d v="2021-09-28T00:00:00"/>
    <x v="0"/>
    <d v="2021-09-28T00:00:00"/>
    <b v="1"/>
    <m/>
    <m/>
    <m/>
    <s v="Prasad"/>
    <s v="Lalitha"/>
    <m/>
    <m/>
  </r>
  <r>
    <s v="I065"/>
    <s v="Procure to Pay"/>
    <x v="2"/>
    <s v="Phase 1"/>
    <s v="Banks - PCard Allocation"/>
    <x v="3"/>
    <x v="1"/>
    <d v="2022-02-14T00:00:00"/>
    <n v="6"/>
    <s v="Medium"/>
    <m/>
    <d v="2022-02-14T00:00:00"/>
    <s v="100% - Complete"/>
    <m/>
    <m/>
    <m/>
    <m/>
    <m/>
    <m/>
    <m/>
    <m/>
    <m/>
    <m/>
    <m/>
    <x v="3"/>
    <s v=""/>
    <b v="1"/>
    <m/>
    <m/>
    <m/>
    <m/>
    <m/>
    <m/>
    <m/>
  </r>
  <r>
    <s v="I066"/>
    <s v="Procure to Pay"/>
    <x v="2"/>
    <s v="Phase 1"/>
    <s v="ARIBA OnPrem - ERP Create and Update (chg/cancel) Requisitions On Prem"/>
    <x v="8"/>
    <x v="1"/>
    <d v="2022-02-17T00:00:00"/>
    <n v="3"/>
    <s v="Very High"/>
    <m/>
    <d v="2022-01-06T00:00:00"/>
    <s v="100% - Complete"/>
    <m/>
    <d v="2022-01-25T00:00:00"/>
    <d v="2022-02-04T00:00:00"/>
    <m/>
    <m/>
    <m/>
    <d v="2022-02-17T00:00:00"/>
    <m/>
    <m/>
    <m/>
    <m/>
    <x v="8"/>
    <s v=""/>
    <b v="1"/>
    <m/>
    <m/>
    <m/>
    <m/>
    <m/>
    <m/>
    <m/>
  </r>
  <r>
    <s v="I068"/>
    <s v="Procure to Pay"/>
    <x v="2"/>
    <s v="Phase 1"/>
    <s v="ARIBA OnPrem - ERP Create and Update Purchase Orders"/>
    <x v="1"/>
    <x v="1"/>
    <d v="2022-02-03T00:00:00"/>
    <n v="17"/>
    <s v="Very High"/>
    <m/>
    <d v="2022-01-28T00:00:00"/>
    <s v="100% - Complete"/>
    <m/>
    <d v="2022-02-03T00:00:00"/>
    <m/>
    <m/>
    <m/>
    <m/>
    <m/>
    <m/>
    <m/>
    <m/>
    <m/>
    <x v="1"/>
    <s v=""/>
    <b v="1"/>
    <m/>
    <m/>
    <s v="Send to PASS team for confirmation on 23-SEP, Sreenath,Adi,Ajah,Maijo and Siva"/>
    <m/>
    <m/>
    <m/>
    <m/>
  </r>
  <r>
    <s v="I070"/>
    <s v="Procure to Pay"/>
    <x v="2"/>
    <s v="Phase 1"/>
    <s v="ARIBA OnPrem - ERP Create and Update Suppliers"/>
    <x v="0"/>
    <x v="0"/>
    <d v="2021-06-30T00:00:00"/>
    <s v="N/A"/>
    <s v="High"/>
    <m/>
    <d v="2021-05-12T00:00:00"/>
    <s v="100% - Complete"/>
    <m/>
    <d v="2021-05-12T00:00:00"/>
    <d v="2021-05-13T00:00:00"/>
    <m/>
    <d v="2021-05-17T00:00:00"/>
    <m/>
    <d v="2021-06-25T00:00:00"/>
    <m/>
    <m/>
    <m/>
    <d v="2021-06-30T00:00:00"/>
    <x v="0"/>
    <d v="2021-06-30T00:00:00"/>
    <b v="1"/>
    <s v="Email confirmation on Jul 20th"/>
    <m/>
    <s v="4th- Submission - 12-JUL_x000a_2nd meeting with District -16-JUL_x000a_Final acceptance by Subrah - 19-JUL_x000a_Approved by Anu - 19-JUL"/>
    <s v="Prasad"/>
    <s v="Phani"/>
    <s v="Functional design change delays"/>
    <m/>
  </r>
  <r>
    <s v="I073"/>
    <s v="Procure to Pay"/>
    <x v="2"/>
    <s v="Phase 1"/>
    <s v="ERP - ARIBA OnPrem Procurement Payment Status"/>
    <x v="3"/>
    <x v="1"/>
    <s v=""/>
    <e v="#VALUE!"/>
    <s v="High"/>
    <m/>
    <s v="2/111/22"/>
    <s v="100% - Complete"/>
    <m/>
    <m/>
    <m/>
    <m/>
    <m/>
    <m/>
    <m/>
    <m/>
    <m/>
    <m/>
    <m/>
    <x v="3"/>
    <s v=""/>
    <b v="1"/>
    <m/>
    <m/>
    <m/>
    <m/>
    <m/>
    <m/>
    <m/>
  </r>
  <r>
    <s v="I075"/>
    <s v="Procure to Pay"/>
    <x v="2"/>
    <s v="Phase 1"/>
    <s v="ERP- Ariba OnPrem Sync COA Master Data"/>
    <x v="4"/>
    <x v="0"/>
    <s v=""/>
    <s v="N/A"/>
    <s v="Medium"/>
    <m/>
    <d v="1899-12-30T00:00:00"/>
    <s v="50% - In Progress"/>
    <m/>
    <m/>
    <m/>
    <m/>
    <m/>
    <m/>
    <m/>
    <m/>
    <m/>
    <m/>
    <m/>
    <x v="4"/>
    <s v=""/>
    <b v="1"/>
    <m/>
    <m/>
    <m/>
    <m/>
    <m/>
    <m/>
    <m/>
  </r>
  <r>
    <s v="I080"/>
    <s v="Budget to Report"/>
    <x v="2"/>
    <s v="TBD"/>
    <s v="ERP - CFO$OLVE/DW Master Data"/>
    <x v="4"/>
    <x v="0"/>
    <s v=""/>
    <s v="N/A"/>
    <s v="Very High"/>
    <m/>
    <d v="1899-12-30T00:00:00"/>
    <n v="0"/>
    <m/>
    <m/>
    <m/>
    <m/>
    <m/>
    <m/>
    <m/>
    <m/>
    <m/>
    <m/>
    <m/>
    <x v="4"/>
    <s v="N/A"/>
    <b v="0"/>
    <m/>
    <m/>
    <m/>
    <m/>
    <m/>
    <m/>
    <m/>
  </r>
  <r>
    <s v="I081"/>
    <s v="Budget to Report"/>
    <x v="2"/>
    <s v="Phase 1"/>
    <s v="ERP - CFO$OLVE/DW Transactional Data"/>
    <x v="9"/>
    <x v="1"/>
    <d v="2022-01-11T00:00:00"/>
    <n v="40"/>
    <s v="Very High"/>
    <m/>
    <d v="2021-11-11T00:00:00"/>
    <s v="100% - Complete"/>
    <m/>
    <d v="2021-12-15T00:00:00"/>
    <d v="2021-12-15T00:00:00"/>
    <d v="2022-01-04T00:00:00"/>
    <d v="2022-01-05T00:00:00"/>
    <d v="2022-01-11T00:00:00"/>
    <m/>
    <m/>
    <m/>
    <m/>
    <m/>
    <x v="9"/>
    <s v=""/>
    <b v="1"/>
    <m/>
    <m/>
    <m/>
    <m/>
    <m/>
    <m/>
    <m/>
  </r>
  <r>
    <s v="I082"/>
    <s v="Budget to Report"/>
    <x v="2"/>
    <s v="Phase 1"/>
    <s v="EPM - CFO$OLVE/DW Transactional &amp; Master Data"/>
    <x v="3"/>
    <x v="1"/>
    <d v="2022-02-15T00:00:00"/>
    <n v="5"/>
    <s v="Very High"/>
    <m/>
    <d v="2022-02-15T00:00:00"/>
    <s v="100% - Complete"/>
    <m/>
    <m/>
    <m/>
    <m/>
    <m/>
    <m/>
    <m/>
    <m/>
    <m/>
    <m/>
    <m/>
    <x v="3"/>
    <s v=""/>
    <b v="1"/>
    <m/>
    <m/>
    <m/>
    <m/>
    <m/>
    <m/>
    <m/>
  </r>
  <r>
    <s v="I083"/>
    <s v="Order to Cash"/>
    <x v="2"/>
    <s v="TBD"/>
    <s v="Kyriba -  Transactions Cash Forecasting"/>
    <x v="4"/>
    <x v="0"/>
    <s v=""/>
    <s v="N/A"/>
    <s v="Medium"/>
    <m/>
    <d v="1899-12-30T00:00:00"/>
    <n v="0"/>
    <m/>
    <m/>
    <m/>
    <m/>
    <m/>
    <m/>
    <m/>
    <m/>
    <m/>
    <m/>
    <m/>
    <x v="4"/>
    <s v="N/A"/>
    <b v="0"/>
    <m/>
    <m/>
    <m/>
    <m/>
    <m/>
    <m/>
    <m/>
  </r>
  <r>
    <s v="I084"/>
    <s v="Budget to Report"/>
    <x v="2"/>
    <s v="Phase 1"/>
    <s v="DOES - Paid Family Leave (PFL) Benefit Program Accounting Entries"/>
    <x v="0"/>
    <x v="0"/>
    <d v="2021-06-04T00:00:00"/>
    <s v="N/A"/>
    <s v="Medium"/>
    <m/>
    <d v="2021-05-12T00:00:00"/>
    <s v="100% - Complete"/>
    <d v="2021-05-13T00:00:00"/>
    <d v="2021-05-17T00:00:00"/>
    <d v="2021-05-20T00:00:00"/>
    <d v="2021-05-25T00:00:00"/>
    <d v="2021-06-03T00:00:00"/>
    <m/>
    <m/>
    <m/>
    <m/>
    <m/>
    <d v="2021-06-04T00:00:00"/>
    <x v="0"/>
    <d v="2021-06-04T00:00:00"/>
    <b v="1"/>
    <m/>
    <m/>
    <s v="Approval - 4th JUN_x000a_Certain delays due to doc access issues for the DOES team"/>
    <m/>
    <m/>
    <m/>
    <m/>
  </r>
  <r>
    <s v="I085"/>
    <s v="Procure to Pay"/>
    <x v="2"/>
    <s v="Phase 1"/>
    <s v="DOES - Paid Family Leave (PFL) Benefit Program Employer Tax Refunds"/>
    <x v="0"/>
    <x v="0"/>
    <d v="2021-08-30T00:00:00"/>
    <s v="N/A"/>
    <s v="Medium"/>
    <m/>
    <d v="2021-04-22T00:00:00"/>
    <s v="100% - Complete"/>
    <m/>
    <d v="2021-04-23T00:00:00"/>
    <d v="2021-04-25T00:00:00"/>
    <d v="2021-05-06T00:00:00"/>
    <d v="2021-06-08T00:00:00"/>
    <d v="2021-06-23T00:00:00"/>
    <d v="2021-08-02T00:00:00"/>
    <d v="2021-08-30T00:00:00"/>
    <m/>
    <m/>
    <d v="2021-08-30T00:00:00"/>
    <x v="0"/>
    <d v="2021-08-30T00:00:00"/>
    <b v="1"/>
    <s v="2nd in-person meeting on Aug 13th"/>
    <d v="2021-07-16T00:00:00"/>
    <s v="16-JUL - one to one call with District_x000a_4th Submission - 22nd Jul_x000a_Aug 5 - Murali submitted updated doc_x000a_Aug 10- Back with more comments from Subrah and Meg_x000a_Aug 13 - One to one meeting with Meg and Subrah - 1099_x000a_Aug 30 - Approved; Ms Bacon"/>
    <m/>
    <m/>
    <s v="On hold till Ms Bacon is back - 1099 issue"/>
    <m/>
  </r>
  <r>
    <s v="I086"/>
    <s v="Procure to Pay"/>
    <x v="2"/>
    <s v="Phase 1"/>
    <s v="PeopleSoft - Payroll Expenses (Vendor Payments)"/>
    <x v="0"/>
    <x v="0"/>
    <d v="2021-10-27T00:00:00"/>
    <s v="N/A"/>
    <s v="High"/>
    <m/>
    <d v="2021-06-23T00:00:00"/>
    <s v="100% - Complete"/>
    <d v="2021-07-09T00:00:00"/>
    <d v="2021-07-09T00:00:00"/>
    <d v="2021-07-22T00:00:00"/>
    <d v="2021-07-23T00:00:00"/>
    <s v="9/16/2021 - one to one discussion_x000a_20-SEP internal meeting ; updated spec send on 10/3"/>
    <d v="2021-10-05T00:00:00"/>
    <d v="2021-10-22T00:00:00"/>
    <d v="2021-10-27T00:00:00"/>
    <m/>
    <m/>
    <d v="2021-10-27T00:00:00"/>
    <x v="0"/>
    <d v="2021-10-27T00:00:00"/>
    <b v="1"/>
    <s v="15-OCT -SOAR 752 trans updated _x000a_18-OCT - more comments came back_x000a_26-Oct another submission - confirmation from Meg/Subrah on 27th"/>
    <m/>
    <m/>
    <m/>
    <m/>
    <s v="Prasad and Nirmala"/>
    <m/>
  </r>
  <r>
    <s v="I087"/>
    <s v="Procure to Pay"/>
    <x v="2"/>
    <s v="Phase 1"/>
    <s v="ARIBA OnPrem - ERP Create and Update PO Receipts"/>
    <x v="0"/>
    <x v="0"/>
    <d v="2021-12-31T00:00:00"/>
    <s v="N/A"/>
    <s v="Very High"/>
    <m/>
    <d v="2021-11-22T00:00:00"/>
    <s v="100% - Complete"/>
    <d v="2021-09-02T00:00:00"/>
    <d v="2021-09-02T00:00:00"/>
    <d v="2021-09-08T00:00:00"/>
    <d v="2021-09-14T00:00:00"/>
    <d v="2021-11-30T00:00:00"/>
    <d v="2021-12-02T00:00:00"/>
    <m/>
    <d v="2021-12-23T00:00:00"/>
    <m/>
    <m/>
    <d v="2021-12-31T00:00:00"/>
    <x v="0"/>
    <d v="2021-12-31T00:00:00"/>
    <b v="1"/>
    <m/>
    <m/>
    <m/>
    <m/>
    <m/>
    <m/>
    <m/>
  </r>
  <r>
    <s v="I090"/>
    <s v="Procure to Pay"/>
    <x v="2"/>
    <s v="Phase 1"/>
    <s v="E-Invoice Portal - Create and Update Invoices"/>
    <x v="8"/>
    <x v="2"/>
    <d v="2022-02-07T00:00:00"/>
    <n v="13"/>
    <s v="High"/>
    <m/>
    <d v="2022-01-18T00:00:00"/>
    <s v="100% - Complete"/>
    <d v="2022-01-26T00:00:00"/>
    <d v="2022-01-27T00:00:00"/>
    <d v="2022-02-07T00:00:00"/>
    <m/>
    <m/>
    <m/>
    <m/>
    <m/>
    <m/>
    <m/>
    <m/>
    <x v="8"/>
    <s v=""/>
    <b v="1"/>
    <m/>
    <m/>
    <m/>
    <m/>
    <m/>
    <m/>
    <m/>
  </r>
  <r>
    <s v="I091"/>
    <s v="Projects and Grants"/>
    <x v="2"/>
    <s v="Phase 2"/>
    <s v="DDOT - FMIS Budget Reallocation"/>
    <x v="4"/>
    <x v="0"/>
    <s v=""/>
    <s v="N/A"/>
    <s v="Medium"/>
    <m/>
    <d v="1899-12-30T00:00:00"/>
    <n v="0"/>
    <m/>
    <m/>
    <m/>
    <m/>
    <m/>
    <m/>
    <m/>
    <m/>
    <m/>
    <m/>
    <m/>
    <x v="4"/>
    <s v="N/A"/>
    <b v="0"/>
    <m/>
    <m/>
    <m/>
    <m/>
    <m/>
    <m/>
    <m/>
  </r>
  <r>
    <s v="I092"/>
    <s v="Budget"/>
    <x v="2"/>
    <s v="Phase 1"/>
    <s v="Oracle Planning - Approved Project Requests"/>
    <x v="0"/>
    <x v="0"/>
    <d v="2021-08-18T00:00:00"/>
    <s v="N/A"/>
    <s v="High"/>
    <m/>
    <d v="2021-08-06T00:00:00"/>
    <s v="100% - Complete"/>
    <d v="2021-08-09T00:00:00"/>
    <d v="2021-08-11T00:00:00"/>
    <d v="2021-08-13T00:00:00"/>
    <d v="2021-08-18T00:00:00"/>
    <m/>
    <m/>
    <m/>
    <m/>
    <m/>
    <m/>
    <d v="2021-08-18T00:00:00"/>
    <x v="0"/>
    <d v="2021-08-18T00:00:00"/>
    <b v="1"/>
    <m/>
    <m/>
    <s v="Approved - 18-AUG"/>
    <m/>
    <m/>
    <m/>
    <m/>
  </r>
  <r>
    <s v="I095"/>
    <s v="Technical"/>
    <x v="2"/>
    <s v="Phase 1"/>
    <s v="Common Error Handling &amp; Setup"/>
    <x v="0"/>
    <x v="0"/>
    <d v="2021-06-17T00:00:00"/>
    <s v="N/A"/>
    <s v="High"/>
    <m/>
    <d v="2021-03-19T00:00:00"/>
    <s v="100% - Complete"/>
    <m/>
    <m/>
    <d v="2021-05-03T00:00:00"/>
    <d v="2021-05-03T00:00:00"/>
    <d v="2021-05-09T00:00:00"/>
    <d v="2021-05-10T00:00:00"/>
    <d v="2021-05-10T00:00:00"/>
    <d v="2021-06-03T00:00:00"/>
    <m/>
    <m/>
    <d v="2021-06-17T00:00:00"/>
    <x v="0"/>
    <d v="2021-06-17T00:00:00"/>
    <b v="1"/>
    <s v="17-May - another submission to District_x000a_17th May - Sean provided more comments_x000a__x000a_Came back from District(Sean) with comments ; 6/3- Subrah confirmed; Vijay will confirm after the integration meeting_x000a_This is APPROVED on 17-Jun-2021 with the following condition_x000a__x000a_1)_x0009_Please add the following verbiage in Open Item_x000a_2)_x0009_Please add the verbiage as an Action Item in PMC and let us know action item #_x000a__x000a__x000a_Verbiage:-_x000a_The Global Error Handling Framework Document will be designed to handle an End-to-End Error Handling Solution for the DIFS project: inclusive of Error Lifecycle for each DIFS System Component (OIC, DBCS, ERP, EPM and ODI).  The error handler will address  batch record processing and accommodate reprocessing of records if there failure in case of all or none scenario. It will ensure that batch processes must be restartable. _x000a_Email confirmation on Jun6th"/>
    <m/>
    <m/>
    <m/>
    <m/>
    <m/>
    <m/>
  </r>
  <r>
    <s v="I096"/>
    <s v="Technical"/>
    <x v="2"/>
    <s v="Phase 1"/>
    <s v="DIFS Transformation Hub and Crosswalk"/>
    <x v="0"/>
    <x v="0"/>
    <d v="2021-03-19T00:00:00"/>
    <s v="N/A"/>
    <s v="High"/>
    <m/>
    <d v="2021-03-19T00:00:00"/>
    <s v="100% - Complete"/>
    <m/>
    <d v="2021-01-25T00:00:00"/>
    <m/>
    <m/>
    <m/>
    <m/>
    <m/>
    <m/>
    <m/>
    <m/>
    <d v="2021-02-01T00:00:00"/>
    <x v="0"/>
    <d v="2021-02-01T00:00:00"/>
    <b v="1"/>
    <m/>
    <m/>
    <m/>
    <m/>
    <m/>
    <m/>
    <m/>
  </r>
  <r>
    <s v="I107"/>
    <s v="Budget to Report"/>
    <x v="2"/>
    <s v="Phase 1"/>
    <s v="DOES - Payroll Data"/>
    <x v="0"/>
    <x v="0"/>
    <d v="2021-06-04T00:00:00"/>
    <s v="N/A"/>
    <s v="Medium"/>
    <m/>
    <d v="2021-05-13T00:00:00"/>
    <s v="100% - Complete"/>
    <d v="2021-05-13T00:00:00"/>
    <d v="2021-05-14T00:00:00"/>
    <d v="2021-05-14T00:00:00"/>
    <d v="2021-05-25T00:00:00"/>
    <m/>
    <m/>
    <d v="2021-06-03T00:00:00"/>
    <m/>
    <m/>
    <m/>
    <d v="2021-06-04T00:00:00"/>
    <x v="0"/>
    <d v="2021-06-04T00:00:00"/>
    <b v="1"/>
    <m/>
    <m/>
    <s v="Approval - 4th JUN_x000a_Certain delays due to doc access issues for the DOES team"/>
    <m/>
    <m/>
    <m/>
    <m/>
  </r>
  <r>
    <s v="I108"/>
    <s v="Procure to Pay"/>
    <x v="2"/>
    <s v="TBD"/>
    <s v="DIFS - ERP/PASS - Invoice Outbound"/>
    <x v="0"/>
    <x v="0"/>
    <d v="2021-10-02T00:00:00"/>
    <s v="N/A"/>
    <s v="Very High"/>
    <m/>
    <d v="2021-08-13T00:00:00"/>
    <s v="100% - Complete"/>
    <d v="2021-08-09T00:00:00"/>
    <d v="2021-08-13T00:00:00"/>
    <d v="2021-08-17T00:00:00"/>
    <d v="2021-08-20T00:00:00"/>
    <d v="2021-09-03T00:00:00"/>
    <d v="2021-09-09T00:00:00"/>
    <d v="2021-09-16T00:00:00"/>
    <d v="2021-09-30T00:00:00"/>
    <m/>
    <m/>
    <d v="2021-10-02T00:00:00"/>
    <x v="0"/>
    <s v="N/A"/>
    <b v="0"/>
    <m/>
    <m/>
    <m/>
    <s v="Zameer"/>
    <s v="Lalitha"/>
    <m/>
    <m/>
  </r>
  <r>
    <s v="I110"/>
    <s v="Procure to Pay"/>
    <x v="2"/>
    <s v="Phase 1"/>
    <s v="OFT - Unclaimed Property Response"/>
    <x v="0"/>
    <x v="0"/>
    <d v="2022-01-11T00:00:00"/>
    <s v="N/A"/>
    <s v="Medium"/>
    <m/>
    <d v="2021-09-24T00:00:00"/>
    <s v="100% - Complete"/>
    <m/>
    <d v="2021-12-03T00:00:00"/>
    <d v="2021-12-10T00:00:00"/>
    <m/>
    <m/>
    <m/>
    <m/>
    <m/>
    <m/>
    <m/>
    <d v="2022-01-11T00:00:00"/>
    <x v="0"/>
    <d v="2022-01-11T00:00:00"/>
    <b v="1"/>
    <m/>
    <m/>
    <m/>
    <m/>
    <m/>
    <m/>
    <m/>
  </r>
  <r>
    <s v="I119"/>
    <s v="Budget to Report"/>
    <x v="2"/>
    <s v="Phase 1"/>
    <s v="DOES - GL Data"/>
    <x v="0"/>
    <x v="0"/>
    <d v="2022-12-21T00:00:00"/>
    <s v="N/A"/>
    <s v="Medium"/>
    <m/>
    <d v="2021-12-16T00:00:00"/>
    <s v="100% - Complete"/>
    <s v="12//16/2021"/>
    <d v="2021-12-17T00:00:00"/>
    <d v="2022-12-21T00:00:00"/>
    <d v="2022-01-04T00:00:00"/>
    <d v="2022-01-06T00:00:00"/>
    <d v="2022-01-06T00:00:00"/>
    <d v="2022-01-10T00:00:00"/>
    <d v="2022-01-12T00:00:00"/>
    <d v="2022-01-12T00:00:00"/>
    <d v="2022-01-12T00:00:00"/>
    <d v="2022-01-12T00:00:00"/>
    <x v="0"/>
    <d v="2022-01-12T00:00:00"/>
    <b v="1"/>
    <m/>
    <m/>
    <m/>
    <m/>
    <m/>
    <m/>
    <m/>
  </r>
  <r>
    <s v="I111"/>
    <s v="Procure to Pay"/>
    <x v="2"/>
    <s v="Phase 1"/>
    <s v="MMIS PDMS - Create and Update Vendors"/>
    <x v="3"/>
    <x v="1"/>
    <d v="2022-01-14T00:00:00"/>
    <n v="37"/>
    <s v="High"/>
    <m/>
    <d v="2022-01-14T00:00:00"/>
    <s v="100% - Complete"/>
    <m/>
    <m/>
    <m/>
    <m/>
    <m/>
    <m/>
    <m/>
    <m/>
    <m/>
    <m/>
    <m/>
    <x v="3"/>
    <s v=""/>
    <b v="1"/>
    <m/>
    <m/>
    <m/>
    <m/>
    <m/>
    <m/>
    <m/>
  </r>
  <r>
    <s v="I119"/>
    <s v="Budget to Report"/>
    <x v="2"/>
    <s v="Phase 1"/>
    <s v="DOES - GL Data"/>
    <x v="0"/>
    <x v="0"/>
    <d v="2022-12-21T00:00:00"/>
    <s v="N/A"/>
    <s v="Medium"/>
    <m/>
    <d v="2021-12-16T00:00:00"/>
    <s v="100% - Complete"/>
    <m/>
    <d v="2022-12-21T00:00:00"/>
    <m/>
    <m/>
    <m/>
    <m/>
    <m/>
    <m/>
    <m/>
    <m/>
    <d v="2022-01-12T00:00:00"/>
    <x v="0"/>
    <d v="2022-01-12T00:00:00"/>
    <b v="1"/>
    <m/>
    <m/>
    <m/>
    <m/>
    <m/>
    <m/>
    <m/>
  </r>
  <r>
    <s v="I120"/>
    <s v="Procure to Pay"/>
    <x v="2"/>
    <s v="Phase 1"/>
    <s v="DIFS - DOES Employer Unemployment Contribution Refund Payment Response"/>
    <x v="0"/>
    <x v="0"/>
    <d v="2021-08-31T00:00:00"/>
    <s v="N/A"/>
    <s v="Medium"/>
    <m/>
    <d v="2021-08-06T00:00:00"/>
    <s v="100% - Complete"/>
    <d v="2021-08-06T00:00:00"/>
    <d v="2021-08-10T00:00:00"/>
    <d v="2021-08-10T00:00:00"/>
    <d v="2021-08-12T00:00:00"/>
    <d v="2021-08-19T00:00:00"/>
    <d v="2021-08-23T00:00:00"/>
    <d v="2021-08-26T00:00:00"/>
    <d v="2021-08-27T00:00:00"/>
    <m/>
    <m/>
    <d v="2021-08-31T00:00:00"/>
    <x v="0"/>
    <d v="2021-08-31T00:00:00"/>
    <b v="1"/>
    <m/>
    <d v="2021-08-27T00:00:00"/>
    <d v="2021-08-31T00:00:00"/>
    <m/>
    <m/>
    <s v="18-AUG close loop"/>
    <m/>
  </r>
  <r>
    <s v="I121"/>
    <s v="Procure to Pay"/>
    <x v="2"/>
    <s v="Phase 1"/>
    <s v="DIFS - EGMS Payment Response"/>
    <x v="0"/>
    <x v="0"/>
    <d v="2021-12-10T00:00:00"/>
    <s v="N/A"/>
    <s v="Medium"/>
    <m/>
    <d v="2021-09-27T00:00:00"/>
    <s v="100% - Complete"/>
    <d v="2021-11-12T00:00:00"/>
    <d v="2021-11-12T00:00:00"/>
    <d v="2021-11-15T00:00:00"/>
    <d v="2021-11-18T00:00:00"/>
    <d v="2021-11-23T00:00:00"/>
    <d v="2021-12-06T00:00:00"/>
    <d v="2021-12-09T00:00:00"/>
    <d v="2021-12-10T00:00:00"/>
    <m/>
    <m/>
    <d v="2021-12-10T00:00:00"/>
    <x v="0"/>
    <d v="2021-12-10T00:00:00"/>
    <b v="1"/>
    <s v="Extended dead line for review for Subrah and Meg - Dec 9th"/>
    <m/>
    <m/>
    <m/>
    <m/>
    <m/>
    <m/>
  </r>
  <r>
    <s v="I122"/>
    <s v="Procure to Pay"/>
    <x v="2"/>
    <s v="Phase 1"/>
    <s v="DIFS - DOES PFL Small Business Tax Refunds Payment Response"/>
    <x v="0"/>
    <x v="0"/>
    <d v="2021-08-31T00:00:00"/>
    <s v="N/A"/>
    <s v="Medium"/>
    <m/>
    <d v="2021-08-06T00:00:00"/>
    <s v="100% - Complete"/>
    <d v="2021-08-06T00:00:00"/>
    <d v="2021-08-10T00:00:00"/>
    <d v="2021-08-10T00:00:00"/>
    <d v="2021-08-12T00:00:00"/>
    <d v="2021-08-19T00:00:00"/>
    <d v="2021-08-23T00:00:00"/>
    <d v="2021-08-26T00:00:00"/>
    <d v="2021-08-27T00:00:00"/>
    <m/>
    <m/>
    <d v="2021-08-31T00:00:00"/>
    <x v="0"/>
    <d v="2021-08-31T00:00:00"/>
    <b v="1"/>
    <m/>
    <d v="2021-08-27T00:00:00"/>
    <d v="2021-08-31T00:00:00"/>
    <m/>
    <m/>
    <m/>
    <m/>
  </r>
  <r>
    <s v="R002"/>
    <s v="Acquire to Retire"/>
    <x v="3"/>
    <s v="Phase 1"/>
    <s v="Asset Register"/>
    <x v="0"/>
    <x v="0"/>
    <d v="2021-11-12T00:00:00"/>
    <s v="N/A"/>
    <s v="High"/>
    <m/>
    <d v="2021-10-18T00:00:00"/>
    <s v="100% - Complete"/>
    <d v="2021-10-19T00:00:00"/>
    <d v="2021-10-20T00:00:00"/>
    <d v="2021-10-20T00:00:00"/>
    <m/>
    <m/>
    <m/>
    <m/>
    <m/>
    <m/>
    <m/>
    <d v="2021-11-12T00:00:00"/>
    <x v="0"/>
    <d v="2021-11-12T00:00:00"/>
    <b v="1"/>
    <m/>
    <m/>
    <m/>
    <m/>
    <m/>
    <m/>
    <m/>
  </r>
  <r>
    <s v="R003"/>
    <s v="Acquire to Retire"/>
    <x v="3"/>
    <s v="Phase 1"/>
    <s v="Asset Transaction Report"/>
    <x v="0"/>
    <x v="0"/>
    <d v="2021-10-29T00:00:00"/>
    <s v="N/A"/>
    <s v="Medium"/>
    <m/>
    <d v="2021-10-21T00:00:00"/>
    <s v="100% - Complete"/>
    <d v="2021-10-25T00:00:00"/>
    <d v="2021-10-25T00:00:00"/>
    <d v="2021-10-26T00:00:00"/>
    <d v="2021-10-27T00:00:00"/>
    <d v="2021-10-28T00:00:00"/>
    <m/>
    <m/>
    <m/>
    <m/>
    <m/>
    <d v="2021-10-29T00:00:00"/>
    <x v="0"/>
    <d v="2021-10-29T00:00:00"/>
    <b v="1"/>
    <s v="Email confirmation on Oct 29th"/>
    <m/>
    <m/>
    <m/>
    <m/>
    <m/>
    <m/>
  </r>
  <r>
    <s v="R004"/>
    <s v="Acquire to Retire"/>
    <x v="3"/>
    <s v="Phase 1"/>
    <s v="Capital Invoice Reconciliation Report "/>
    <x v="0"/>
    <x v="0"/>
    <d v="2022-02-04T00:00:00"/>
    <s v="N/A"/>
    <s v="Medium"/>
    <m/>
    <d v="2021-12-09T00:00:00"/>
    <s v="100% - Complete"/>
    <m/>
    <d v="2021-12-17T00:00:00"/>
    <d v="2021-12-17T00:00:00"/>
    <m/>
    <m/>
    <m/>
    <m/>
    <d v="2022-01-19T00:00:00"/>
    <m/>
    <m/>
    <d v="2022-02-04T00:00:00"/>
    <x v="0"/>
    <d v="2022-02-04T00:00:00"/>
    <b v="1"/>
    <m/>
    <m/>
    <m/>
    <m/>
    <m/>
    <m/>
    <m/>
  </r>
  <r>
    <s v="R005"/>
    <s v="Acquire to Retire"/>
    <x v="3"/>
    <s v="Phase 1"/>
    <s v="Category Reconciliation Report"/>
    <x v="0"/>
    <x v="0"/>
    <d v="2021-11-12T00:00:00"/>
    <s v="N/A"/>
    <s v="High"/>
    <m/>
    <d v="2021-11-03T00:00:00"/>
    <s v="100% - Complete"/>
    <d v="2021-10-26T00:00:00"/>
    <d v="2021-10-28T00:00:00"/>
    <d v="2021-10-28T00:00:00"/>
    <d v="2021-11-01T00:00:00"/>
    <m/>
    <m/>
    <m/>
    <m/>
    <m/>
    <m/>
    <d v="2021-11-12T00:00:00"/>
    <x v="0"/>
    <d v="2021-11-12T00:00:00"/>
    <b v="1"/>
    <m/>
    <m/>
    <m/>
    <m/>
    <m/>
    <m/>
    <m/>
  </r>
  <r>
    <s v="R008"/>
    <s v="Acquire to Retire"/>
    <x v="3"/>
    <s v="Phase 1"/>
    <s v="Multi Funded Assets Report"/>
    <x v="0"/>
    <x v="0"/>
    <d v="2022-02-04T00:00:00"/>
    <s v="N/A"/>
    <s v="Medium"/>
    <m/>
    <d v="2021-12-13T00:00:00"/>
    <s v="100% - Complete"/>
    <m/>
    <d v="2021-12-17T00:00:00"/>
    <d v="2021-12-17T00:00:00"/>
    <m/>
    <m/>
    <m/>
    <m/>
    <d v="2022-01-05T00:00:00"/>
    <m/>
    <m/>
    <d v="2022-02-04T00:00:00"/>
    <x v="0"/>
    <d v="2022-02-04T00:00:00"/>
    <b v="1"/>
    <m/>
    <m/>
    <m/>
    <m/>
    <m/>
    <m/>
    <m/>
  </r>
  <r>
    <s v="R019"/>
    <s v="Budget to Report"/>
    <x v="3"/>
    <s v="Phase 1"/>
    <s v="Expenditure and revenue report"/>
    <x v="0"/>
    <x v="0"/>
    <d v="2021-11-29T00:00:00"/>
    <s v="N/A"/>
    <s v="High"/>
    <m/>
    <d v="2021-08-16T00:00:00"/>
    <s v="100% - Complete"/>
    <d v="2021-09-03T00:00:00"/>
    <d v="2021-09-10T00:00:00"/>
    <d v="2021-11-16T00:00:00"/>
    <d v="2021-11-19T00:00:00"/>
    <d v="2021-11-24T00:00:00"/>
    <m/>
    <m/>
    <m/>
    <m/>
    <m/>
    <d v="2021-11-29T00:00:00"/>
    <x v="0"/>
    <d v="2021-11-29T00:00:00"/>
    <b v="1"/>
    <m/>
    <m/>
    <m/>
    <m/>
    <m/>
    <m/>
    <m/>
  </r>
  <r>
    <s v="R025"/>
    <s v="Budget to Report"/>
    <x v="3"/>
    <s v="Phase 1"/>
    <s v="Budgetary Control Analysis Report"/>
    <x v="0"/>
    <x v="0"/>
    <d v="2021-10-14T00:00:00"/>
    <s v="N/A"/>
    <s v="High"/>
    <m/>
    <d v="2021-08-19T00:00:00"/>
    <s v="100% - Complete"/>
    <d v="2021-09-14T00:00:00"/>
    <d v="2021-09-16T00:00:00"/>
    <d v="2021-09-17T00:00:00"/>
    <d v="2021-09-22T00:00:00"/>
    <d v="2021-09-29T00:00:00"/>
    <d v="2021-10-03T00:00:00"/>
    <m/>
    <m/>
    <m/>
    <m/>
    <d v="2021-10-14T00:00:00"/>
    <x v="0"/>
    <d v="2021-10-14T00:00:00"/>
    <b v="1"/>
    <m/>
    <m/>
    <m/>
    <m/>
    <m/>
    <m/>
    <m/>
  </r>
  <r>
    <s v="R026"/>
    <s v="Budget to Report"/>
    <x v="3"/>
    <s v="Phase 1"/>
    <s v="Chart of Account Profile Data Report"/>
    <x v="0"/>
    <x v="0"/>
    <d v="2021-08-20T00:00:00"/>
    <s v="N/A"/>
    <s v="High"/>
    <m/>
    <d v="2021-08-06T00:00:00"/>
    <s v="100% - Complete"/>
    <d v="2021-08-09T00:00:00"/>
    <d v="2021-08-13T00:00:00"/>
    <d v="2021-08-17T00:00:00"/>
    <d v="2021-08-19T00:00:00"/>
    <m/>
    <m/>
    <m/>
    <m/>
    <m/>
    <m/>
    <d v="2021-08-20T00:00:00"/>
    <x v="0"/>
    <d v="2021-08-20T00:00:00"/>
    <b v="1"/>
    <m/>
    <m/>
    <s v="Approval - 20-Aug"/>
    <m/>
    <m/>
    <m/>
    <m/>
  </r>
  <r>
    <s v="R031"/>
    <s v="Budget to Report"/>
    <x v="3"/>
    <s v="Phase 1"/>
    <s v="Subledger Reconciliation Report"/>
    <x v="0"/>
    <x v="0"/>
    <d v="2021-12-01T00:00:00"/>
    <s v="N/A"/>
    <s v="Medium"/>
    <m/>
    <d v="2021-10-27T00:00:00"/>
    <s v="100% - Complete"/>
    <d v="2021-11-03T00:00:00"/>
    <d v="2021-11-04T00:00:00"/>
    <d v="2021-11-11T00:00:00"/>
    <d v="2021-11-15T00:00:00"/>
    <d v="2021-11-23T00:00:00"/>
    <m/>
    <m/>
    <m/>
    <m/>
    <m/>
    <d v="2021-12-01T00:00:00"/>
    <x v="0"/>
    <d v="2021-12-01T00:00:00"/>
    <m/>
    <m/>
    <m/>
    <m/>
    <m/>
    <m/>
    <m/>
    <m/>
  </r>
  <r>
    <s v="R033"/>
    <s v="Projects and Grants"/>
    <x v="3"/>
    <s v="TBD"/>
    <s v="Total Budget by fund for Capital Improvement Plan (CIP)_x000a_ (To be Descoped)"/>
    <x v="4"/>
    <x v="0"/>
    <s v=""/>
    <s v="N/A"/>
    <s v="High"/>
    <m/>
    <d v="1899-12-30T00:00:00"/>
    <n v="0"/>
    <m/>
    <m/>
    <m/>
    <m/>
    <m/>
    <m/>
    <m/>
    <m/>
    <m/>
    <m/>
    <m/>
    <x v="4"/>
    <s v="N/A"/>
    <b v="0"/>
    <m/>
    <m/>
    <m/>
    <m/>
    <m/>
    <m/>
    <m/>
  </r>
  <r>
    <s v="R037"/>
    <s v="Interagency"/>
    <x v="3"/>
    <s v="TBD"/>
    <s v="Intra-district budget dashboard"/>
    <x v="4"/>
    <x v="0"/>
    <s v=""/>
    <s v="N/A"/>
    <s v="High"/>
    <m/>
    <d v="1899-12-30T00:00:00"/>
    <n v="0"/>
    <m/>
    <m/>
    <m/>
    <m/>
    <m/>
    <m/>
    <m/>
    <m/>
    <m/>
    <m/>
    <m/>
    <x v="4"/>
    <s v="N/A"/>
    <b v="0"/>
    <m/>
    <m/>
    <m/>
    <m/>
    <m/>
    <m/>
    <m/>
  </r>
  <r>
    <s v="R041"/>
    <s v="Order to Cash"/>
    <x v="3"/>
    <s v="TBD"/>
    <s v="AR Statement Report"/>
    <x v="4"/>
    <x v="0"/>
    <s v=""/>
    <s v="N/A"/>
    <s v="Medium"/>
    <m/>
    <d v="1899-12-30T00:00:00"/>
    <n v="0"/>
    <m/>
    <m/>
    <m/>
    <m/>
    <m/>
    <m/>
    <m/>
    <m/>
    <m/>
    <m/>
    <m/>
    <x v="4"/>
    <s v="N/A"/>
    <b v="0"/>
    <m/>
    <m/>
    <m/>
    <m/>
    <m/>
    <m/>
    <m/>
  </r>
  <r>
    <s v="R046"/>
    <s v="Order to Cash"/>
    <x v="3"/>
    <s v="Phase 1"/>
    <s v="Custom Sale of Assets - Revenue Report "/>
    <x v="0"/>
    <x v="0"/>
    <d v="2022-01-21T00:00:00"/>
    <s v="N/A"/>
    <s v="High"/>
    <m/>
    <d v="2021-12-21T00:00:00"/>
    <s v="100% - Complete"/>
    <m/>
    <d v="2022-01-05T00:00:00"/>
    <d v="2022-01-07T00:00:00"/>
    <m/>
    <d v="2022-01-20T00:00:00"/>
    <m/>
    <m/>
    <d v="2022-01-20T00:00:00"/>
    <m/>
    <m/>
    <d v="2022-01-21T00:00:00"/>
    <x v="0"/>
    <d v="2022-01-21T00:00:00"/>
    <b v="1"/>
    <m/>
    <m/>
    <m/>
    <m/>
    <m/>
    <m/>
    <m/>
  </r>
  <r>
    <s v="R051"/>
    <s v="Budget to Report"/>
    <x v="3"/>
    <s v="Phase 1"/>
    <s v="Journal Entry Detail report"/>
    <x v="0"/>
    <x v="0"/>
    <d v="2021-07-30T00:00:00"/>
    <s v="N/A"/>
    <s v="High"/>
    <m/>
    <d v="2021-07-22T00:00:00"/>
    <s v="100% - Complete"/>
    <m/>
    <d v="2021-07-16T00:00:00"/>
    <d v="2021-07-19T00:00:00"/>
    <m/>
    <d v="2021-07-27T00:00:00"/>
    <m/>
    <m/>
    <m/>
    <m/>
    <m/>
    <d v="2021-07-30T00:00:00"/>
    <x v="0"/>
    <d v="2021-07-30T00:00:00"/>
    <b v="1"/>
    <m/>
    <m/>
    <s v="30-JUL approved"/>
    <m/>
    <m/>
    <s v="Due on 29-JUL"/>
    <m/>
  </r>
  <r>
    <s v="R053"/>
    <s v="Order to Cash"/>
    <x v="3"/>
    <s v="Phase 1"/>
    <s v="Offset report"/>
    <x v="8"/>
    <x v="2"/>
    <d v="2022-02-15T00:00:00"/>
    <n v="5"/>
    <s v="High"/>
    <m/>
    <d v="2022-02-02T00:00:00"/>
    <s v="100% - Complete"/>
    <d v="2022-02-09T00:00:00"/>
    <d v="2022-02-11T00:00:00"/>
    <d v="2022-02-15T00:00:00"/>
    <m/>
    <m/>
    <m/>
    <m/>
    <m/>
    <m/>
    <m/>
    <m/>
    <x v="8"/>
    <s v=""/>
    <b v="1"/>
    <m/>
    <m/>
    <m/>
    <m/>
    <m/>
    <m/>
    <m/>
  </r>
  <r>
    <s v="R054"/>
    <s v="Order to Cash"/>
    <x v="3"/>
    <s v="TBD"/>
    <s v="Receipt Detail report"/>
    <x v="3"/>
    <x v="1"/>
    <d v="2021-12-21T00:00:00"/>
    <n v="61"/>
    <s v="High"/>
    <m/>
    <d v="2021-12-21T00:00:00"/>
    <s v="100% - Complete"/>
    <m/>
    <m/>
    <m/>
    <m/>
    <m/>
    <m/>
    <m/>
    <m/>
    <m/>
    <m/>
    <m/>
    <x v="3"/>
    <s v="N/A"/>
    <b v="0"/>
    <m/>
    <m/>
    <m/>
    <m/>
    <m/>
    <m/>
    <m/>
  </r>
  <r>
    <s v="R058"/>
    <s v="Order to Cash"/>
    <x v="3"/>
    <s v="Phase 1"/>
    <s v="Transaction Details Report"/>
    <x v="0"/>
    <x v="0"/>
    <d v="2021-10-26T00:00:00"/>
    <s v="N/A"/>
    <s v="High"/>
    <m/>
    <d v="2021-09-22T00:00:00"/>
    <s v="100% - Complete"/>
    <d v="2021-09-23T00:00:00"/>
    <d v="2021-09-27T00:00:00"/>
    <d v="2021-09-28T00:00:00"/>
    <d v="2021-10-12T00:00:00"/>
    <d v="2021-10-13T00:00:00"/>
    <d v="2021-10-25T00:00:00"/>
    <m/>
    <m/>
    <m/>
    <m/>
    <d v="2021-10-26T00:00:00"/>
    <x v="0"/>
    <d v="2021-10-26T00:00:00"/>
    <b v="1"/>
    <m/>
    <m/>
    <m/>
    <m/>
    <m/>
    <m/>
    <m/>
  </r>
  <r>
    <s v="R062"/>
    <s v="Procure to Pay"/>
    <x v="3"/>
    <s v="Phase 1"/>
    <s v="Custom 1099 payment data report"/>
    <x v="0"/>
    <x v="0"/>
    <d v="2022-01-27T00:00:00"/>
    <s v="N/A"/>
    <s v="Medium"/>
    <m/>
    <d v="2022-01-20T00:00:00"/>
    <s v="100% - Complete"/>
    <d v="2021-12-06T00:00:00"/>
    <d v="2021-12-08T00:00:00"/>
    <m/>
    <d v="2022-01-07T00:00:00"/>
    <d v="2022-01-12T00:00:00"/>
    <d v="2022-01-12T00:00:00"/>
    <d v="2022-01-19T00:00:00"/>
    <d v="2022-01-20T00:00:00"/>
    <d v="2022-01-25T00:00:00"/>
    <d v="2022-01-26T00:00:00"/>
    <d v="2022-01-27T00:00:00"/>
    <x v="0"/>
    <d v="2022-01-27T00:00:00"/>
    <b v="1"/>
    <m/>
    <m/>
    <m/>
    <m/>
    <m/>
    <m/>
    <m/>
  </r>
  <r>
    <s v="R064"/>
    <s v="Procure to Pay"/>
    <x v="3"/>
    <s v="Phase 1"/>
    <s v="Custom Interactive PO Master Report"/>
    <x v="10"/>
    <x v="2"/>
    <d v="2022-01-20T00:00:00"/>
    <n v="31"/>
    <s v="High"/>
    <m/>
    <d v="2021-12-23T00:00:00"/>
    <s v="100% - Complete"/>
    <d v="2022-01-07T00:00:00"/>
    <d v="2022-01-07T00:00:00"/>
    <d v="2022-01-14T00:00:00"/>
    <m/>
    <m/>
    <m/>
    <d v="2022-01-20T00:00:00"/>
    <d v="2022-01-20T00:00:00"/>
    <m/>
    <m/>
    <m/>
    <x v="10"/>
    <s v=""/>
    <b v="1"/>
    <m/>
    <m/>
    <m/>
    <m/>
    <m/>
    <m/>
    <m/>
  </r>
  <r>
    <s v="R068"/>
    <s v="Procure to Pay"/>
    <x v="3"/>
    <s v="Phase 1"/>
    <s v="Custom payment offset report"/>
    <x v="4"/>
    <x v="0"/>
    <s v=""/>
    <s v="N/A"/>
    <s v="High"/>
    <m/>
    <d v="1899-12-30T00:00:00"/>
    <n v="0"/>
    <m/>
    <m/>
    <m/>
    <m/>
    <m/>
    <m/>
    <m/>
    <m/>
    <m/>
    <m/>
    <m/>
    <x v="4"/>
    <s v=""/>
    <b v="1"/>
    <m/>
    <m/>
    <m/>
    <m/>
    <m/>
    <m/>
    <m/>
  </r>
  <r>
    <s v="R071"/>
    <s v="Procure to Pay"/>
    <x v="3"/>
    <s v="Phase 1"/>
    <s v="Custom PO open balances report with accounting and aging"/>
    <x v="0"/>
    <x v="0"/>
    <d v="2022-01-06T00:00:00"/>
    <s v="N/A"/>
    <s v="High"/>
    <m/>
    <d v="2021-09-07T00:00:00"/>
    <s v="100% - Complete"/>
    <d v="2021-09-22T00:00:00"/>
    <d v="2021-09-24T00:00:00"/>
    <d v="2021-11-16T00:00:00"/>
    <d v="2021-11-19T00:00:00"/>
    <m/>
    <m/>
    <m/>
    <d v="2022-01-05T00:00:00"/>
    <m/>
    <m/>
    <d v="2022-01-06T00:00:00"/>
    <x v="0"/>
    <d v="2022-01-06T00:00:00"/>
    <b v="1"/>
    <m/>
    <m/>
    <m/>
    <m/>
    <m/>
    <m/>
    <m/>
  </r>
  <r>
    <s v="R072"/>
    <s v="Procure to Pay"/>
    <x v="3"/>
    <s v="Phase 1"/>
    <s v="Custom spend report by supplier"/>
    <x v="0"/>
    <x v="0"/>
    <d v="2021-10-05T00:00:00"/>
    <s v="N/A"/>
    <s v="Medium"/>
    <m/>
    <d v="2021-09-17T00:00:00"/>
    <s v="100% - Complete"/>
    <d v="2021-09-22T00:00:00"/>
    <d v="2021-09-24T00:00:00"/>
    <d v="2021-09-24T00:00:00"/>
    <d v="2021-09-28T00:00:00"/>
    <d v="2021-09-30T00:00:00"/>
    <d v="2021-10-01T00:00:00"/>
    <d v="2021-10-01T00:00:00"/>
    <m/>
    <m/>
    <m/>
    <d v="2021-10-05T00:00:00"/>
    <x v="0"/>
    <d v="2021-10-05T00:00:00"/>
    <b v="1"/>
    <m/>
    <m/>
    <m/>
    <m/>
    <m/>
    <m/>
    <m/>
  </r>
  <r>
    <s v="R077"/>
    <s v="Procure to Pay"/>
    <x v="3"/>
    <s v="Phase 1"/>
    <s v="Expense Report and P Card invoice details"/>
    <x v="4"/>
    <x v="0"/>
    <s v=""/>
    <s v="N/A"/>
    <s v="Medium"/>
    <m/>
    <d v="1899-12-30T00:00:00"/>
    <n v="0"/>
    <m/>
    <m/>
    <m/>
    <m/>
    <m/>
    <m/>
    <m/>
    <m/>
    <m/>
    <m/>
    <m/>
    <x v="4"/>
    <s v=""/>
    <b v="1"/>
    <m/>
    <m/>
    <m/>
    <m/>
    <m/>
    <m/>
    <m/>
  </r>
  <r>
    <s v="R080"/>
    <s v="Procure to Pay"/>
    <x v="3"/>
    <s v="Phase 1"/>
    <s v="Retainage Report"/>
    <x v="8"/>
    <x v="2"/>
    <d v="2022-01-28T00:00:00"/>
    <n v="23"/>
    <s v="Low"/>
    <m/>
    <d v="2022-01-11T00:00:00"/>
    <s v="100% - Complete"/>
    <d v="2022-01-20T00:00:00"/>
    <d v="2022-01-26T00:00:00"/>
    <d v="2022-01-28T00:00:00"/>
    <m/>
    <m/>
    <m/>
    <m/>
    <m/>
    <m/>
    <m/>
    <m/>
    <x v="8"/>
    <s v=""/>
    <b v="1"/>
    <m/>
    <m/>
    <m/>
    <m/>
    <m/>
    <m/>
    <m/>
  </r>
  <r>
    <s v="R082"/>
    <s v="Projects and Grants"/>
    <x v="3"/>
    <s v="Phase 2"/>
    <s v="Bond Reconciliation Report"/>
    <x v="2"/>
    <x v="1"/>
    <d v="2021-12-13T00:00:00"/>
    <n v="69"/>
    <s v="High"/>
    <m/>
    <d v="1899-12-30T00:00:00"/>
    <n v="0"/>
    <d v="2021-12-09T00:00:00"/>
    <d v="2021-12-13T00:00:00"/>
    <m/>
    <m/>
    <m/>
    <m/>
    <m/>
    <m/>
    <m/>
    <m/>
    <m/>
    <x v="2"/>
    <s v="N/A"/>
    <b v="0"/>
    <s v="On hold for now -Tej"/>
    <m/>
    <m/>
    <m/>
    <m/>
    <m/>
    <m/>
  </r>
  <r>
    <s v="R085"/>
    <s v="Projects and Grants"/>
    <x v="3"/>
    <s v="Phase 1"/>
    <s v="P&amp;G LTD Balances Report"/>
    <x v="0"/>
    <x v="0"/>
    <d v="2021-08-14T00:00:00"/>
    <s v="N/A"/>
    <s v="High"/>
    <m/>
    <d v="2021-08-02T00:00:00"/>
    <s v="100% - Complete"/>
    <d v="2021-08-05T00:00:00"/>
    <d v="2021-08-06T00:00:00"/>
    <d v="2021-08-09T00:00:00"/>
    <d v="2021-08-13T00:00:00"/>
    <d v="2021-08-13T00:00:00"/>
    <m/>
    <m/>
    <m/>
    <m/>
    <m/>
    <d v="2021-08-14T00:00:00"/>
    <x v="0"/>
    <d v="2021-08-14T00:00:00"/>
    <b v="1"/>
    <s v="Email confirmation on Aug 16th"/>
    <m/>
    <s v="approved- 16-Aug"/>
    <m/>
    <m/>
    <s v="Lean spec back by Aug 12"/>
    <m/>
  </r>
  <r>
    <s v="R095"/>
    <s v="Projects and Grants"/>
    <x v="3"/>
    <s v="TBD"/>
    <s v="Maintenance of Effort data extract"/>
    <x v="4"/>
    <x v="0"/>
    <s v=""/>
    <s v="N/A"/>
    <s v="Medium"/>
    <m/>
    <d v="1899-12-30T00:00:00"/>
    <n v="0"/>
    <m/>
    <m/>
    <m/>
    <m/>
    <m/>
    <m/>
    <m/>
    <m/>
    <m/>
    <m/>
    <m/>
    <x v="4"/>
    <s v="N/A"/>
    <b v="0"/>
    <m/>
    <m/>
    <m/>
    <m/>
    <m/>
    <m/>
    <m/>
  </r>
  <r>
    <s v="R097"/>
    <s v="Projects and Grants"/>
    <x v="3"/>
    <s v="Phase 1"/>
    <s v="P&amp;G Billable Report"/>
    <x v="0"/>
    <x v="0"/>
    <d v="2021-10-04T00:00:00"/>
    <s v="N/A"/>
    <s v="Medium"/>
    <m/>
    <d v="2021-09-16T00:00:00"/>
    <s v="100% - Complete"/>
    <d v="2021-09-17T00:00:00"/>
    <d v="2021-09-22T00:00:00"/>
    <d v="2021-09-23T00:00:00"/>
    <d v="2021-09-29T00:00:00"/>
    <d v="2021-09-29T00:00:00"/>
    <m/>
    <m/>
    <m/>
    <m/>
    <m/>
    <d v="2021-10-04T00:00:00"/>
    <x v="0"/>
    <d v="2021-10-04T00:00:00"/>
    <b v="1"/>
    <m/>
    <m/>
    <m/>
    <m/>
    <m/>
    <m/>
    <m/>
  </r>
  <r>
    <s v="R098"/>
    <s v="Projects and Grants"/>
    <x v="3"/>
    <s v="Phase 1"/>
    <s v="P&amp;G to GL funds reconciliation report"/>
    <x v="0"/>
    <x v="0"/>
    <d v="2021-08-25T00:00:00"/>
    <s v="N/A"/>
    <s v="Medium"/>
    <m/>
    <d v="2021-08-09T00:00:00"/>
    <s v="100% - Complete"/>
    <d v="2021-08-10T00:00:00"/>
    <d v="2021-08-19T00:00:00"/>
    <d v="2021-08-19T00:00:00"/>
    <d v="2021-08-24T00:00:00"/>
    <d v="2021-08-24T00:00:00"/>
    <m/>
    <m/>
    <m/>
    <m/>
    <m/>
    <d v="2021-08-25T00:00:00"/>
    <x v="0"/>
    <d v="2021-08-25T00:00:00"/>
    <b v="1"/>
    <m/>
    <m/>
    <s v="Approved - 25-AUG"/>
    <m/>
    <m/>
    <m/>
    <m/>
  </r>
  <r>
    <s v="R134"/>
    <s v="Budget Execution"/>
    <x v="3"/>
    <s v="Phase 1"/>
    <s v="Approved vs Revised Budget report"/>
    <x v="0"/>
    <x v="2"/>
    <d v="2022-01-07T00:00:00"/>
    <s v="N/A"/>
    <s v="Medium"/>
    <m/>
    <d v="2021-12-01T00:00:00"/>
    <s v="100% - Complete"/>
    <m/>
    <d v="2021-12-02T00:00:00"/>
    <d v="2021-12-03T00:00:00"/>
    <d v="2021-12-06T00:00:00"/>
    <d v="2021-12-22T00:00:00"/>
    <d v="2021-12-22T00:00:00"/>
    <d v="2021-12-22T00:00:00"/>
    <m/>
    <m/>
    <m/>
    <d v="2022-01-07T00:00:00"/>
    <x v="0"/>
    <d v="2022-01-07T00:00:00"/>
    <b v="1"/>
    <m/>
    <m/>
    <m/>
    <m/>
    <m/>
    <m/>
    <m/>
  </r>
  <r>
    <s v="R135"/>
    <s v="Budget Execution"/>
    <x v="3"/>
    <s v="Phase 1"/>
    <s v="DCPS Advance Report"/>
    <x v="0"/>
    <x v="2"/>
    <d v="2022-01-07T00:00:00"/>
    <s v="N/A"/>
    <s v="High"/>
    <m/>
    <d v="2021-11-16T00:00:00"/>
    <s v="100% - Complete"/>
    <d v="2021-11-24T00:00:00"/>
    <d v="2021-12-02T00:00:00"/>
    <d v="2021-12-03T00:00:00"/>
    <d v="2021-12-06T00:00:00"/>
    <d v="2021-12-22T00:00:00"/>
    <d v="2021-12-22T00:00:00"/>
    <d v="2021-12-22T00:00:00"/>
    <m/>
    <m/>
    <m/>
    <d v="2022-01-07T00:00:00"/>
    <x v="0"/>
    <d v="2022-01-07T00:00:00"/>
    <b v="1"/>
    <m/>
    <m/>
    <m/>
    <m/>
    <m/>
    <m/>
    <m/>
  </r>
  <r>
    <s v="R136"/>
    <s v="Budget Execution"/>
    <x v="3"/>
    <s v="Phase 1"/>
    <s v="Expenditures by Month Report"/>
    <x v="0"/>
    <x v="2"/>
    <d v="2022-01-07T00:00:00"/>
    <s v="N/A"/>
    <s v="Low"/>
    <m/>
    <d v="2021-11-16T00:00:00"/>
    <s v="100% - Complete"/>
    <d v="2021-11-24T00:00:00"/>
    <d v="2021-12-02T00:00:00"/>
    <d v="2021-12-03T00:00:00"/>
    <d v="2021-12-06T00:00:00"/>
    <d v="2021-12-22T00:00:00"/>
    <d v="2021-12-22T00:00:00"/>
    <d v="2021-12-22T00:00:00"/>
    <m/>
    <m/>
    <m/>
    <d v="2022-01-07T00:00:00"/>
    <x v="0"/>
    <d v="2022-01-07T00:00:00"/>
    <b v="1"/>
    <m/>
    <m/>
    <m/>
    <m/>
    <m/>
    <m/>
    <m/>
  </r>
  <r>
    <s v="R137"/>
    <s v="Budget Execution"/>
    <x v="3"/>
    <s v="Phase 1"/>
    <s v="Historical Approved and Revised Budget and Expenditures report"/>
    <x v="0"/>
    <x v="2"/>
    <d v="2022-01-07T00:00:00"/>
    <s v="N/A"/>
    <s v="High"/>
    <m/>
    <d v="2021-11-16T00:00:00"/>
    <s v="100% - Complete"/>
    <d v="2021-11-24T00:00:00"/>
    <d v="2021-12-02T00:00:00"/>
    <d v="2021-12-03T00:00:00"/>
    <d v="2021-12-06T00:00:00"/>
    <d v="2021-12-22T00:00:00"/>
    <d v="2021-12-22T00:00:00"/>
    <d v="2021-12-22T00:00:00"/>
    <m/>
    <m/>
    <m/>
    <d v="2022-01-07T00:00:00"/>
    <x v="0"/>
    <d v="2022-01-07T00:00:00"/>
    <b v="1"/>
    <m/>
    <m/>
    <m/>
    <m/>
    <m/>
    <m/>
    <m/>
  </r>
  <r>
    <s v="R138"/>
    <s v="Budget Execution"/>
    <x v="3"/>
    <s v="Phase 1"/>
    <s v="Spending Plan Capital Report"/>
    <x v="0"/>
    <x v="0"/>
    <d v="2021-12-22T00:00:00"/>
    <s v="N/A"/>
    <s v="Medium"/>
    <m/>
    <d v="2021-08-20T00:00:00"/>
    <s v="100% - Complete"/>
    <d v="2021-11-19T00:00:00"/>
    <d v="2021-11-21T00:00:00"/>
    <d v="2021-11-21T00:00:00"/>
    <d v="2021-11-23T00:00:00"/>
    <d v="2021-11-23T00:00:00"/>
    <m/>
    <m/>
    <d v="2021-12-20T00:00:00"/>
    <m/>
    <m/>
    <d v="2021-12-22T00:00:00"/>
    <x v="0"/>
    <d v="2021-12-22T00:00:00"/>
    <b v="1"/>
    <s v="Checked with Randall - they are checking each one."/>
    <m/>
    <m/>
    <m/>
    <m/>
    <m/>
    <m/>
  </r>
  <r>
    <s v="R139"/>
    <s v="Budget Execution"/>
    <x v="3"/>
    <s v="Phase 1"/>
    <s v="Spending Plan Report"/>
    <x v="0"/>
    <x v="0"/>
    <d v="2021-12-22T00:00:00"/>
    <s v="N/A"/>
    <s v="High"/>
    <m/>
    <d v="2021-08-25T00:00:00"/>
    <s v="100% - Complete"/>
    <d v="2021-11-19T00:00:00"/>
    <d v="2021-11-21T00:00:00"/>
    <d v="2021-11-21T00:00:00"/>
    <d v="2021-11-23T00:00:00"/>
    <d v="2021-11-23T00:00:00"/>
    <m/>
    <m/>
    <d v="2021-12-20T00:00:00"/>
    <m/>
    <m/>
    <d v="2021-12-22T00:00:00"/>
    <x v="0"/>
    <d v="2021-12-22T00:00:00"/>
    <b v="1"/>
    <s v="Checked with Randall - they are checking each one."/>
    <m/>
    <m/>
    <m/>
    <m/>
    <m/>
    <m/>
  </r>
  <r>
    <s v="R142"/>
    <s v="Procure to Pay"/>
    <x v="3"/>
    <s v="Phase 1"/>
    <s v="Prior Year Cost Recovery Report"/>
    <x v="1"/>
    <x v="0"/>
    <d v="2022-01-25T00:00:00"/>
    <n v="26"/>
    <s v="Medium"/>
    <m/>
    <d v="2022-01-25T00:00:00"/>
    <s v="100% - Complete"/>
    <m/>
    <m/>
    <m/>
    <m/>
    <m/>
    <m/>
    <m/>
    <m/>
    <m/>
    <m/>
    <m/>
    <x v="1"/>
    <s v=""/>
    <b v="1"/>
    <s v="Checked with Randall - they are checking each one."/>
    <m/>
    <m/>
    <m/>
    <m/>
    <m/>
    <m/>
  </r>
  <r>
    <s v="R144"/>
    <s v="Procure to Pay"/>
    <x v="3"/>
    <s v="Phase 1"/>
    <s v="Supplier Expiring Profile Attribute Report"/>
    <x v="0"/>
    <x v="0"/>
    <d v="2022-02-07T00:00:00"/>
    <s v="N/A"/>
    <s v="Medium"/>
    <m/>
    <d v="2021-12-15T00:00:00"/>
    <s v="100% - Complete"/>
    <m/>
    <d v="2022-01-05T00:00:00"/>
    <d v="2022-01-18T00:00:00"/>
    <d v="2022-01-21T00:00:00"/>
    <d v="2022-02-01T00:00:00"/>
    <m/>
    <m/>
    <d v="2022-02-04T00:00:00"/>
    <m/>
    <m/>
    <d v="2022-02-07T00:00:00"/>
    <x v="0"/>
    <d v="2022-02-07T00:00:00"/>
    <b v="1"/>
    <m/>
    <m/>
    <m/>
    <m/>
    <m/>
    <m/>
    <m/>
  </r>
  <r>
    <s v="R145"/>
    <s v="Procure to Pay"/>
    <x v="3"/>
    <s v="Phase 1"/>
    <s v="Supplier Invoices Report"/>
    <x v="0"/>
    <x v="0"/>
    <d v="2022-12-20T00:00:00"/>
    <s v="N/A"/>
    <s v="Medium"/>
    <m/>
    <d v="2021-11-12T00:00:00"/>
    <s v="100% - Complete"/>
    <d v="2021-11-19T00:00:00"/>
    <d v="2021-12-03T00:00:00"/>
    <d v="2021-12-07T00:00:00"/>
    <d v="2021-12-10T00:00:00"/>
    <d v="2022-12-16T00:00:00"/>
    <d v="2022-12-20T00:00:00"/>
    <m/>
    <d v="2022-01-05T00:00:00"/>
    <m/>
    <m/>
    <d v="2022-01-07T00:00:00"/>
    <x v="0"/>
    <d v="2022-01-07T00:00:00"/>
    <b v="1"/>
    <m/>
    <m/>
    <m/>
    <m/>
    <m/>
    <m/>
    <m/>
  </r>
  <r>
    <s v="R147"/>
    <s v="Budget Execution"/>
    <x v="3"/>
    <s v="Phase 1"/>
    <s v="FRP Report"/>
    <x v="0"/>
    <x v="0"/>
    <d v="2021-12-22T00:00:00"/>
    <s v="N/A"/>
    <s v="Medium"/>
    <m/>
    <d v="2021-08-25T00:00:00"/>
    <s v="100% - Complete"/>
    <d v="2021-11-19T00:00:00"/>
    <d v="2021-11-21T00:00:00"/>
    <d v="2021-11-21T00:00:00"/>
    <d v="2021-11-23T00:00:00"/>
    <d v="2021-11-23T00:00:00"/>
    <m/>
    <m/>
    <d v="2021-12-20T00:00:00"/>
    <m/>
    <m/>
    <d v="2021-12-22T00:00:00"/>
    <x v="0"/>
    <d v="2021-12-22T00:00:00"/>
    <b v="1"/>
    <s v="Checked with Randall - they are checking each one."/>
    <m/>
    <m/>
    <m/>
    <m/>
    <m/>
    <m/>
  </r>
  <r>
    <s v="R168"/>
    <s v="Budget Execution"/>
    <x v="3"/>
    <s v="Phase 1"/>
    <s v="Prepare a Reprogramming Report to Council"/>
    <x v="0"/>
    <x v="0"/>
    <d v="2021-12-22T00:00:00"/>
    <s v="N/A"/>
    <s v="High"/>
    <m/>
    <d v="2021-10-15T00:00:00"/>
    <s v="100% - Complete"/>
    <d v="2021-11-19T00:00:00"/>
    <d v="2021-11-21T00:00:00"/>
    <d v="2021-11-21T00:00:00"/>
    <d v="2021-11-23T00:00:00"/>
    <d v="2021-11-23T00:00:00"/>
    <m/>
    <m/>
    <d v="2021-12-20T00:00:00"/>
    <m/>
    <m/>
    <d v="2021-12-22T00:00:00"/>
    <x v="0"/>
    <d v="2021-12-22T00:00:00"/>
    <b v="1"/>
    <s v="Checked with Randall - they are checking each one."/>
    <m/>
    <m/>
    <m/>
    <m/>
    <m/>
    <m/>
  </r>
  <r>
    <s v="R170"/>
    <s v="Budget Execution"/>
    <x v="3"/>
    <s v="Phase 1"/>
    <s v="Prepare a Quarterly Intra-District Report"/>
    <x v="0"/>
    <x v="2"/>
    <d v="2022-02-04T00:00:00"/>
    <s v="N/A"/>
    <s v="High"/>
    <m/>
    <d v="2021-12-03T00:00:00"/>
    <s v="100% - Complete"/>
    <d v="2021-12-05T00:00:00"/>
    <d v="2021-12-06T00:00:00"/>
    <d v="2021-12-22T00:00:00"/>
    <d v="2021-12-22T00:00:00"/>
    <d v="2021-12-22T00:00:00"/>
    <d v="2021-12-22T00:00:00"/>
    <d v="2021-12-22T00:00:00"/>
    <d v="2022-01-19T00:00:00"/>
    <m/>
    <m/>
    <d v="2022-02-04T00:00:00"/>
    <x v="0"/>
    <d v="2022-02-04T00:00:00"/>
    <b v="1"/>
    <m/>
    <m/>
    <m/>
    <m/>
    <m/>
    <m/>
    <m/>
  </r>
  <r>
    <s v="R183"/>
    <s v="Budget Execution"/>
    <x v="3"/>
    <s v="Phase 1"/>
    <s v="Commission Report - SPIN"/>
    <x v="0"/>
    <x v="0"/>
    <d v="2021-12-22T00:00:00"/>
    <s v="N/A"/>
    <s v="High"/>
    <m/>
    <d v="2021-08-20T00:00:00"/>
    <s v="100% - Complete"/>
    <d v="2021-11-19T00:00:00"/>
    <d v="2021-11-21T00:00:00"/>
    <d v="2021-11-21T00:00:00"/>
    <d v="2021-11-23T00:00:00"/>
    <d v="2021-11-23T00:00:00"/>
    <m/>
    <m/>
    <d v="2021-12-20T00:00:00"/>
    <m/>
    <m/>
    <d v="2021-12-22T00:00:00"/>
    <x v="0"/>
    <d v="2021-12-22T00:00:00"/>
    <b v="1"/>
    <s v="Checked with Randall - they are checking each one."/>
    <m/>
    <m/>
    <m/>
    <m/>
    <m/>
    <m/>
  </r>
  <r>
    <s v="R184"/>
    <s v="Budget Execution"/>
    <x v="3"/>
    <s v="Phase 1"/>
    <s v="Revenue Estimate comparison by revenue type and by certification period"/>
    <x v="0"/>
    <x v="0"/>
    <d v="2021-12-22T00:00:00"/>
    <s v="N/A"/>
    <s v="High"/>
    <m/>
    <d v="2021-08-20T00:00:00"/>
    <s v="100% - Complete"/>
    <d v="2021-11-19T00:00:00"/>
    <d v="2021-11-21T00:00:00"/>
    <d v="2021-11-21T00:00:00"/>
    <d v="2021-11-23T00:00:00"/>
    <d v="2021-11-23T00:00:00"/>
    <m/>
    <m/>
    <d v="2021-12-20T00:00:00"/>
    <m/>
    <m/>
    <d v="2021-12-22T00:00:00"/>
    <x v="0"/>
    <d v="2021-12-22T00:00:00"/>
    <b v="1"/>
    <s v="Checked with Randall - they are checking each one."/>
    <m/>
    <m/>
    <m/>
    <m/>
    <m/>
    <m/>
  </r>
  <r>
    <s v="R185"/>
    <s v="Budget Execution"/>
    <x v="3"/>
    <s v="Phase 1"/>
    <s v="General purpose Non-Tax report"/>
    <x v="0"/>
    <x v="0"/>
    <d v="2021-12-22T00:00:00"/>
    <s v="N/A"/>
    <s v="Medium"/>
    <m/>
    <d v="2021-08-20T00:00:00"/>
    <s v="100% - Complete"/>
    <d v="2021-11-19T00:00:00"/>
    <d v="2021-11-21T00:00:00"/>
    <d v="2021-11-21T00:00:00"/>
    <d v="2021-11-23T00:00:00"/>
    <d v="2021-11-23T00:00:00"/>
    <m/>
    <m/>
    <d v="2021-12-20T00:00:00"/>
    <m/>
    <m/>
    <d v="2021-12-22T00:00:00"/>
    <x v="0"/>
    <d v="2021-12-22T00:00:00"/>
    <b v="1"/>
    <s v="Checked with Randall - they are checking each one."/>
    <m/>
    <m/>
    <m/>
    <m/>
    <m/>
    <m/>
  </r>
  <r>
    <s v="R186"/>
    <s v="Budget Execution"/>
    <x v="3"/>
    <s v="Phase 1"/>
    <s v="Paygo and Reverse Paygo budget changes"/>
    <x v="0"/>
    <x v="0"/>
    <d v="2021-12-22T00:00:00"/>
    <s v="N/A"/>
    <s v="High"/>
    <m/>
    <d v="2021-10-15T00:00:00"/>
    <s v="100% - Complete"/>
    <d v="2021-11-19T00:00:00"/>
    <d v="2021-11-21T00:00:00"/>
    <d v="2021-11-21T00:00:00"/>
    <d v="2021-11-23T00:00:00"/>
    <d v="2021-11-23T00:00:00"/>
    <m/>
    <m/>
    <d v="2021-12-20T00:00:00"/>
    <m/>
    <m/>
    <d v="2021-12-22T00:00:00"/>
    <x v="0"/>
    <d v="2021-12-22T00:00:00"/>
    <b v="1"/>
    <s v="Checked with Randall - they are checking each one."/>
    <m/>
    <m/>
    <m/>
    <m/>
    <m/>
    <m/>
  </r>
  <r>
    <s v="R187"/>
    <s v="Budget Execution"/>
    <x v="3"/>
    <s v="Phase 1"/>
    <s v="Capital Projects without plan"/>
    <x v="11"/>
    <x v="2"/>
    <d v="2022-02-02T00:00:00"/>
    <n v="18"/>
    <s v="High"/>
    <m/>
    <d v="2022-01-07T00:00:00"/>
    <s v="100% - Complete"/>
    <m/>
    <d v="2022-01-26T00:00:00"/>
    <d v="2022-01-31T00:00:00"/>
    <d v="2022-02-02T00:00:00"/>
    <d v="2022-02-02T00:00:00"/>
    <m/>
    <m/>
    <m/>
    <m/>
    <m/>
    <m/>
    <x v="11"/>
    <d v="2022-02-08T00:00:00"/>
    <b v="0"/>
    <m/>
    <m/>
    <m/>
    <m/>
    <m/>
    <m/>
    <m/>
  </r>
  <r>
    <s v="R193"/>
    <s v="Projects and Grants"/>
    <x v="3"/>
    <s v="Phase 1"/>
    <s v="P&amp;G Unlinked Projects Report"/>
    <x v="0"/>
    <x v="0"/>
    <d v="2022-01-11T00:00:00"/>
    <s v="N/A"/>
    <s v="Medium"/>
    <m/>
    <d v="2021-12-09T00:00:00"/>
    <s v="100% - Complete"/>
    <d v="2021-12-09T00:00:00"/>
    <d v="2021-12-16T00:00:00"/>
    <d v="2021-12-16T00:00:00"/>
    <d v="2021-12-22T00:00:00"/>
    <d v="2021-12-22T00:00:00"/>
    <m/>
    <m/>
    <m/>
    <m/>
    <m/>
    <d v="2022-01-11T00:00:00"/>
    <x v="0"/>
    <d v="2022-01-11T00:00:00"/>
    <b v="1"/>
    <m/>
    <m/>
    <m/>
    <m/>
    <m/>
    <m/>
    <m/>
  </r>
  <r>
    <s v="R195"/>
    <s v="Projects and Grants"/>
    <x v="3"/>
    <e v="#N/A"/>
    <e v="#N/A"/>
    <x v="8"/>
    <x v="2"/>
    <e v="#N/A"/>
    <e v="#N/A"/>
    <e v="#N/A"/>
    <m/>
    <e v="#N/A"/>
    <e v="#N/A"/>
    <d v="2022-01-15T00:00:00"/>
    <d v="2022-02-18T00:00:00"/>
    <d v="2022-02-18T00:00:00"/>
    <m/>
    <m/>
    <m/>
    <m/>
    <m/>
    <m/>
    <m/>
    <m/>
    <x v="8"/>
    <e v="#N/A"/>
    <e v="#N/A"/>
    <m/>
    <m/>
    <m/>
    <m/>
    <m/>
    <m/>
    <m/>
  </r>
</pivotCacheRecords>
</file>

<file path=xl/pivotCache/pivotCacheRecords3.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34">
  <r>
    <s v="C001"/>
    <x v="0"/>
    <x v="0"/>
    <s v="Suppliers"/>
    <s v="Includes Suppliers, Supplier Addresses, Supplier Sites, Supplier Site Assignments, Supplier Contacts."/>
    <x v="0"/>
    <s v="ERP Cloud"/>
    <n v="1"/>
    <m/>
    <m/>
    <m/>
    <m/>
    <m/>
    <m/>
    <m/>
    <s v="Very High"/>
    <m/>
    <s v="Prasad Potturi"/>
    <s v="Rajbir Virk"/>
    <x v="0"/>
    <x v="0"/>
    <s v="Complete"/>
    <s v="5-Complete"/>
    <x v="0"/>
    <s v="N/A"/>
    <s v="Approved"/>
    <d v="2021-02-08T00:00:00"/>
    <d v="2021-02-12T00:00:00"/>
    <d v="2021-02-03T00:00:00"/>
    <d v="2021-02-24T00:00:00"/>
    <s v="100% - Complete"/>
    <d v="2021-02-16T00:00:00"/>
    <d v="2021-03-05T00:00:00"/>
    <d v="2021-02-26T00:00:00"/>
    <d v="2021-03-08T00:00:00"/>
    <s v="100% - Complete"/>
    <d v="2021-04-26T00:00:00"/>
    <s v="Approved"/>
    <d v="2021-04-26T00:00:00"/>
    <d v="2021-03-08T00:00:00"/>
    <d v="2021-04-09T00:00:00"/>
    <d v="2021-03-15T00:00:00"/>
    <d v="2021-03-29T00:00:00"/>
    <s v="100% - Complete"/>
    <d v="2021-04-12T00:00:00"/>
    <d v="2021-04-16T00:00:00"/>
    <d v="2021-04-12T00:00:00"/>
    <d v="2021-04-16T00:00:00"/>
    <s v="100% - Complete"/>
    <m/>
    <s v="RICE 1"/>
    <m/>
    <s v="District approved with comments on open item.&quot;Approved .  The only feedback is that open items will need to be addressed as we go along.&quot;"/>
    <m/>
    <n v="60"/>
    <n v="140"/>
    <n v="260"/>
    <n v="70"/>
    <n v="530"/>
    <n v="200"/>
    <n v="330"/>
    <n v="530"/>
    <n v="200"/>
    <n v="330"/>
    <n v="530"/>
    <n v="200"/>
    <n v="330"/>
  </r>
  <r>
    <s v="C002"/>
    <x v="0"/>
    <x v="1"/>
    <s v="Customers"/>
    <s v="Convert all active Customers, Addresses, and customer contacts related to converted open/historical AR Invoices and Open Grants."/>
    <x v="0"/>
    <s v="ERP Cloud"/>
    <n v="1"/>
    <m/>
    <m/>
    <m/>
    <m/>
    <m/>
    <m/>
    <m/>
    <s v="Medium"/>
    <m/>
    <s v="Andrew Fedoris"/>
    <s v="ShashiKumar Govindaiah"/>
    <x v="0"/>
    <x v="0"/>
    <s v="Complete"/>
    <s v="5-Complete"/>
    <x v="0"/>
    <s v="N/A"/>
    <s v="Approved"/>
    <d v="2020-09-28T00:00:00"/>
    <d v="2020-10-02T00:00:00"/>
    <d v="2020-09-28T00:00:00"/>
    <d v="2020-10-02T00:00:00"/>
    <s v="100% - Complete"/>
    <d v="2020-10-05T00:00:00"/>
    <d v="2020-10-09T00:00:00"/>
    <d v="2020-10-05T00:00:00"/>
    <d v="2020-10-09T00:00:00"/>
    <s v="100% - Complete"/>
    <d v="2020-10-14T00:00:00"/>
    <s v="Approved"/>
    <d v="2020-10-14T00:00:00"/>
    <d v="2020-10-15T00:00:00"/>
    <d v="2020-11-06T00:00:00"/>
    <d v="2020-10-12T00:00:00"/>
    <d v="2020-11-09T00:00:00"/>
    <s v="100% - Complete"/>
    <d v="2020-11-09T00:00:00"/>
    <d v="2020-11-20T00:00:00"/>
    <d v="2020-11-10T00:00:00"/>
    <d v="2021-01-10T00:00:00"/>
    <s v="100% - Complete"/>
    <m/>
    <s v="RICE 1"/>
    <m/>
    <m/>
    <m/>
    <n v="30"/>
    <n v="48"/>
    <n v="80"/>
    <n v="18"/>
    <n v="176"/>
    <n v="78"/>
    <n v="98"/>
    <n v="176"/>
    <n v="78"/>
    <n v="98"/>
    <n v="176"/>
    <n v="78"/>
    <n v="98"/>
  </r>
  <r>
    <s v="C003"/>
    <x v="0"/>
    <x v="2"/>
    <s v="General Ledger Budget Balances"/>
    <s v="FY22 Original and revised budget will be converted into ERP from SOAR._x000a_Carry over funding will be loaded post Go-Live._x000a_FY23 Budget will be loaded from BFA at Go-live._x000a_"/>
    <x v="0"/>
    <s v="ERP Cloud"/>
    <n v="1"/>
    <m/>
    <m/>
    <m/>
    <m/>
    <m/>
    <m/>
    <m/>
    <s v="High"/>
    <m/>
    <s v="Trinh Trinh"/>
    <s v="Rajbir Virk"/>
    <x v="0"/>
    <x v="0"/>
    <s v="Complete"/>
    <s v="5-Complete"/>
    <x v="0"/>
    <s v="N/A"/>
    <s v="Approved"/>
    <d v="2020-10-26T00:00:00"/>
    <d v="2020-10-30T00:00:00"/>
    <d v="2020-10-26T00:00:00"/>
    <d v="2020-10-30T00:00:00"/>
    <s v="100% - Complete"/>
    <d v="2020-11-02T00:00:00"/>
    <d v="2020-11-13T00:00:00"/>
    <d v="2020-11-04T00:00:00"/>
    <d v="2020-11-15T00:00:00"/>
    <s v="100% - Complete"/>
    <d v="2021-12-01T00:00:00"/>
    <s v="Approved"/>
    <d v="2021-12-01T00:00:00"/>
    <d v="2020-11-17T00:00:00"/>
    <d v="2020-12-11T00:00:00"/>
    <d v="2020-12-21T00:00:00"/>
    <d v="2021-02-19T00:00:00"/>
    <s v="100% - Complete"/>
    <d v="2020-12-14T00:00:00"/>
    <d v="2021-01-08T00:00:00"/>
    <d v="2021-02-01T00:00:00"/>
    <d v="2021-02-21T00:00:00"/>
    <s v="100% - Complete"/>
    <m/>
    <s v="RICE 1"/>
    <m/>
    <m/>
    <m/>
    <n v="40"/>
    <n v="100"/>
    <n v="200"/>
    <n v="60"/>
    <n v="400"/>
    <n v="140"/>
    <n v="260"/>
    <n v="400"/>
    <n v="140"/>
    <n v="260"/>
    <n v="400"/>
    <n v="140"/>
    <n v="260"/>
  </r>
  <r>
    <s v="C004"/>
    <x v="0"/>
    <x v="3"/>
    <s v="Projects"/>
    <s v="Convert all projects where agency is Active, and the projects have had Financial Project Activity. Financial project activity equates to a remaining budgeted balance &gt; 0, and financial activity based on Project Activity that impacts the budget for the Project._x000a_"/>
    <x v="0"/>
    <s v="ERP Cloud"/>
    <n v="1"/>
    <m/>
    <m/>
    <m/>
    <m/>
    <m/>
    <m/>
    <m/>
    <s v="Medium"/>
    <m/>
    <s v="Jagannathan Viswanathan"/>
    <s v="Pavan Pemavath"/>
    <x v="0"/>
    <x v="0"/>
    <s v="Complete"/>
    <s v="5-Complete"/>
    <x v="0"/>
    <s v="N/A"/>
    <s v="Approved"/>
    <d v="2020-10-05T00:00:00"/>
    <d v="2020-10-09T00:00:00"/>
    <d v="2020-10-05T00:00:00"/>
    <d v="2020-10-07T00:00:00"/>
    <s v="100% - Complete"/>
    <d v="2020-10-12T00:00:00"/>
    <d v="2020-10-23T00:00:00"/>
    <d v="2020-10-13T00:00:00"/>
    <d v="2020-10-23T00:00:00"/>
    <s v="100% - Complete"/>
    <d v="2021-11-10T00:00:00"/>
    <s v="Approved"/>
    <d v="2021-11-10T00:00:00"/>
    <d v="2020-10-27T00:00:00"/>
    <d v="2020-11-20T00:00:00"/>
    <d v="2020-10-19T00:00:00"/>
    <d v="2020-11-24T00:00:00"/>
    <s v="100% - Complete"/>
    <d v="2020-11-23T00:00:00"/>
    <d v="2020-12-04T00:00:00"/>
    <d v="2020-11-25T00:00:00"/>
    <d v="2021-01-20T00:00:00"/>
    <s v="100% - Complete"/>
    <m/>
    <s v="RICE 1"/>
    <m/>
    <m/>
    <m/>
    <n v="30"/>
    <n v="48"/>
    <n v="80"/>
    <n v="18"/>
    <n v="176"/>
    <n v="78"/>
    <n v="98"/>
    <n v="176"/>
    <n v="78"/>
    <n v="98"/>
    <n v="176"/>
    <n v="78"/>
    <n v="98"/>
  </r>
  <r>
    <s v="C005"/>
    <x v="0"/>
    <x v="3"/>
    <s v="Project Tasks"/>
    <s v="Convert all project tasks related to the projects uploaded during Data Conversion._x000a_"/>
    <x v="0"/>
    <s v="ERP Cloud"/>
    <n v="1"/>
    <m/>
    <m/>
    <m/>
    <m/>
    <m/>
    <m/>
    <m/>
    <s v="Medium"/>
    <m/>
    <s v="Jagannathan Viswanathan"/>
    <s v="Pavan Pemavath"/>
    <x v="0"/>
    <x v="0"/>
    <s v="Complete"/>
    <s v="5-Complete"/>
    <x v="0"/>
    <s v="N/A"/>
    <s v="Approved"/>
    <d v="2020-10-05T00:00:00"/>
    <d v="2020-10-09T00:00:00"/>
    <d v="2020-10-05T00:00:00"/>
    <d v="2020-10-07T00:00:00"/>
    <s v="100% - Complete"/>
    <d v="2020-10-12T00:00:00"/>
    <d v="2020-10-23T00:00:00"/>
    <d v="2020-10-13T00:00:00"/>
    <d v="2020-10-23T00:00:00"/>
    <s v="100% - Complete"/>
    <d v="2020-10-27T00:00:00"/>
    <s v="Approved"/>
    <d v="2020-10-27T00:00:00"/>
    <d v="2020-10-27T00:00:00"/>
    <d v="2020-11-20T00:00:00"/>
    <d v="2020-10-19T00:00:00"/>
    <d v="2020-11-24T00:00:00"/>
    <s v="100% - Complete"/>
    <d v="2020-11-23T00:00:00"/>
    <d v="2020-12-04T00:00:00"/>
    <d v="2020-11-25T00:00:00"/>
    <d v="2021-01-20T00:00:00"/>
    <s v="100% - Complete"/>
    <m/>
    <s v="RICE 1"/>
    <m/>
    <m/>
    <m/>
    <n v="30"/>
    <n v="48"/>
    <n v="80"/>
    <n v="18"/>
    <n v="176"/>
    <n v="78"/>
    <n v="98"/>
    <n v="176"/>
    <n v="78"/>
    <n v="98"/>
    <n v="176"/>
    <n v="78"/>
    <n v="98"/>
  </r>
  <r>
    <s v="C006"/>
    <x v="0"/>
    <x v="3"/>
    <s v="Awards"/>
    <s v="Create all project awards related to the projects selected for Data Conversion. _x000a_In addition, convert all grants as awards where the  grants selected should have had Financial grant Activity (remaining budgeted balance &gt; 0) "/>
    <x v="0"/>
    <s v="ERP Cloud"/>
    <n v="1"/>
    <m/>
    <m/>
    <m/>
    <m/>
    <m/>
    <m/>
    <m/>
    <s v="Medium"/>
    <m/>
    <s v="Jagannathan Viswanathan"/>
    <s v="Pavan Pemavath"/>
    <x v="0"/>
    <x v="0"/>
    <s v="Complete"/>
    <s v="5-Complete"/>
    <x v="0"/>
    <s v="N/A"/>
    <s v="Approved"/>
    <d v="2020-10-12T00:00:00"/>
    <d v="2020-10-16T00:00:00"/>
    <d v="2020-10-13T00:00:00"/>
    <d v="2020-10-15T00:00:00"/>
    <s v="100% - Complete"/>
    <d v="2020-10-19T00:00:00"/>
    <d v="2020-10-30T00:00:00"/>
    <d v="2020-10-26T00:00:00"/>
    <d v="2020-10-30T00:00:00"/>
    <s v="100% - Complete"/>
    <d v="2020-11-18T00:00:00"/>
    <s v="Approved"/>
    <d v="2020-11-18T00:00:00"/>
    <d v="2020-11-03T00:00:00"/>
    <d v="2020-11-27T00:00:00"/>
    <d v="2020-11-09T00:00:00"/>
    <d v="2020-12-22T00:00:00"/>
    <s v="100% - Complete"/>
    <d v="2020-11-30T00:00:00"/>
    <d v="2020-12-11T00:00:00"/>
    <d v="2021-01-07T00:00:00"/>
    <d v="2021-01-30T00:00:00"/>
    <s v="100% - Complete"/>
    <m/>
    <s v="RICE 1"/>
    <m/>
    <m/>
    <m/>
    <n v="30"/>
    <n v="48"/>
    <n v="80"/>
    <n v="18"/>
    <n v="176"/>
    <n v="78"/>
    <n v="98"/>
    <n v="176"/>
    <n v="78"/>
    <n v="98"/>
    <n v="176"/>
    <n v="78"/>
    <n v="98"/>
  </r>
  <r>
    <s v="C007"/>
    <x v="0"/>
    <x v="3"/>
    <s v="Project Budgets"/>
    <s v="Convert the total lifetime budget amount, plus any revisions related to the subset of projects identified as part of projects conversion._x000a_"/>
    <x v="0"/>
    <s v="ERP Cloud"/>
    <n v="1"/>
    <m/>
    <m/>
    <m/>
    <m/>
    <m/>
    <m/>
    <m/>
    <s v="Medium"/>
    <m/>
    <s v="Jagannathan Viswanathan"/>
    <s v="Pavan Pemavath"/>
    <x v="0"/>
    <x v="0"/>
    <s v="Complete"/>
    <s v="5-Complete"/>
    <x v="0"/>
    <s v="N/A"/>
    <s v="Approved"/>
    <d v="2021-01-19T00:00:00"/>
    <d v="2021-02-01T00:00:00"/>
    <d v="2021-01-25T00:00:00"/>
    <d v="2021-02-05T00:00:00"/>
    <s v="100% - Complete"/>
    <d v="2021-02-16T00:00:00"/>
    <d v="2021-02-26T00:00:00"/>
    <d v="2021-02-09T00:00:00"/>
    <d v="2021-02-24T00:00:00"/>
    <s v="100% - Complete"/>
    <d v="2021-03-10T00:00:00"/>
    <s v="Approved"/>
    <d v="2021-03-10T00:00:00"/>
    <d v="2021-03-04T00:00:00"/>
    <d v="2021-03-22T00:00:00"/>
    <d v="2021-03-18T00:00:00"/>
    <d v="2021-04-08T00:00:00"/>
    <s v="100% - Complete"/>
    <d v="2021-04-26T00:00:00"/>
    <d v="2021-04-30T00:00:00"/>
    <d v="2021-05-03T00:00:00"/>
    <d v="2021-05-11T00:00:00"/>
    <s v="100% - Complete"/>
    <m/>
    <s v="RICE 1"/>
    <m/>
    <m/>
    <m/>
    <n v="30"/>
    <n v="48"/>
    <n v="80"/>
    <n v="18"/>
    <n v="176"/>
    <n v="78"/>
    <n v="98"/>
    <n v="176"/>
    <n v="78"/>
    <n v="98"/>
    <n v="176"/>
    <n v="78"/>
    <n v="98"/>
  </r>
  <r>
    <s v="C008"/>
    <x v="0"/>
    <x v="0"/>
    <s v="Requisitions"/>
    <s v="Convert open requisition balances which will create corresponding pre-encumbrance (commitment) entries. _x000a_"/>
    <x v="0"/>
    <s v="ERP Cloud"/>
    <n v="2"/>
    <m/>
    <m/>
    <m/>
    <m/>
    <m/>
    <m/>
    <m/>
    <s v="High"/>
    <m/>
    <s v="Prasad Potturi"/>
    <s v="ShashiKumar Govindaiah"/>
    <x v="0"/>
    <x v="0"/>
    <s v="Complete"/>
    <s v="5-Complete"/>
    <x v="0"/>
    <s v="N/A"/>
    <s v="Approved"/>
    <d v="2021-03-15T00:00:00"/>
    <d v="2021-03-26T00:00:00"/>
    <d v="2021-03-15T00:00:00"/>
    <d v="2021-03-30T00:00:00"/>
    <s v="100% - Complete"/>
    <d v="2021-03-22T00:00:00"/>
    <d v="2021-04-07T00:00:00"/>
    <d v="2021-04-01T00:00:00"/>
    <d v="2021-05-14T00:00:00"/>
    <s v="100% - Complete"/>
    <d v="2021-05-24T00:00:00"/>
    <s v="Approved"/>
    <d v="2021-05-24T00:00:00"/>
    <d v="2021-04-12T00:00:00"/>
    <d v="2021-05-17T00:00:00"/>
    <d v="2021-04-21T00:00:00"/>
    <d v="2021-05-17T00:00:00"/>
    <s v="100% - Complete"/>
    <d v="2021-05-17T00:00:00"/>
    <d v="2021-05-19T00:00:00"/>
    <d v="2021-05-17T00:00:00"/>
    <d v="2021-05-21T00:00:00"/>
    <s v="100% - Complete"/>
    <m/>
    <s v="RICE 1"/>
    <m/>
    <s v="Update on 05/12/2021:Incorporating feedback - more discussion required - feedback will be completed by 05/14/21"/>
    <m/>
    <n v="40"/>
    <n v="100"/>
    <n v="200"/>
    <n v="60"/>
    <n v="400"/>
    <n v="140"/>
    <n v="260"/>
    <n v="400"/>
    <n v="140"/>
    <n v="260"/>
    <n v="400"/>
    <n v="140"/>
    <n v="260"/>
  </r>
  <r>
    <s v="C009"/>
    <x v="0"/>
    <x v="0"/>
    <s v="Purchase Orders"/>
    <s v="Convert capital PO’s with open balance "/>
    <x v="0"/>
    <s v="ERP Cloud"/>
    <n v="2"/>
    <m/>
    <m/>
    <m/>
    <m/>
    <m/>
    <m/>
    <m/>
    <s v="High"/>
    <m/>
    <s v="Sravana Atmakuru"/>
    <s v="Rajbir Virk"/>
    <x v="0"/>
    <x v="0"/>
    <s v="Complete"/>
    <s v="5-Complete"/>
    <x v="0"/>
    <s v="N/A"/>
    <s v="Approved"/>
    <d v="2021-04-01T00:00:00"/>
    <d v="2021-04-16T00:00:00"/>
    <d v="2021-04-01T00:00:00"/>
    <d v="2021-04-19T00:00:00"/>
    <s v="100% - Complete"/>
    <d v="2021-04-07T00:00:00"/>
    <d v="2021-04-21T00:00:00"/>
    <d v="2021-04-08T00:00:00"/>
    <d v="2021-04-21T00:00:00"/>
    <s v="100% - Complete"/>
    <d v="2021-06-28T00:00:00"/>
    <s v="Approved"/>
    <d v="2021-06-28T00:00:00"/>
    <d v="2021-04-26T00:00:00"/>
    <d v="2021-05-21T00:00:00"/>
    <d v="2021-06-07T00:00:00"/>
    <d v="2021-06-21T00:00:00"/>
    <s v="100% - Complete"/>
    <d v="2021-05-21T00:00:00"/>
    <d v="2021-05-26T00:00:00"/>
    <d v="2021-07-21T00:00:00"/>
    <d v="2021-07-23T00:00:00"/>
    <s v="100% - Complete"/>
    <m/>
    <s v="RICE 1"/>
    <m/>
    <s v="07/08/2021: The Unit Test will be at the end of July - this object is part of the Mock 2 Cycle and will be on hold until the end of Mock 2/End of July"/>
    <m/>
    <n v="40"/>
    <n v="100"/>
    <n v="200"/>
    <n v="60"/>
    <n v="400"/>
    <n v="140"/>
    <n v="260"/>
    <n v="400"/>
    <n v="140"/>
    <n v="260"/>
    <n v="400"/>
    <n v="140"/>
    <n v="260"/>
  </r>
  <r>
    <s v="C010"/>
    <x v="0"/>
    <x v="0"/>
    <s v="PO Receipts"/>
    <s v="Convert open POs and un-invoiced PO receipts in order to match Invoices entered after Go Live. "/>
    <x v="0"/>
    <s v="ERP Cloud"/>
    <n v="2"/>
    <m/>
    <m/>
    <m/>
    <m/>
    <m/>
    <m/>
    <m/>
    <s v="High"/>
    <m/>
    <s v="Sravana Atmakuru"/>
    <s v="ShashiKumar Govindaiah"/>
    <x v="0"/>
    <x v="0"/>
    <s v="Complete"/>
    <s v="5-Complete"/>
    <x v="0"/>
    <s v="N/A"/>
    <s v="Approved"/>
    <d v="2021-04-19T00:00:00"/>
    <d v="2021-04-23T00:00:00"/>
    <d v="2021-04-19T00:00:00"/>
    <d v="2021-05-03T00:00:00"/>
    <s v="100% - Complete"/>
    <d v="2021-04-26T00:00:00"/>
    <d v="2021-05-07T00:00:00"/>
    <d v="2021-05-03T00:00:00"/>
    <d v="2021-05-07T00:00:00"/>
    <s v="100% - Complete"/>
    <d v="2021-07-06T00:00:00"/>
    <s v="Approved"/>
    <d v="2021-07-06T00:00:00"/>
    <d v="2021-06-03T00:00:00"/>
    <d v="2021-07-09T00:00:00"/>
    <d v="2021-05-12T00:00:00"/>
    <d v="2021-07-23T00:00:00"/>
    <s v="100% - Complete"/>
    <d v="2021-07-12T00:00:00"/>
    <d v="2021-07-14T00:00:00"/>
    <d v="2021-07-23T00:00:00"/>
    <d v="2021-07-26T00:00:00"/>
    <s v="100% - Complete"/>
    <m/>
    <s v="RICE 1"/>
    <m/>
    <s v="07/15/2021: The Unit Testing will be completed at the end of Mock 2"/>
    <m/>
    <n v="40"/>
    <n v="100"/>
    <n v="200"/>
    <n v="60"/>
    <n v="400"/>
    <n v="140"/>
    <n v="260"/>
    <n v="400"/>
    <n v="140"/>
    <n v="260"/>
    <n v="400"/>
    <n v="140"/>
    <n v="260"/>
  </r>
  <r>
    <s v="C011"/>
    <x v="0"/>
    <x v="0"/>
    <s v="AP Invoices"/>
    <s v="Convert all unpaid, open or partially-paid invoices along with the PO line and Receipt details (PO amounts related to paid and closed portion of PO will not be converted). "/>
    <x v="1"/>
    <s v="ERP Cloud"/>
    <n v="2"/>
    <m/>
    <m/>
    <m/>
    <m/>
    <m/>
    <m/>
    <m/>
    <s v="High"/>
    <m/>
    <s v="Sravana Atmakuru"/>
    <s v="ShashiKumar Govindaiah"/>
    <x v="0"/>
    <x v="1"/>
    <s v="Active"/>
    <s v="N/A"/>
    <x v="1"/>
    <n v="-185"/>
    <s v="Approved"/>
    <d v="2021-06-14T00:00:00"/>
    <d v="2021-08-20T00:00:00"/>
    <d v="2021-07-07T00:00:00"/>
    <m/>
    <s v="75% - In Review"/>
    <d v="2021-06-03T00:00:00"/>
    <d v="2021-06-22T00:00:00"/>
    <d v="2021-07-12T00:00:00"/>
    <m/>
    <s v="75% - In Review"/>
    <s v="N/A"/>
    <s v="N/A"/>
    <s v="N/A"/>
    <d v="2021-06-07T00:00:00"/>
    <d v="2021-07-13T00:00:00"/>
    <d v="2021-07-26T00:00:00"/>
    <m/>
    <s v="25% - In Progress"/>
    <d v="2021-07-14T00:00:00"/>
    <d v="2021-07-14T00:00:00"/>
    <m/>
    <m/>
    <m/>
    <m/>
    <s v="RICE 4"/>
    <m/>
    <s v="08/12/2021: Still on hold"/>
    <m/>
    <n v="0"/>
    <n v="0"/>
    <n v="0"/>
    <n v="0"/>
    <n v="0"/>
    <n v="0"/>
    <n v="0"/>
    <n v="0"/>
    <n v="0"/>
    <n v="0"/>
    <n v="0"/>
    <n v="0"/>
    <n v="0"/>
  </r>
  <r>
    <s v="C012"/>
    <x v="0"/>
    <x v="4"/>
    <s v="Fixed Asset Mass Additions"/>
    <s v="Convert all assets that are greater than $5000 in value"/>
    <x v="0"/>
    <s v="ERP Cloud"/>
    <n v="3"/>
    <m/>
    <m/>
    <m/>
    <m/>
    <m/>
    <m/>
    <m/>
    <s v="High"/>
    <m/>
    <s v="Jake Loughridge"/>
    <s v="Adil Baig"/>
    <x v="0"/>
    <x v="0"/>
    <s v="Complete"/>
    <s v="5-Complete"/>
    <x v="0"/>
    <s v="N/A"/>
    <s v="Approved"/>
    <d v="2021-05-03T00:00:00"/>
    <d v="2021-06-18T00:00:00"/>
    <d v="2021-05-03T00:00:00"/>
    <d v="2021-09-01T00:00:00"/>
    <s v="100% - Complete"/>
    <d v="2021-06-29T00:00:00"/>
    <d v="2021-07-19T00:00:00"/>
    <d v="2021-08-25T00:00:00"/>
    <d v="2021-09-01T00:00:00"/>
    <s v="100% - Complete"/>
    <d v="2021-10-15T00:00:00"/>
    <s v="Approved"/>
    <d v="2021-10-15T00:00:00"/>
    <d v="2021-07-19T00:00:00"/>
    <d v="2021-08-23T00:00:00"/>
    <d v="2021-08-24T00:00:00"/>
    <d v="2021-09-20T00:00:00"/>
    <s v="100% - Complete"/>
    <d v="2021-08-23T00:00:00"/>
    <d v="2021-08-23T00:00:00"/>
    <d v="2021-09-21T00:00:00"/>
    <d v="2021-10-01T00:00:00"/>
    <s v="100% - Complete"/>
    <m/>
    <s v="RICE 2"/>
    <m/>
    <s v="09/23/2021: Loading all the data - reviews scheduled"/>
    <m/>
    <n v="40"/>
    <n v="100"/>
    <n v="200"/>
    <n v="60"/>
    <n v="400"/>
    <n v="140"/>
    <n v="260"/>
    <n v="400"/>
    <n v="140"/>
    <n v="260"/>
    <n v="400"/>
    <n v="140"/>
    <n v="260"/>
  </r>
  <r>
    <s v="C013"/>
    <x v="0"/>
    <x v="1"/>
    <s v="Customers' Open Invoices"/>
    <s v="Open AR transactions non-related to Projects will be extracted for the conversion. "/>
    <x v="0"/>
    <s v="ERP Cloud"/>
    <n v="3"/>
    <m/>
    <m/>
    <m/>
    <m/>
    <m/>
    <m/>
    <m/>
    <s v="High"/>
    <m/>
    <s v="Andrew Fedoris"/>
    <s v="Adil Baig"/>
    <x v="0"/>
    <x v="0"/>
    <s v="Complete"/>
    <s v="5-Complete"/>
    <x v="0"/>
    <s v="N/A"/>
    <s v="Approved"/>
    <d v="2021-05-10T00:00:00"/>
    <d v="2021-06-30T00:00:00"/>
    <d v="2021-06-07T00:00:00"/>
    <d v="2021-06-21T00:00:00"/>
    <s v="100% - Complete"/>
    <d v="2021-06-09T00:00:00"/>
    <d v="2021-06-25T00:00:00"/>
    <d v="2021-06-21T00:00:00"/>
    <d v="2021-07-21T00:00:00"/>
    <s v="100% - Complete"/>
    <d v="2021-08-06T00:00:00"/>
    <s v="Approved"/>
    <d v="2021-08-06T00:00:00"/>
    <d v="2021-06-28T00:00:00"/>
    <d v="2021-08-03T00:00:00"/>
    <d v="2021-07-30T00:00:00"/>
    <d v="2021-08-04T00:00:00"/>
    <s v="100% - Complete"/>
    <d v="2021-08-03T00:00:00"/>
    <d v="2021-08-05T00:00:00"/>
    <d v="2021-08-05T00:00:00"/>
    <d v="2021-08-20T00:00:00"/>
    <s v="100% - Complete"/>
    <m/>
    <s v="RICE 2"/>
    <m/>
    <s v="08/12/2021: No SR needed able to resolve"/>
    <m/>
    <n v="40"/>
    <n v="100"/>
    <n v="200"/>
    <n v="60"/>
    <n v="400"/>
    <n v="140"/>
    <n v="260"/>
    <n v="400"/>
    <n v="140"/>
    <n v="260"/>
    <n v="400"/>
    <n v="140"/>
    <n v="260"/>
  </r>
  <r>
    <s v="C014"/>
    <x v="0"/>
    <x v="3"/>
    <s v="Project Costs"/>
    <s v="Convert the inception to date costs related to the projects and award selected for the Data Conversion._x000a_"/>
    <x v="0"/>
    <s v="ERP Cloud"/>
    <n v="1"/>
    <m/>
    <m/>
    <m/>
    <m/>
    <m/>
    <m/>
    <m/>
    <s v="High"/>
    <m/>
    <s v="Jagannathan Viswanathan"/>
    <s v="Pavan Pemavath"/>
    <x v="0"/>
    <x v="0"/>
    <s v="Complete"/>
    <s v="5-Complete"/>
    <x v="0"/>
    <s v="N/A"/>
    <s v="Approved"/>
    <d v="2021-02-02T00:00:00"/>
    <d v="2021-02-16T00:00:00"/>
    <d v="2021-01-25T00:00:00"/>
    <d v="2021-02-05T00:00:00"/>
    <s v="100% - Complete"/>
    <d v="2021-02-17T00:00:00"/>
    <d v="2021-03-01T00:00:00"/>
    <d v="2021-02-09T00:00:00"/>
    <d v="2021-02-24T00:00:00"/>
    <s v="100% - Complete"/>
    <d v="2021-03-08T00:00:00"/>
    <s v="Approved"/>
    <d v="2021-03-08T00:00:00"/>
    <d v="2021-03-25T00:00:00"/>
    <d v="2021-04-07T00:00:00"/>
    <d v="2021-03-29T00:00:00"/>
    <d v="2021-04-09T00:00:00"/>
    <s v="100% - Complete"/>
    <d v="2021-04-15T00:00:00"/>
    <d v="2021-04-30T00:00:00"/>
    <d v="2021-05-03T00:00:00"/>
    <d v="2021-05-12T00:00:00"/>
    <s v="100% - Complete"/>
    <m/>
    <s v="RICE 1"/>
    <m/>
    <m/>
    <m/>
    <n v="40"/>
    <n v="100"/>
    <n v="200"/>
    <n v="60"/>
    <n v="400"/>
    <n v="140"/>
    <n v="260"/>
    <n v="400"/>
    <n v="140"/>
    <n v="260"/>
    <n v="400"/>
    <n v="140"/>
    <n v="260"/>
  </r>
  <r>
    <s v="C015"/>
    <x v="0"/>
    <x v="3"/>
    <s v="Project &amp; Grants Billing events"/>
    <s v="Convert the inception to date Cash and Accured revenue related to the projects selected for project conversion. These amounts are for grants only."/>
    <x v="0"/>
    <s v="ERP Cloud"/>
    <n v="3"/>
    <m/>
    <m/>
    <m/>
    <m/>
    <m/>
    <m/>
    <m/>
    <s v="Medium"/>
    <m/>
    <s v="Jagannathan Viswanathan"/>
    <s v="Pavan Pemavath"/>
    <x v="0"/>
    <x v="0"/>
    <s v="Complete"/>
    <s v="5-Complete"/>
    <x v="0"/>
    <s v="N/A"/>
    <s v="Approved"/>
    <d v="2021-05-25T00:00:00"/>
    <d v="2021-05-31T00:00:00"/>
    <d v="2021-05-18T00:00:00"/>
    <d v="2021-05-31T00:00:00"/>
    <s v="100% - Complete"/>
    <d v="2021-06-01T00:00:00"/>
    <d v="2021-06-07T00:00:00"/>
    <d v="2021-05-27T00:00:00"/>
    <d v="2021-06-07T00:00:00"/>
    <s v="100% - Complete"/>
    <d v="2021-06-23T00:00:00"/>
    <s v="Approved"/>
    <d v="2021-06-23T00:00:00"/>
    <d v="2021-06-01T00:00:00"/>
    <d v="2021-06-14T00:00:00"/>
    <d v="2021-06-04T00:00:00"/>
    <d v="2021-06-18T00:00:00"/>
    <s v="100% - Complete"/>
    <d v="2021-06-22T00:00:00"/>
    <d v="2021-06-22T00:00:00"/>
    <d v="2021-08-09T00:00:00"/>
    <d v="2021-08-10T00:00:00"/>
    <s v="100% - Complete"/>
    <m/>
    <s v="RICE 1"/>
    <m/>
    <s v="08/05/2021: issues have pushed unit testing date again"/>
    <m/>
    <n v="30"/>
    <n v="48"/>
    <n v="80"/>
    <n v="18"/>
    <n v="176"/>
    <n v="78"/>
    <n v="98"/>
    <n v="176"/>
    <n v="78"/>
    <n v="98"/>
    <n v="176"/>
    <n v="78"/>
    <n v="98"/>
  </r>
  <r>
    <s v="C016"/>
    <x v="0"/>
    <x v="3"/>
    <s v="Project &amp; Grants Revenue events"/>
    <s v="Based upon Billing data extract for the selected Projects for Data Conversion, Revenue Events will be created to generate Projects Revenue._x000a_"/>
    <x v="0"/>
    <s v="ERP Cloud"/>
    <n v="3"/>
    <m/>
    <m/>
    <m/>
    <m/>
    <m/>
    <m/>
    <m/>
    <s v="High"/>
    <m/>
    <s v="Jagannathan Viswanathan"/>
    <s v="Pavan Pemavath"/>
    <x v="0"/>
    <x v="0"/>
    <s v="Complete"/>
    <s v="5-Complete"/>
    <x v="0"/>
    <s v="N/A"/>
    <s v="Approved"/>
    <d v="2021-05-17T00:00:00"/>
    <d v="2021-05-21T00:00:00"/>
    <d v="2021-05-18T00:00:00"/>
    <d v="2021-05-31T00:00:00"/>
    <s v="100% - Complete"/>
    <d v="2021-06-15T00:00:00"/>
    <d v="2021-07-01T00:00:00"/>
    <d v="2021-05-27T00:00:00"/>
    <d v="2021-06-07T00:00:00"/>
    <s v="100% - Complete"/>
    <d v="2021-07-23T00:00:00"/>
    <s v="Approved"/>
    <d v="2021-07-23T00:00:00"/>
    <d v="2021-07-01T00:00:00"/>
    <d v="2021-08-06T00:00:00"/>
    <d v="2021-06-04T00:00:00"/>
    <d v="2021-06-18T00:00:00"/>
    <s v="100% - Complete"/>
    <d v="2021-08-09T00:00:00"/>
    <d v="2021-08-11T00:00:00"/>
    <d v="2021-08-09T00:00:00"/>
    <d v="2021-08-10T00:00:00"/>
    <s v="100% - Complete"/>
    <m/>
    <s v="RICE 1"/>
    <m/>
    <s v="We plan to have the functional walk through of both C015 and C016 below on June-2, Wednesday.  Jake- Please schedule at least 1.5 hours as covering C015 will make covering C016 simpler"/>
    <m/>
    <n v="40"/>
    <n v="100"/>
    <n v="200"/>
    <n v="60"/>
    <n v="400"/>
    <n v="140"/>
    <n v="260"/>
    <n v="400"/>
    <n v="140"/>
    <n v="260"/>
    <n v="400"/>
    <n v="140"/>
    <n v="260"/>
  </r>
  <r>
    <s v="C017"/>
    <x v="0"/>
    <x v="1"/>
    <s v="AR Receipts"/>
    <s v="Convert the inception to date revenue related to the projects selected for data conversion. Cash Revenue amounts are converted as Project Receipts. _x000a_Actual AR transactions for conversion will need to be determined._x000a_"/>
    <x v="0"/>
    <s v="ERP Cloud"/>
    <n v="3"/>
    <m/>
    <m/>
    <m/>
    <m/>
    <m/>
    <m/>
    <m/>
    <s v="Medium"/>
    <m/>
    <s v="Jagannathan Viswanathan"/>
    <s v="Pavan Pemavath"/>
    <x v="0"/>
    <x v="0"/>
    <s v="Complete"/>
    <s v="5-Complete"/>
    <x v="0"/>
    <s v="N/A"/>
    <s v="Approved"/>
    <d v="2021-06-15T00:00:00"/>
    <d v="2021-06-18T00:00:00"/>
    <d v="2021-06-07T00:00:00"/>
    <d v="2021-06-11T00:00:00"/>
    <s v="100% - Complete"/>
    <d v="2021-07-12T00:00:00"/>
    <d v="2021-07-20T00:00:00"/>
    <d v="2021-06-11T00:00:00"/>
    <d v="2021-06-11T00:00:00"/>
    <s v="100% - Complete"/>
    <d v="2021-07-12T00:00:00"/>
    <s v="Approved"/>
    <d v="2021-07-12T00:00:00"/>
    <d v="2021-07-22T00:00:00"/>
    <d v="2021-08-05T00:00:00"/>
    <d v="2021-08-02T00:00:00"/>
    <d v="2021-08-09T00:00:00"/>
    <s v="100% - Complete"/>
    <d v="2021-08-03T00:00:00"/>
    <d v="2021-08-05T00:00:00"/>
    <d v="2021-08-10T00:00:00"/>
    <d v="2021-08-11T00:00:00"/>
    <s v="100% - Complete"/>
    <m/>
    <s v="RICE 1"/>
    <m/>
    <s v="08/09/2021: Need to talk to Keenan and review lean spec"/>
    <m/>
    <n v="30"/>
    <n v="48"/>
    <n v="80"/>
    <n v="18"/>
    <n v="176"/>
    <n v="78"/>
    <n v="98"/>
    <n v="176"/>
    <n v="78"/>
    <n v="98"/>
    <n v="176"/>
    <n v="78"/>
    <n v="98"/>
  </r>
  <r>
    <s v="C018"/>
    <x v="0"/>
    <x v="2"/>
    <s v="GL Balances"/>
    <s v="Convert all actual balances and subsequent transactions for FY21 and FY22"/>
    <x v="0"/>
    <s v="ERP Cloud"/>
    <n v="1"/>
    <m/>
    <m/>
    <m/>
    <m/>
    <m/>
    <m/>
    <m/>
    <s v="Medium"/>
    <m/>
    <s v="Trinh Trinh"/>
    <s v="Rajbir Virk"/>
    <x v="0"/>
    <x v="0"/>
    <s v="Complete"/>
    <s v="5-Complete"/>
    <x v="0"/>
    <s v="N/A"/>
    <s v="Approved"/>
    <d v="2020-10-19T00:00:00"/>
    <d v="2020-10-23T00:00:00"/>
    <d v="2020-10-21T00:00:00"/>
    <d v="2020-10-23T00:00:00"/>
    <s v="100% - Complete"/>
    <d v="2020-10-26T00:00:00"/>
    <d v="2020-11-06T00:00:00"/>
    <d v="2020-10-29T00:00:00"/>
    <d v="2020-11-06T00:00:00"/>
    <s v="100% - Complete"/>
    <d v="2021-11-20T00:00:00"/>
    <s v="Approved"/>
    <d v="2021-11-20T00:00:00"/>
    <d v="2020-11-10T00:00:00"/>
    <d v="2020-12-04T00:00:00"/>
    <d v="2020-12-14T00:00:00"/>
    <d v="2021-02-12T00:00:00"/>
    <s v="100% - Complete"/>
    <d v="2020-12-07T00:00:00"/>
    <d v="2020-12-18T00:00:00"/>
    <d v="2021-02-01T00:00:00"/>
    <d v="2021-02-19T00:00:00"/>
    <s v="100% - Complete"/>
    <m/>
    <s v="RICE 1"/>
    <m/>
    <m/>
    <m/>
    <n v="30"/>
    <n v="48"/>
    <n v="80"/>
    <n v="18"/>
    <n v="176"/>
    <n v="78"/>
    <n v="98"/>
    <n v="176"/>
    <n v="78"/>
    <n v="98"/>
    <n v="176"/>
    <n v="78"/>
    <n v="98"/>
  </r>
  <r>
    <s v="C019"/>
    <x v="0"/>
    <x v="0"/>
    <s v="Supplier Bank Account, Assignment and External Payee"/>
    <s v="Convert all bank accounts related to the suppliers uploaded during Data Conversion."/>
    <x v="0"/>
    <s v="ERP Cloud"/>
    <n v="1"/>
    <m/>
    <m/>
    <m/>
    <m/>
    <m/>
    <m/>
    <m/>
    <s v="Very High"/>
    <m/>
    <s v="Prasad Potturi"/>
    <s v="Rajbir Virk"/>
    <x v="0"/>
    <x v="0"/>
    <s v="Complete"/>
    <s v="5-Complete"/>
    <x v="0"/>
    <s v="N/A"/>
    <s v="Approved"/>
    <d v="2021-02-23T00:00:00"/>
    <d v="2021-02-26T00:00:00"/>
    <d v="2021-02-19T00:00:00"/>
    <d v="2021-02-26T00:00:00"/>
    <s v="100% - Complete"/>
    <d v="2021-02-26T00:00:00"/>
    <d v="2021-03-05T00:00:00"/>
    <d v="2021-03-01T00:00:00"/>
    <d v="2021-03-15T00:00:00"/>
    <s v="100% - Complete"/>
    <d v="2021-04-01T00:00:00"/>
    <s v="Approved"/>
    <d v="2021-04-01T00:00:00"/>
    <d v="2021-04-26T00:00:00"/>
    <d v="2021-04-30T00:00:00"/>
    <d v="2021-03-15T00:00:00"/>
    <d v="2021-03-29T00:00:00"/>
    <s v="100% - Complete"/>
    <d v="2021-05-03T00:00:00"/>
    <d v="2021-05-07T00:00:00"/>
    <d v="2021-05-03T00:00:00"/>
    <d v="2021-05-07T00:00:00"/>
    <s v="100% - Complete"/>
    <m/>
    <s v="RICE 1"/>
    <m/>
    <m/>
    <m/>
    <n v="60"/>
    <n v="140"/>
    <n v="260"/>
    <n v="70"/>
    <n v="530"/>
    <n v="200"/>
    <n v="330"/>
    <n v="530"/>
    <n v="200"/>
    <n v="330"/>
    <n v="530"/>
    <n v="200"/>
    <n v="330"/>
  </r>
  <r>
    <s v="C020"/>
    <x v="0"/>
    <x v="5"/>
    <s v="General Ledger Budget Balances (BFA to EPM)"/>
    <s v="Convert FY23 Approved Budget from BFA to EPM "/>
    <x v="0"/>
    <s v="EPM Cloud"/>
    <n v="5"/>
    <m/>
    <m/>
    <m/>
    <m/>
    <m/>
    <s v="BFA"/>
    <s v="EPM"/>
    <s v="Low"/>
    <m/>
    <s v="Sushant Deshpande"/>
    <s v="Rajbir/Pavan"/>
    <x v="0"/>
    <x v="0"/>
    <s v="Complete"/>
    <s v="5-Complete"/>
    <x v="0"/>
    <s v="N/A"/>
    <s v="Approved"/>
    <d v="2021-07-06T00:00:00"/>
    <d v="2021-10-22T00:00:00"/>
    <d v="2021-07-30T00:00:00"/>
    <d v="2021-11-05T00:00:00"/>
    <s v="100% - Complete"/>
    <d v="2021-07-19T00:00:00"/>
    <d v="2021-07-23T00:00:00"/>
    <d v="2021-11-08T00:00:00"/>
    <d v="2021-12-03T00:00:00"/>
    <s v="100% - Complete"/>
    <d v="2022-01-07T00:00:00"/>
    <s v="Approved"/>
    <d v="2022-01-07T00:00:00"/>
    <d v="2021-08-09T00:00:00"/>
    <d v="2021-08-27T00:00:00"/>
    <d v="2021-12-07T00:00:00"/>
    <d v="2022-01-07T00:00:00"/>
    <s v="100% - Complete"/>
    <d v="2021-08-30T00:00:00"/>
    <d v="2021-09-10T00:00:00"/>
    <d v="2022-12-07T00:00:00"/>
    <d v="2022-01-07T00:00:00"/>
    <s v="100% - Complete"/>
    <m/>
    <s v="RICE 3"/>
    <m/>
    <s v="11/04/2021: New File received - team still reviewing the new file_x000a_11/05/2021 - Functional specs complete"/>
    <m/>
    <n v="30"/>
    <n v="35"/>
    <n v="50"/>
    <n v="5"/>
    <n v="120"/>
    <n v="65"/>
    <n v="55"/>
    <n v="120"/>
    <n v="65"/>
    <n v="55"/>
    <n v="120"/>
    <n v="65"/>
    <n v="55"/>
  </r>
  <r>
    <s v="C021"/>
    <x v="0"/>
    <x v="2"/>
    <s v="Original 6-year Budget Authority for Capital Projects"/>
    <s v="Convert Original 6-year Budget Authority for Capital Projects from SOAR to EPM"/>
    <x v="2"/>
    <s v="EPM Cloud"/>
    <m/>
    <m/>
    <m/>
    <m/>
    <m/>
    <m/>
    <s v="SOAR"/>
    <s v="EPM"/>
    <s v="Medium"/>
    <m/>
    <m/>
    <m/>
    <x v="0"/>
    <x v="2"/>
    <s v="N/A Not Scheduled"/>
    <s v="N/A"/>
    <x v="2"/>
    <n v="-44613"/>
    <s v="Approved"/>
    <m/>
    <m/>
    <m/>
    <m/>
    <m/>
    <m/>
    <m/>
    <m/>
    <m/>
    <m/>
    <s v="N/A"/>
    <s v="N/A"/>
    <s v="N/A"/>
    <m/>
    <m/>
    <m/>
    <m/>
    <m/>
    <m/>
    <m/>
    <m/>
    <m/>
    <m/>
    <m/>
    <m/>
    <m/>
    <m/>
    <m/>
    <n v="0"/>
    <n v="0"/>
    <n v="0"/>
    <n v="0"/>
    <n v="0"/>
    <n v="0"/>
    <n v="0"/>
    <n v="0"/>
    <n v="0"/>
    <n v="0"/>
    <n v="0"/>
    <n v="0"/>
    <n v="0"/>
  </r>
  <r>
    <s v="E001"/>
    <x v="1"/>
    <x v="0"/>
    <s v="Liability Offsets"/>
    <s v="Liability Offsets -  Federal Liability Offset"/>
    <x v="0"/>
    <s v="ERP Cloud"/>
    <s v="Sprint 11"/>
    <s v="Online"/>
    <s v="Bidirectional"/>
    <s v="New"/>
    <s v="ERP"/>
    <s v="OCFO"/>
    <s v="ERP"/>
    <s v="ERP"/>
    <s v="Very High"/>
    <m/>
    <s v="Andrew Fedoris"/>
    <s v="Hima"/>
    <x v="0"/>
    <x v="1"/>
    <s v="Active"/>
    <s v="5-Complete"/>
    <x v="3"/>
    <n v="-24"/>
    <s v="In Review"/>
    <d v="2021-10-18T00:00:00"/>
    <d v="2021-11-01T00:00:00"/>
    <d v="2021-10-26T00:00:00"/>
    <d v="2021-12-20T00:00:00"/>
    <s v="100% - Complete"/>
    <d v="2021-11-09T00:00:00"/>
    <d v="2022-01-14T00:00:00"/>
    <d v="2022-01-04T00:00:00"/>
    <d v="2022-01-14T00:00:00"/>
    <s v="100% - Complete"/>
    <d v="2022-02-18T00:00:00"/>
    <s v="1st Walkthrough Complete"/>
    <s v=""/>
    <d v="2021-12-02T00:00:00"/>
    <d v="2022-01-13T00:00:00"/>
    <d v="2022-01-13T00:00:00"/>
    <d v="2022-02-14T00:00:00"/>
    <s v="100% - Complete"/>
    <d v="2022-01-14T00:00:00"/>
    <d v="2022-01-28T00:00:00"/>
    <d v="2022-02-01T00:00:00"/>
    <m/>
    <s v="75% - In Review"/>
    <m/>
    <s v="RICE 4"/>
    <m/>
    <s v="02/17/2022: might be different/obsolete after the meeting with District today - liability offsets might look different going forward.  Will sprint what we have but the go forward might be different_x000a_02/15/2022: Walkthrough on 02/18/2022 for E001_x000a_02/03/2022: dependent on other integrations - if no more changes close next week_x000a_07/08/2021: Shifting Offset Liability dates  - CR 728636"/>
    <s v="Yes"/>
    <n v="50"/>
    <n v="140"/>
    <n v="220"/>
    <n v="50"/>
    <n v="460"/>
    <n v="190"/>
    <n v="270"/>
    <n v="447.5"/>
    <n v="190"/>
    <n v="257.5"/>
    <n v="460"/>
    <n v="190"/>
    <n v="270"/>
  </r>
  <r>
    <s v="E002"/>
    <x v="1"/>
    <x v="3"/>
    <s v="Funding Patterns"/>
    <s v="Funding Patterns"/>
    <x v="0"/>
    <s v="ERP Cloud"/>
    <s v="Sprint 10"/>
    <s v="Online"/>
    <s v="Bidirectional"/>
    <s v="New"/>
    <s v="ERP"/>
    <s v="OCFO"/>
    <s v="ERP"/>
    <s v="ERP"/>
    <s v="Very High"/>
    <m/>
    <s v="Rohan Patel"/>
    <s v="Lalitha Gollapudi"/>
    <x v="0"/>
    <x v="0"/>
    <s v="Complete"/>
    <s v="5-Complete"/>
    <x v="0"/>
    <s v="N/A"/>
    <s v="Approved"/>
    <d v="2021-07-05T00:00:00"/>
    <d v="2021-07-26T00:00:00"/>
    <d v="2021-08-05T00:00:00"/>
    <d v="2021-08-20T00:00:00"/>
    <s v="100% - Complete"/>
    <d v="2021-08-10T00:00:00"/>
    <d v="2021-08-30T00:00:00"/>
    <d v="2021-08-27T00:00:00"/>
    <d v="2021-09-08T00:00:00"/>
    <s v="100% - Complete"/>
    <d v="2021-10-07T00:00:00"/>
    <s v="Approved"/>
    <d v="2021-10-07T00:00:00"/>
    <d v="2021-08-31T00:00:00"/>
    <d v="2021-10-08T00:00:00"/>
    <d v="2021-09-10T00:00:00"/>
    <d v="2021-09-24T00:00:00"/>
    <s v="100% - Complete"/>
    <d v="2021-10-12T00:00:00"/>
    <d v="2021-10-25T00:00:00"/>
    <d v="2021-09-27T00:00:00"/>
    <d v="2021-10-04T00:00:00"/>
    <s v="100% - Complete"/>
    <m/>
    <s v="RICE 2"/>
    <s v="Sprinted"/>
    <s v="09/16/2021: Review call scheduled"/>
    <s v="Yes"/>
    <n v="50"/>
    <n v="140"/>
    <n v="220"/>
    <n v="50"/>
    <n v="460"/>
    <n v="190"/>
    <n v="270"/>
    <n v="460"/>
    <n v="190"/>
    <n v="270"/>
    <n v="460"/>
    <n v="190"/>
    <n v="270"/>
  </r>
  <r>
    <s v="E003"/>
    <x v="1"/>
    <x v="2"/>
    <s v="Legacy Crosswalk Generation"/>
    <s v="Extension for reverse crosswalk from DIFS COA/PATEO to SOAR COA and Index/PCA. This is needed when new DIFS values are added so that existing agency systems such as PASS, PeopleSoft, MMIS etc. can consume these values in SOAR structure."/>
    <x v="0"/>
    <s v="ERP Cloud"/>
    <s v="Sprint 09"/>
    <s v="Online"/>
    <s v="Bidirectional"/>
    <s v="Y"/>
    <s v="ERP"/>
    <s v="OCFO"/>
    <s v="ERP"/>
    <s v="TBD"/>
    <s v="Very High"/>
    <m/>
    <s v="Rohan Patel"/>
    <s v="Hima"/>
    <x v="0"/>
    <x v="0"/>
    <s v="Complete"/>
    <s v="5-Complete"/>
    <x v="0"/>
    <s v="N/A"/>
    <s v="Approved"/>
    <d v="2021-09-15T00:00:00"/>
    <d v="2021-10-29T00:00:00"/>
    <d v="2021-09-15T00:00:00"/>
    <d v="2021-11-04T00:00:00"/>
    <s v="100% - Complete"/>
    <d v="2021-11-01T00:00:00"/>
    <d v="2021-11-17T00:00:00"/>
    <d v="2021-10-25T00:00:00"/>
    <d v="2021-11-09T00:00:00"/>
    <s v="100% - Complete"/>
    <d v="2021-11-09T00:00:00"/>
    <s v="Approved"/>
    <d v="2021-11-09T00:00:00"/>
    <d v="2021-11-18T00:00:00"/>
    <d v="2021-12-31T00:00:00"/>
    <d v="2021-11-01T00:00:00"/>
    <d v="2021-12-01T00:00:00"/>
    <s v="100% - Complete"/>
    <d v="2021-12-14T00:00:00"/>
    <d v="2021-12-28T00:00:00"/>
    <d v="2021-11-22T00:00:00"/>
    <d v="2022-01-27T00:00:00"/>
    <s v="100% - Complete"/>
    <m/>
    <s v="RICE 3"/>
    <m/>
    <s v="this was approved(1/22/2021) and tested during the pre-construction and the RICE ID was I005."/>
    <m/>
    <n v="50"/>
    <n v="140"/>
    <n v="220"/>
    <n v="50"/>
    <n v="460"/>
    <n v="190"/>
    <n v="270"/>
    <n v="460"/>
    <n v="190"/>
    <n v="270"/>
    <n v="460"/>
    <n v="190"/>
    <n v="270"/>
  </r>
  <r>
    <s v="E004"/>
    <x v="1"/>
    <x v="3"/>
    <s v="P&amp;G Hold Unpaid Expenses for Billing"/>
    <s v="P&amp;G Hold Unpaid Expenses for Billing"/>
    <x v="0"/>
    <s v="ERP Cloud"/>
    <s v="Sprint 10"/>
    <s v="Online"/>
    <s v="Bidirectional"/>
    <s v="New"/>
    <s v="ERP"/>
    <s v="OCFO"/>
    <s v="ERP"/>
    <s v="ERP"/>
    <s v="Medium"/>
    <m/>
    <s v="Tej Mehta"/>
    <s v="ShashiKumar Govindaiah"/>
    <x v="0"/>
    <x v="0"/>
    <s v="Complete"/>
    <s v="5-Complete"/>
    <x v="0"/>
    <s v="N/A"/>
    <s v="Approved"/>
    <d v="2021-11-29T00:00:00"/>
    <d v="2021-12-03T00:00:00"/>
    <d v="2021-11-29T00:00:00"/>
    <d v="2021-12-07T00:00:00"/>
    <s v="100% - Complete"/>
    <d v="2021-12-16T00:00:00"/>
    <d v="2022-01-30T00:00:00"/>
    <d v="2021-12-16T00:00:00"/>
    <d v="2022-01-26T00:00:00"/>
    <s v="100% - Complete"/>
    <d v="2022-02-15T00:00:00"/>
    <s v="Approved"/>
    <d v="2022-02-15T00:00:00"/>
    <d v="2022-01-31T00:00:00"/>
    <d v="2022-02-14T00:00:00"/>
    <d v="2022-01-26T00:00:00"/>
    <d v="2022-02-02T00:00:00"/>
    <s v="100% - Complete"/>
    <d v="2022-02-15T00:00:00"/>
    <d v="2022-02-18T00:00:00"/>
    <d v="2022-02-01T00:00:00"/>
    <d v="2022-02-04T00:00:00"/>
    <s v="100% - Complete"/>
    <m/>
    <s v="RICE 4"/>
    <m/>
    <s v="02/03/2022: Tej will update the Spec_x000a_1/17/2022 - Opened an SR with Oracle; Solution not achievable via API; May have to revisit the approach"/>
    <m/>
    <n v="25"/>
    <n v="40"/>
    <n v="80"/>
    <n v="15"/>
    <n v="160"/>
    <n v="65"/>
    <n v="95"/>
    <n v="160"/>
    <n v="65"/>
    <n v="95"/>
    <n v="160"/>
    <n v="65"/>
    <n v="95"/>
  </r>
  <r>
    <s v="E005"/>
    <x v="1"/>
    <x v="1"/>
    <s v="The Receivables Invoice Segregation of Duty Page Customization"/>
    <s v="•_x0009_Need a page customization for AR invoice creation process. This will ensure Segregation of Duty._x000a_•_x0009_The role, DIFS Customer Maintenance JR, will have the Complete function greyed out or taken away on the invoice page."/>
    <x v="0"/>
    <s v="ERP Cloud"/>
    <m/>
    <s v="Online"/>
    <s v="Bidirectional"/>
    <s v="New"/>
    <s v="ERP"/>
    <s v="OCFO"/>
    <s v="ERP"/>
    <s v="ERP"/>
    <s v="Medium"/>
    <m/>
    <s v="Andrew Fedoris"/>
    <s v="Hima"/>
    <x v="0"/>
    <x v="0"/>
    <s v="Complete"/>
    <s v="5-Complete"/>
    <x v="0"/>
    <s v="N/A"/>
    <s v="In Review"/>
    <d v="2022-01-12T00:00:00"/>
    <d v="2022-01-20T00:00:00"/>
    <d v="2022-01-11T00:00:00"/>
    <d v="2022-01-20T00:00:00"/>
    <s v="100% - Complete"/>
    <d v="2022-01-20T00:00:00"/>
    <d v="2022-01-25T00:00:00"/>
    <d v="2022-01-20T00:00:00"/>
    <d v="2022-01-21T00:00:00"/>
    <s v="100% - Complete"/>
    <d v="2022-02-24T00:00:00"/>
    <s v="Walkthrough Scheduled"/>
    <s v=""/>
    <d v="2022-01-25T00:00:00"/>
    <d v="2022-01-28T00:00:00"/>
    <d v="2022-01-20T00:00:00"/>
    <d v="2022-01-21T00:00:00"/>
    <s v="100% - Complete"/>
    <d v="2022-01-28T00:00:00"/>
    <d v="2022-02-18T00:00:00"/>
    <d v="2022-01-21T00:00:00"/>
    <d v="2022-02-17T00:00:00"/>
    <s v="100% - Complete"/>
    <m/>
    <m/>
    <m/>
    <s v="02/10/2022: additional updates requested - Andrew work with Reddy_x000a_02/03/2022: Change made today and retested - hope to be done tomorrow_x000a_TWO CRS: 754533 and 756783_x000a_01/27/2022: Andrew has added what would have been E007 to the Functional Spec"/>
    <m/>
    <n v="25"/>
    <n v="40"/>
    <n v="80"/>
    <n v="15"/>
    <n v="160"/>
    <n v="65"/>
    <n v="95"/>
    <n v="160"/>
    <n v="65"/>
    <n v="95"/>
    <n v="160"/>
    <n v="65"/>
    <n v="95"/>
  </r>
  <r>
    <s v="E006"/>
    <x v="1"/>
    <x v="3"/>
    <s v="P&amp;G Receipt Accrual Extension"/>
    <s v="Create receipt accrual for Projects and awards, to reflect the Projects accruals correctly."/>
    <x v="0"/>
    <s v="ERP Cloud"/>
    <s v="Sprint 11"/>
    <s v="Online"/>
    <s v="Bidirectional"/>
    <s v="New"/>
    <s v="ERP"/>
    <s v="OCFO"/>
    <s v="ERP"/>
    <s v="ERP"/>
    <s v="Medium"/>
    <m/>
    <s v="Tej Mehta"/>
    <s v="ShashiKumar Govindaiah"/>
    <x v="0"/>
    <x v="1"/>
    <s v="Active"/>
    <s v="4-Unit Test"/>
    <x v="4"/>
    <n v="-3"/>
    <s v="In Review"/>
    <d v="2022-01-17T00:00:00"/>
    <d v="2022-01-24T00:00:00"/>
    <d v="2022-01-24T00:00:00"/>
    <d v="2022-02-02T00:00:00"/>
    <s v="100% - Complete"/>
    <d v="2022-01-24T00:00:00"/>
    <d v="2022-01-28T00:00:00"/>
    <d v="2022-02-02T00:00:00"/>
    <d v="2022-02-04T00:00:00"/>
    <s v="100% - Complete"/>
    <d v="2022-02-04T00:00:00"/>
    <s v="Specification Ready"/>
    <s v=""/>
    <d v="2022-02-11T00:00:00"/>
    <d v="2022-02-18T00:00:00"/>
    <d v="2022-02-11T00:00:00"/>
    <d v="2022-02-18T00:00:00"/>
    <s v="75% - In Review"/>
    <d v="2022-02-18T00:00:00"/>
    <d v="2022-02-22T00:00:00"/>
    <d v="2022-02-18T00:00:00"/>
    <m/>
    <s v="75% - In Review"/>
    <m/>
    <m/>
    <m/>
    <s v="02/10/2022: working through API issues_x000a_CR 755308"/>
    <m/>
    <n v="25"/>
    <n v="40"/>
    <n v="80"/>
    <n v="15"/>
    <n v="160"/>
    <n v="65"/>
    <n v="95"/>
    <n v="136.25"/>
    <n v="65"/>
    <n v="71.25"/>
    <n v="156.25"/>
    <n v="65"/>
    <n v="91.25"/>
  </r>
  <r>
    <s v="E007"/>
    <x v="1"/>
    <x v="0"/>
    <s v="Extension for ACH Acknowledgement Files"/>
    <s v="After ACH payments are processed through the bank, they send back a confirmation message about which payments successfully transmitted and which ones failed validations and could not be issued. Oracle Cloud currently does not have the capability to read these files and update the payment status automatically. The District currently has a custom program written in SOAR to read these files, automatically update the payment to failed and end date the supplier bank account so that it cannot be used again. We will need to build a custom extension in DIFS to produce the same outcome, voiding the payment and end dating the supplier bank account. _x000a_"/>
    <x v="0"/>
    <s v="ERP Cloud"/>
    <s v="Sprint 11"/>
    <m/>
    <m/>
    <m/>
    <m/>
    <m/>
    <m/>
    <m/>
    <s v="High"/>
    <m/>
    <s v="Muralidhar Pedasanaganti"/>
    <m/>
    <x v="0"/>
    <x v="3"/>
    <s v="Upcoming (2 Weeks)"/>
    <s v="0-Not Started"/>
    <x v="2"/>
    <s v="N/A"/>
    <e v="#N/A"/>
    <d v="2022-03-01T00:00:00"/>
    <d v="2022-03-10T00:00:00"/>
    <m/>
    <m/>
    <m/>
    <d v="2022-03-11T00:00:00"/>
    <d v="2022-03-20T00:00:00"/>
    <m/>
    <m/>
    <m/>
    <e v="#N/A"/>
    <e v="#N/A"/>
    <m/>
    <d v="2022-03-21T00:00:00"/>
    <d v="2022-03-31T00:00:00"/>
    <m/>
    <m/>
    <m/>
    <d v="2022-04-01T00:00:00"/>
    <d v="2022-04-04T00:00:00"/>
    <m/>
    <m/>
    <m/>
    <m/>
    <m/>
    <m/>
    <s v="CR 758998"/>
    <m/>
    <m/>
    <m/>
    <m/>
    <m/>
    <m/>
    <m/>
    <m/>
    <m/>
    <m/>
    <m/>
    <m/>
    <m/>
    <m/>
  </r>
  <r>
    <s v="I001"/>
    <x v="2"/>
    <x v="2"/>
    <s v="PeopleSoft - Payroll Costs"/>
    <s v="Receive Payroll Data of employees and retirees (pensioners) and record them as journal entries in DIFS. Files are sent by payroll group. Multiple files with same file format._x000a_This is needed for DIFS for inbound accounting data into Oracle GL."/>
    <x v="0"/>
    <s v="ERP Cloud"/>
    <s v="Sprint 09"/>
    <s v="Batch"/>
    <s v="Inbound"/>
    <s v="New"/>
    <s v="Create Journal Entries"/>
    <s v="OCTO_x000a_"/>
    <s v="PeopleSoft"/>
    <s v="ERP"/>
    <s v="Medium"/>
    <m/>
    <s v="Jessica Rubin"/>
    <s v="Divya Teja"/>
    <x v="0"/>
    <x v="0"/>
    <s v="Complete"/>
    <s v="5-Complete"/>
    <x v="0"/>
    <s v="N/A"/>
    <s v="Approved"/>
    <d v="2021-04-29T00:00:00"/>
    <d v="2021-05-05T00:00:00"/>
    <d v="2021-05-17T00:00:00"/>
    <d v="2021-05-28T00:00:00"/>
    <s v="100% - Complete"/>
    <d v="2021-05-06T00:00:00"/>
    <d v="2021-05-19T00:00:00"/>
    <d v="2021-05-20T00:00:00"/>
    <d v="2021-06-01T00:00:00"/>
    <s v="100% - Complete"/>
    <d v="2021-07-11T00:00:00"/>
    <s v="Approved"/>
    <d v="2021-06-24T00:00:00"/>
    <d v="2021-06-04T00:00:00"/>
    <d v="2021-06-24T00:00:00"/>
    <d v="2021-06-01T00:00:00"/>
    <d v="2021-06-18T00:00:00"/>
    <s v="100% - Complete"/>
    <d v="2021-07-13T00:00:00"/>
    <d v="2021-07-15T00:00:00"/>
    <d v="2021-06-21T00:00:00"/>
    <d v="2021-06-25T00:00:00"/>
    <s v="100% - Complete"/>
    <m/>
    <s v="RICE 1"/>
    <s v="Tested"/>
    <s v="05/05/2021: updated Functional owner to Jagannathan Viswanathan per Fayaz - Need to follow up with Rohan with actual owner - 05/18/2021 Looks like Jessica named Func owner. 05/26/2021 note from Jessica: The functional specs are mainly done, just need to update the mapping information. We have a meeting today at 5:30pm EST to review the tech design – after this meeting, I can give you an official update on the status. Please let me now if you have any questions._x000a_"/>
    <s v="Yes"/>
    <n v="30"/>
    <n v="40"/>
    <n v="60"/>
    <n v="20"/>
    <n v="150"/>
    <n v="70"/>
    <n v="80"/>
    <n v="150"/>
    <n v="70"/>
    <n v="80"/>
    <n v="150"/>
    <n v="70"/>
    <n v="80"/>
  </r>
  <r>
    <s v="I002"/>
    <x v="2"/>
    <x v="2"/>
    <s v="Peoplesoft - Monthly Payroll_x000a_Cost Accrual/Reversal "/>
    <s v="Receive Monthly Payroll cost accrual and reversal data from PeopleSoft. This is needed for DIFS for inbound accounting data into Oracle GL. Client wants to keep it manual and this will be revisited during implementation phase. PS will keep it manual. more details later."/>
    <x v="3"/>
    <s v="ERP Cloud"/>
    <s v="Sprint 09"/>
    <s v="Batch"/>
    <s v="Inbound"/>
    <s v="New"/>
    <s v="Create Journal Entries"/>
    <s v="OCTO_x000a_"/>
    <s v="PeopleSoft"/>
    <s v="ERP"/>
    <s v="Medium"/>
    <m/>
    <n v="0"/>
    <n v="0"/>
    <x v="0"/>
    <x v="2"/>
    <s v="N/A Not Scheduled"/>
    <s v="N/A"/>
    <x v="2"/>
    <n v="-44613"/>
    <s v="Approved"/>
    <m/>
    <m/>
    <m/>
    <m/>
    <m/>
    <m/>
    <m/>
    <m/>
    <m/>
    <m/>
    <s v="N/A"/>
    <s v="N/A"/>
    <s v="N/A"/>
    <m/>
    <m/>
    <m/>
    <m/>
    <m/>
    <m/>
    <m/>
    <m/>
    <m/>
    <m/>
    <m/>
    <m/>
    <m/>
    <s v="1/18/22: Tushar to follow up with Dheeraj and Fayaz to get the file in oracle format"/>
    <s v="Removed from Scope"/>
    <n v="0"/>
    <n v="0"/>
    <n v="0"/>
    <n v="0"/>
    <n v="0"/>
    <n v="0"/>
    <n v="0"/>
    <n v="0"/>
    <n v="0"/>
    <n v="0"/>
    <n v="0"/>
    <n v="0"/>
    <n v="0"/>
  </r>
  <r>
    <s v="I003"/>
    <x v="2"/>
    <x v="2"/>
    <s v="PeopleSoft - Yearly Payroll Cost Accrual/Reversal_x000a_"/>
    <s v="Receive Yearly Payroll cost accrual and reversal data from PeopleSoft. This is needed for DIFS for inbound accounting data into Oracle GL. Client wants to keep it manual and this will be revisited during implementation phase"/>
    <x v="3"/>
    <s v="ERP Cloud"/>
    <s v="Sprint 09"/>
    <s v="Batch"/>
    <s v="Inbound"/>
    <s v="New"/>
    <s v="Create Journal Entries"/>
    <s v="OCTO_x000a_"/>
    <s v="PeopleSoft"/>
    <s v="ERP"/>
    <s v="Medium"/>
    <m/>
    <n v="0"/>
    <n v="0"/>
    <x v="0"/>
    <x v="2"/>
    <s v="N/A Not Scheduled"/>
    <s v="N/A"/>
    <x v="2"/>
    <n v="-44613"/>
    <s v="Approved"/>
    <m/>
    <m/>
    <m/>
    <m/>
    <m/>
    <m/>
    <m/>
    <m/>
    <m/>
    <m/>
    <s v="N/A"/>
    <s v="N/A"/>
    <s v="N/A"/>
    <m/>
    <m/>
    <m/>
    <m/>
    <m/>
    <m/>
    <m/>
    <m/>
    <m/>
    <m/>
    <m/>
    <m/>
    <m/>
    <s v="1/18/22: Tushar to follow up with Dheeraj and Fayaz to get the file in oracle format"/>
    <s v="Removed from Scope"/>
    <n v="0"/>
    <n v="0"/>
    <n v="0"/>
    <n v="0"/>
    <n v="0"/>
    <n v="0"/>
    <n v="0"/>
    <n v="0"/>
    <n v="0"/>
    <n v="0"/>
    <n v="0"/>
    <n v="0"/>
    <n v="0"/>
  </r>
  <r>
    <s v="I004"/>
    <x v="2"/>
    <x v="2"/>
    <s v="Peoplesoft - COA Data"/>
    <s v="Send chart of accounts data from Oracle ERP to PeopleSoft.  Peoplesoft will change possibly after phase 2 (Not only segments but also all relational master data)"/>
    <x v="0"/>
    <s v="ERP Cloud"/>
    <s v="Sprint 09"/>
    <s v="Batch"/>
    <s v="Outbound"/>
    <s v="New"/>
    <s v="Sync COA"/>
    <s v="OCFO"/>
    <s v="ERP"/>
    <s v="PeopleSoft"/>
    <s v="Medium"/>
    <m/>
    <s v="Trinh Trinh"/>
    <s v="Lalitha"/>
    <x v="0"/>
    <x v="0"/>
    <s v="Complete"/>
    <s v="5-Complete"/>
    <x v="0"/>
    <s v="N/A"/>
    <s v="Approved"/>
    <d v="2021-04-08T00:00:00"/>
    <d v="2021-04-20T00:00:00"/>
    <d v="2021-04-13T00:00:00"/>
    <d v="2021-05-05T00:00:00"/>
    <s v="100% - Complete"/>
    <d v="2021-04-21T00:00:00"/>
    <d v="2021-05-18T00:00:00"/>
    <d v="2021-04-21T00:00:00"/>
    <d v="2021-05-05T00:00:00"/>
    <s v="100% - Complete"/>
    <d v="2021-05-18T00:00:00"/>
    <s v="Approved"/>
    <d v="2021-05-18T00:00:00"/>
    <d v="2021-05-10T00:00:00"/>
    <d v="2021-05-31T00:00:00"/>
    <d v="2021-04-29T00:00:00"/>
    <d v="2021-05-07T00:00:00"/>
    <s v="100% - Complete"/>
    <d v="2021-07-09T00:00:00"/>
    <d v="2021-07-13T00:00:00"/>
    <d v="2021-05-10T00:00:00"/>
    <d v="2021-05-18T00:00:00"/>
    <s v="100% - Complete"/>
    <m/>
    <s v="RICE 1"/>
    <s v="Tested"/>
    <s v="05/19/2021 Anu gave approval without consulting additional resource - this will be discussed PMO - there is a pending District decision - item approved prior to decision completed - Action Item?  _x000a_06/17/2021 - New enhancements, next week"/>
    <s v="Yes"/>
    <n v="30"/>
    <n v="40"/>
    <n v="60"/>
    <n v="20"/>
    <n v="150"/>
    <n v="70"/>
    <n v="80"/>
    <n v="150"/>
    <n v="70"/>
    <n v="80"/>
    <n v="150"/>
    <n v="70"/>
    <n v="80"/>
  </r>
  <r>
    <s v="I005"/>
    <x v="2"/>
    <x v="2"/>
    <s v="WMATA - Benefits Interface"/>
    <s v="Record the expenditures related to union employee (Metro Smart Trip – Transportation Benefit). Every month the employees are allotted $25 to commute to work based on contractual agreement. This interface/file is used to record the expense. This is needed for DIFS for an inbound accounting data into Oracle GL."/>
    <x v="3"/>
    <s v="ERP Cloud"/>
    <s v="Sprint 10"/>
    <s v="Batch"/>
    <s v="Inbound"/>
    <s v="Y"/>
    <s v="Create Journal Entries"/>
    <s v="WMATA_x000a_"/>
    <s v="NA"/>
    <s v="ERP"/>
    <s v="Medium"/>
    <m/>
    <n v="0"/>
    <n v="0"/>
    <x v="0"/>
    <x v="2"/>
    <s v="N/A Not Scheduled"/>
    <s v="N/A"/>
    <x v="2"/>
    <n v="-44613"/>
    <s v="Approved"/>
    <m/>
    <m/>
    <m/>
    <m/>
    <m/>
    <m/>
    <m/>
    <m/>
    <m/>
    <m/>
    <s v="N/A"/>
    <s v="N/A"/>
    <s v="N/A"/>
    <m/>
    <m/>
    <m/>
    <m/>
    <m/>
    <m/>
    <m/>
    <m/>
    <m/>
    <m/>
    <m/>
    <m/>
    <m/>
    <m/>
    <s v="Removed from Scope"/>
    <n v="0"/>
    <n v="0"/>
    <n v="0"/>
    <n v="0"/>
    <n v="0"/>
    <n v="0"/>
    <n v="0"/>
    <n v="0"/>
    <n v="0"/>
    <n v="0"/>
    <n v="0"/>
    <n v="0"/>
    <n v="0"/>
  </r>
  <r>
    <s v="I006"/>
    <x v="2"/>
    <x v="2"/>
    <s v="WMATA - Benefits Interface Debit"/>
    <s v="Record the unused portion of the $25 benefit that employees receive. Every month the employees are allotted $25 to commute to work based on contractual agreement. This interface/file is used to reduce the expenditure for the unused portion. This is needed for DIFS for an inbound accounting data into Oracle GL"/>
    <x v="3"/>
    <s v="ERP Cloud"/>
    <s v="Sprint 10"/>
    <s v="Batch"/>
    <s v="Inbound"/>
    <s v="Y"/>
    <s v="Create Journal Entries"/>
    <s v="WMATA_x000a_"/>
    <s v="NA"/>
    <s v="ERP"/>
    <s v="Medium"/>
    <m/>
    <n v="0"/>
    <n v="0"/>
    <x v="0"/>
    <x v="2"/>
    <s v="N/A Not Scheduled"/>
    <s v="N/A"/>
    <x v="2"/>
    <n v="-44613"/>
    <s v="Approved"/>
    <m/>
    <m/>
    <m/>
    <m/>
    <m/>
    <m/>
    <m/>
    <m/>
    <m/>
    <m/>
    <s v="N/A"/>
    <s v="N/A"/>
    <s v="N/A"/>
    <m/>
    <m/>
    <m/>
    <m/>
    <m/>
    <m/>
    <m/>
    <m/>
    <m/>
    <m/>
    <m/>
    <m/>
    <m/>
    <m/>
    <s v="Removed from Scope"/>
    <n v="0"/>
    <n v="0"/>
    <n v="0"/>
    <n v="0"/>
    <n v="0"/>
    <n v="0"/>
    <n v="0"/>
    <n v="0"/>
    <n v="0"/>
    <n v="0"/>
    <n v="0"/>
    <n v="0"/>
    <n v="0"/>
  </r>
  <r>
    <s v="I007"/>
    <x v="2"/>
    <x v="2"/>
    <s v="PeopleSoft - Health Fees Allocation Refund of charges"/>
    <s v="Allocate Health Fees back to agency budgets and to federal grants._x000a_Peoplesoft has over-collected health fees (if they are grants, projects they need to be reallocated). It's cross agency-intra district. Its just a journal entry. This needs to be automated if possible in the new DIFS system._x000a_This is needed for DIFS for an inbound accounting data into Oracle GL "/>
    <x v="3"/>
    <s v="ERP Cloud"/>
    <s v="Sprint 10"/>
    <s v="Batch"/>
    <s v="Inbound"/>
    <s v="New"/>
    <s v="Create Journal Entries"/>
    <s v="OCTO_x000a_"/>
    <s v="PeopleSoft"/>
    <s v="ERP"/>
    <s v="Medium"/>
    <m/>
    <n v="0"/>
    <n v="0"/>
    <x v="0"/>
    <x v="2"/>
    <s v="N/A Not Scheduled"/>
    <s v="N/A"/>
    <x v="2"/>
    <n v="-44613"/>
    <s v="Approved"/>
    <m/>
    <m/>
    <m/>
    <m/>
    <m/>
    <m/>
    <m/>
    <m/>
    <m/>
    <m/>
    <s v="N/A"/>
    <s v="N/A"/>
    <s v="N/A"/>
    <m/>
    <m/>
    <m/>
    <m/>
    <m/>
    <m/>
    <m/>
    <m/>
    <m/>
    <m/>
    <m/>
    <m/>
    <m/>
    <m/>
    <s v="Removed from Scope"/>
    <n v="0"/>
    <n v="0"/>
    <n v="0"/>
    <n v="0"/>
    <n v="0"/>
    <n v="0"/>
    <n v="0"/>
    <n v="0"/>
    <n v="0"/>
    <n v="0"/>
    <n v="0"/>
    <n v="0"/>
    <n v="0"/>
  </r>
  <r>
    <s v="I008"/>
    <x v="2"/>
    <x v="2"/>
    <s v="GSC - Leave Allocation "/>
    <s v="Allocation of Employee Leave. Leave Allocation of Financial Management GSC. This is needed for DIFS for an inbound accounting data into Oracle GL. This is agency specific and belongs to cluster GSC."/>
    <x v="3"/>
    <s v="ERP Cloud"/>
    <s v="Sprint 10"/>
    <s v="Batch"/>
    <s v="Inbound"/>
    <s v="Y"/>
    <s v="Create Journal Entries"/>
    <s v="GSC"/>
    <s v="NA"/>
    <s v="ERP"/>
    <s v="Medium"/>
    <m/>
    <n v="0"/>
    <n v="0"/>
    <x v="0"/>
    <x v="2"/>
    <s v="N/A Not Scheduled"/>
    <s v="N/A"/>
    <x v="2"/>
    <n v="-44613"/>
    <s v="Approved"/>
    <m/>
    <m/>
    <m/>
    <m/>
    <m/>
    <m/>
    <m/>
    <m/>
    <m/>
    <m/>
    <s v="N/A"/>
    <s v="N/A"/>
    <s v="N/A"/>
    <m/>
    <m/>
    <m/>
    <m/>
    <m/>
    <m/>
    <m/>
    <m/>
    <m/>
    <m/>
    <m/>
    <m/>
    <m/>
    <m/>
    <s v="Removed from Scope"/>
    <n v="0"/>
    <n v="0"/>
    <n v="0"/>
    <n v="0"/>
    <n v="0"/>
    <n v="0"/>
    <n v="0"/>
    <n v="0"/>
    <n v="0"/>
    <n v="0"/>
    <n v="0"/>
    <n v="0"/>
    <n v="0"/>
  </r>
  <r>
    <s v="I009"/>
    <x v="2"/>
    <x v="1"/>
    <s v="iNOVAH - Cash Collection"/>
    <s v="Receive cash collection data from all agencies into iNOVAH which sends this data everyday to SOAR. They send two files, the first file which comes at 7pm everyday. The second file comes after 15 minutes of the first file and has any missing transactions. Both files/interfaces have the same data format and data. This data needs to come to DIFS going forward. Merged the two files as one interface"/>
    <x v="0"/>
    <s v="ERP Cloud"/>
    <s v="Sprint 09"/>
    <s v="Batch"/>
    <s v="Inbound"/>
    <s v="Y"/>
    <s v="Create Journal Entries"/>
    <s v="OCFO/OFT_x000a_"/>
    <s v="iNOVAH"/>
    <s v="ERP"/>
    <s v="Medium"/>
    <m/>
    <s v="Andrew Fedoris"/>
    <s v="Lalitha"/>
    <x v="0"/>
    <x v="0"/>
    <s v="Complete"/>
    <s v="5-Complete"/>
    <x v="0"/>
    <s v="N/A"/>
    <s v="Approved"/>
    <d v="2021-08-19T00:00:00"/>
    <d v="2021-07-28T00:00:00"/>
    <d v="2021-07-28T00:00:00"/>
    <d v="2021-09-04T00:00:00"/>
    <s v="100% - Complete"/>
    <d v="2021-08-26T00:00:00"/>
    <d v="2021-09-09T00:00:00"/>
    <d v="2021-09-08T00:00:00"/>
    <d v="2021-09-10T00:00:00"/>
    <s v="100% - Complete"/>
    <d v="2021-12-02T00:00:00"/>
    <s v="Approved"/>
    <d v="2021-12-02T00:00:00"/>
    <d v="2021-09-13T00:00:00"/>
    <d v="2021-10-05T00:00:00"/>
    <d v="2021-09-16T00:00:00"/>
    <d v="2021-10-13T00:00:00"/>
    <s v="100% - Complete"/>
    <d v="2021-10-19T00:00:00"/>
    <d v="2021-10-21T00:00:00"/>
    <d v="2021-10-29T00:00:00"/>
    <d v="2021-11-05T00:00:00"/>
    <s v="100% - Complete"/>
    <m/>
    <s v="RICE 3"/>
    <m/>
    <s v="09/23/2021: Walk through scheduled with the District, 10/20/2021: R043 is dependent on I009 completing; As per Srini.C's ask, Andrew and Fayaz are going to have another meeting with the GL team since it might need config changes; Fayaz will schedule it on or after 11/30 since Rohan is OOO till 11/30"/>
    <s v="Yes"/>
    <n v="30"/>
    <n v="40"/>
    <n v="60"/>
    <n v="20"/>
    <n v="150"/>
    <n v="70"/>
    <n v="80"/>
    <n v="150"/>
    <n v="70"/>
    <n v="80"/>
    <n v="150"/>
    <n v="70"/>
    <n v="80"/>
  </r>
  <r>
    <s v="I010"/>
    <x v="2"/>
    <x v="1"/>
    <s v="OFT DMS/DBC - Debt Service Payment Postings"/>
    <s v="Crediting Cash and paying out expenditures Recorded as journal entries. Bookings for bonds, debt etc. Data Source DMS/DBC system from OFT. Potentially replaced by Kyriba Treasury. Need to confirm with JoseLuis if this will be replaced by Kyriba or the interface stays."/>
    <x v="0"/>
    <s v="ERP Cloud"/>
    <s v="Sprint 09"/>
    <s v="Batch"/>
    <s v="Inbound"/>
    <s v="Y"/>
    <s v="Create Journal Entries"/>
    <s v="OCFO/OFT_x000a_"/>
    <s v="DMS/DBC"/>
    <s v="ERP"/>
    <s v="Medium"/>
    <m/>
    <s v="Andrew Fedoris"/>
    <s v="Lalitha"/>
    <x v="0"/>
    <x v="0"/>
    <s v="Complete"/>
    <s v="5-Complete"/>
    <x v="0"/>
    <s v="N/A"/>
    <s v="Approved"/>
    <d v="2021-08-11T00:00:00"/>
    <d v="2021-07-08T00:00:00"/>
    <d v="2021-07-28T00:00:00"/>
    <d v="2021-09-04T00:00:00"/>
    <s v="100% - Complete"/>
    <d v="2021-08-25T00:00:00"/>
    <d v="2021-08-31T00:00:00"/>
    <d v="2021-09-08T00:00:00"/>
    <d v="2021-09-16T00:00:00"/>
    <s v="100% - Complete"/>
    <d v="2021-11-23T00:00:00"/>
    <s v="Approved"/>
    <d v="2021-11-23T00:00:00"/>
    <d v="2021-09-01T00:00:00"/>
    <d v="2021-09-10T00:00:00"/>
    <d v="2021-09-16T00:00:00"/>
    <d v="2021-10-08T00:00:00"/>
    <s v="100% - Complete"/>
    <d v="2021-09-13T00:00:00"/>
    <d v="2021-09-14T00:00:00"/>
    <d v="2021-10-14T00:00:00"/>
    <d v="2021-10-29T00:00:00"/>
    <s v="100% - Complete"/>
    <m/>
    <s v="RICE 3"/>
    <m/>
    <s v="09/23/2021: Walk through scheduled with the District"/>
    <s v="Yes"/>
    <n v="30"/>
    <n v="40"/>
    <n v="60"/>
    <n v="20"/>
    <n v="150"/>
    <n v="70"/>
    <n v="80"/>
    <n v="150"/>
    <n v="70"/>
    <n v="80"/>
    <n v="150"/>
    <n v="70"/>
    <n v="80"/>
  </r>
  <r>
    <s v="I011"/>
    <x v="2"/>
    <x v="1"/>
    <s v="Banks - Bank Statements Reconciliation &amp; ACH Return/Rejection File From Banks"/>
    <s v="Receive daily bai2 files for bank account reconciliation. _x000a_It comes from banks. It will be multiple banks. This has been updated from Kyriba to Banks as process has changed. The files from banks will be consumed by both Kyriba and ERP."/>
    <x v="0"/>
    <s v="ERP Cloud"/>
    <s v="Sprint 10"/>
    <s v="Batch"/>
    <s v="Inbound"/>
    <s v="N"/>
    <s v="Create Bank Statement Lines"/>
    <s v="OCFO"/>
    <s v="BANKS"/>
    <s v="ERP"/>
    <s v="High"/>
    <m/>
    <s v="Rajshekar Amme"/>
    <s v="Hima"/>
    <x v="0"/>
    <x v="0"/>
    <s v="Complete"/>
    <s v="5-Complete"/>
    <x v="0"/>
    <s v="N/A"/>
    <s v="Approved"/>
    <d v="2021-09-02T00:00:00"/>
    <d v="2021-09-09T00:00:00"/>
    <d v="2021-09-16T00:00:00"/>
    <d v="2021-09-23T00:00:00"/>
    <s v="100% - Complete"/>
    <d v="2022-09-23T00:00:00"/>
    <d v="2021-10-06T00:00:00"/>
    <d v="2021-09-30T00:00:00"/>
    <d v="2021-10-08T00:00:00"/>
    <s v="100% - Complete"/>
    <d v="2022-01-06T00:00:00"/>
    <s v="Approved"/>
    <d v="2022-01-06T00:00:00"/>
    <d v="2021-10-25T00:00:00"/>
    <d v="2021-11-16T00:00:00"/>
    <d v="2022-11-15T00:00:00"/>
    <d v="2021-01-03T00:00:00"/>
    <s v="100% - Complete"/>
    <d v="2021-12-24T00:00:00"/>
    <d v="2021-12-29T00:00:00"/>
    <d v="2022-01-03T00:00:00"/>
    <d v="2022-01-21T00:00:00"/>
    <s v="100% - Complete"/>
    <m/>
    <s v="RICE 3"/>
    <m/>
    <s v="01/20/2022: need screenshots for proof of testing - Andrew will complete and use the template_x000a_11/04/2021: Functional folks doing the configuration - scheduling the job to run to pick up the file - will test_x000a_"/>
    <s v="Yes"/>
    <n v="40"/>
    <n v="80"/>
    <n v="120"/>
    <n v="30"/>
    <n v="270"/>
    <n v="120"/>
    <n v="150"/>
    <n v="270"/>
    <n v="120"/>
    <n v="150"/>
    <n v="190"/>
    <n v="40"/>
    <n v="150"/>
  </r>
  <r>
    <s v="I012"/>
    <x v="2"/>
    <x v="1"/>
    <s v="Kyriba - GL Posting Entries"/>
    <s v="Receive journal entry data for movement of cash between bank accounts of different agencies or payment made directly from Kyriba."/>
    <x v="1"/>
    <s v="ERP Cloud"/>
    <s v="Sprint 10"/>
    <s v="Batch"/>
    <s v="Inbound"/>
    <s v="Y"/>
    <s v="Create Journal Entries"/>
    <s v="OCFO"/>
    <s v="KYRIBA"/>
    <s v="ERP"/>
    <s v="Medium"/>
    <m/>
    <s v="Rajshekar Amme"/>
    <s v="Lalitha"/>
    <x v="0"/>
    <x v="1"/>
    <s v="Active"/>
    <s v="N/A"/>
    <x v="4"/>
    <n v="-103"/>
    <s v="Approved"/>
    <d v="2021-09-23T00:00:00"/>
    <d v="2021-09-29T00:00:00"/>
    <d v="2021-10-05T00:00:00"/>
    <d v="2021-11-29T00:00:00"/>
    <s v="100% - Complete"/>
    <d v="2021-10-25T00:00:00"/>
    <d v="2021-10-29T00:00:00"/>
    <d v="2021-10-27T00:00:00"/>
    <d v="2021-12-17T00:00:00"/>
    <s v="100% - Complete"/>
    <s v="N/A"/>
    <s v="N/A"/>
    <s v="N/A"/>
    <d v="2021-11-01T00:00:00"/>
    <d v="2021-11-10T00:00:00"/>
    <d v="2021-12-24T00:00:00"/>
    <m/>
    <s v="75% - In Review"/>
    <d v="2021-11-29T00:00:00"/>
    <d v="2021-11-30T00:00:00"/>
    <m/>
    <m/>
    <m/>
    <m/>
    <s v="RICE 3"/>
    <m/>
    <s v="02/10/2022: CR  759000 has been submitted to Descope per the team_x000a_02/03/2022: meeting scheduled 02/07/2022 and will get answer_x000a_01/27/2022: Some stuff going on beforew we can close - Andrew, Lyle, Eric met with Gina - confirming if it's automated - Lyle and Eric will follow up_x000a_01/20/2022: Potentially descoped Fayaz to buy drinks for Andrew_x000a_12/16/2021 - Raj and Lalitha working_x000a_12/02/2021 - Discuss with Rohan"/>
    <s v="Yes"/>
    <n v="0"/>
    <n v="0"/>
    <n v="0"/>
    <n v="0"/>
    <n v="0"/>
    <n v="0"/>
    <n v="0"/>
    <n v="0"/>
    <n v="0"/>
    <n v="0"/>
    <n v="0"/>
    <n v="0"/>
    <n v="0"/>
  </r>
  <r>
    <s v="I013 - Descoped"/>
    <x v="2"/>
    <x v="1"/>
    <s v="MITS - Tax Revenue Collection"/>
    <s v="Receive tax revenue collected by MITS and enter as  journal entries (manual JV). This needs to be automated as currently it's entered manually in SOAR."/>
    <x v="1"/>
    <s v="ERP Cloud"/>
    <s v="Sprint 10"/>
    <s v="Batch"/>
    <s v="Inbound"/>
    <s v="Y"/>
    <s v="Create Journal Entries"/>
    <s v="OCFO/OFT_x000a_"/>
    <s v="MITS"/>
    <s v="ERP"/>
    <s v="Medium"/>
    <m/>
    <s v="Andrew Fedoris"/>
    <s v="Lalitha"/>
    <x v="0"/>
    <x v="1"/>
    <s v="Active"/>
    <s v="N/A"/>
    <x v="1"/>
    <n v="-192"/>
    <s v="Approved"/>
    <d v="2021-05-07T00:00:00"/>
    <d v="2021-08-13T00:00:00"/>
    <d v="2021-05-12T00:00:00"/>
    <m/>
    <s v="75% - In Review"/>
    <d v="2021-08-24T00:00:00"/>
    <d v="2021-09-06T00:00:00"/>
    <d v="2021-09-01T00:00:00"/>
    <m/>
    <s v="75% - In Review"/>
    <s v="N/A"/>
    <s v="N/A"/>
    <s v="N/A"/>
    <d v="2021-10-29T00:00:00"/>
    <d v="2021-11-23T00:00:00"/>
    <m/>
    <m/>
    <m/>
    <d v="2021-12-17T00:00:00"/>
    <d v="2021-12-21T00:00:00"/>
    <m/>
    <m/>
    <m/>
    <m/>
    <m/>
    <m/>
    <s v="11/16/2021: CR 748190 approved - descoping per PMO_x000a_11/04/2021: waiting for Eric to respond to an email as it sounds like these will be descoped - we need confirmation"/>
    <s v="Yes"/>
    <n v="0"/>
    <n v="0"/>
    <n v="0"/>
    <n v="0"/>
    <n v="0"/>
    <n v="0"/>
    <n v="0"/>
    <n v="0"/>
    <n v="0"/>
    <n v="0"/>
    <n v="0"/>
    <n v="0"/>
    <n v="0"/>
  </r>
  <r>
    <s v="I014"/>
    <x v="2"/>
    <x v="1"/>
    <s v="Wells Fargo - Remote Deposit and Lockbox"/>
    <s v="Record the checks deposited using Wells Fargo Remote Deposit Application and Lockboxes. A notification be sent out to respective AR Personnel for the status of the deposits."/>
    <x v="1"/>
    <s v="ERP Cloud"/>
    <m/>
    <s v="Batch"/>
    <s v="Inbound"/>
    <s v="Y"/>
    <s v="Create Receipts"/>
    <s v="Wells Fargo_x000a_"/>
    <s v="NA"/>
    <s v="ERP"/>
    <s v="High"/>
    <m/>
    <s v="Rajshekar Amme"/>
    <s v="DEV 7"/>
    <x v="0"/>
    <x v="2"/>
    <s v="N/A Not Scheduled"/>
    <s v="N/A"/>
    <x v="2"/>
    <n v="-44613"/>
    <s v="Approved"/>
    <m/>
    <m/>
    <m/>
    <m/>
    <m/>
    <m/>
    <m/>
    <m/>
    <m/>
    <m/>
    <s v="N/A"/>
    <s v="N/A"/>
    <s v="N/A"/>
    <m/>
    <m/>
    <m/>
    <m/>
    <m/>
    <m/>
    <m/>
    <m/>
    <m/>
    <m/>
    <m/>
    <m/>
    <m/>
    <m/>
    <s v="Removed from Scope"/>
    <n v="0"/>
    <n v="0"/>
    <n v="0"/>
    <n v="0"/>
    <n v="0"/>
    <n v="0"/>
    <n v="0"/>
    <n v="0"/>
    <n v="0"/>
    <n v="0"/>
    <n v="0"/>
    <n v="0"/>
    <n v="0"/>
  </r>
  <r>
    <s v="I015"/>
    <x v="2"/>
    <x v="1"/>
    <s v="Well Fargo - Record Interest Income"/>
    <s v="Record Interest income in an automated manner upon receipt and processing of Bank Statements."/>
    <x v="1"/>
    <s v="ERP Cloud"/>
    <m/>
    <s v="Batch"/>
    <s v="Inbound"/>
    <s v="Y"/>
    <s v="Create Receipts"/>
    <s v="Wells Fargo_x000a_"/>
    <s v="NA"/>
    <s v="ERP"/>
    <s v="Medium"/>
    <m/>
    <s v="Rajshekar Amme"/>
    <s v="DEV 7"/>
    <x v="0"/>
    <x v="2"/>
    <s v="N/A Not Scheduled"/>
    <s v="N/A"/>
    <x v="2"/>
    <n v="-44613"/>
    <s v="Approved"/>
    <m/>
    <m/>
    <m/>
    <m/>
    <m/>
    <m/>
    <m/>
    <m/>
    <m/>
    <m/>
    <s v="N/A"/>
    <s v="N/A"/>
    <s v="N/A"/>
    <m/>
    <m/>
    <m/>
    <m/>
    <m/>
    <m/>
    <m/>
    <m/>
    <m/>
    <m/>
    <m/>
    <m/>
    <m/>
    <m/>
    <s v="Removed from Scope"/>
    <n v="0"/>
    <n v="0"/>
    <n v="0"/>
    <n v="0"/>
    <n v="0"/>
    <n v="0"/>
    <n v="0"/>
    <n v="0"/>
    <n v="0"/>
    <n v="0"/>
    <n v="0"/>
    <n v="0"/>
    <n v="0"/>
  </r>
  <r>
    <s v="I016- Descoped"/>
    <x v="2"/>
    <x v="1"/>
    <s v="MITS - Real Property Tax Revenue &amp; Lockbox Payments"/>
    <s v="Receive real property tax revenue and lockbox payments from MITS new real property system. Its manual right now but needs to be automated in DIFS. Legacy system is county fusion."/>
    <x v="1"/>
    <s v="ERP Cloud"/>
    <s v="Sprint 10"/>
    <s v="Batch"/>
    <s v="Inbound"/>
    <s v="Y"/>
    <s v="Create Journal Entries"/>
    <s v="OCFO/OFT_x000a_"/>
    <s v="MITS"/>
    <s v="ERP"/>
    <s v="Medium"/>
    <m/>
    <s v="Rajshekar Amme"/>
    <s v="Lalitha"/>
    <x v="0"/>
    <x v="1"/>
    <s v="Active"/>
    <s v="N/A"/>
    <x v="5"/>
    <n v="-138"/>
    <s v="Approved"/>
    <d v="2021-05-20T00:00:00"/>
    <d v="2021-08-25T00:00:00"/>
    <d v="2021-05-17T00:00:00"/>
    <m/>
    <s v="100% - Complete"/>
    <d v="2021-09-30T00:00:00"/>
    <d v="2021-10-06T00:00:00"/>
    <d v="2021-09-01T00:00:00"/>
    <m/>
    <s v="75% - In Review"/>
    <s v="N/A"/>
    <s v="N/A"/>
    <s v="N/A"/>
    <d v="2021-10-29T00:00:00"/>
    <d v="2021-11-10T00:00:00"/>
    <m/>
    <m/>
    <m/>
    <d v="2021-11-29T00:00:00"/>
    <d v="2021-12-01T00:00:00"/>
    <m/>
    <m/>
    <m/>
    <m/>
    <m/>
    <m/>
    <s v="11/16/2021: CR 748190 approved - descoping per PMO"/>
    <s v="Yes"/>
    <n v="0"/>
    <n v="0"/>
    <n v="0"/>
    <n v="0"/>
    <n v="0"/>
    <n v="0"/>
    <n v="0"/>
    <n v="0"/>
    <n v="0"/>
    <n v="0"/>
    <n v="0"/>
    <n v="0"/>
    <n v="0"/>
  </r>
  <r>
    <s v="I017"/>
    <x v="2"/>
    <x v="5"/>
    <s v="QuickBase - Performance Plans (KPI)"/>
    <s v="Performance Plan Data (KPI) from agencies goes into Oracle Planning. The data is from the QuickBase app."/>
    <x v="2"/>
    <s v="EPM Cloud"/>
    <m/>
    <s v="Batch"/>
    <s v="Inbound"/>
    <s v="Y"/>
    <s v="Create Performance Plans"/>
    <s v="Mayor/OCTO"/>
    <s v="QuickBase"/>
    <s v="Oracle Planning"/>
    <s v="Medium"/>
    <m/>
    <m/>
    <m/>
    <x v="0"/>
    <x v="2"/>
    <s v="N/A Not Scheduled"/>
    <s v="N/A"/>
    <x v="2"/>
    <n v="-44613"/>
    <s v="Approved"/>
    <m/>
    <m/>
    <m/>
    <m/>
    <m/>
    <m/>
    <m/>
    <m/>
    <m/>
    <m/>
    <s v="N/A"/>
    <s v="N/A"/>
    <s v="N/A"/>
    <m/>
    <m/>
    <m/>
    <m/>
    <m/>
    <m/>
    <m/>
    <m/>
    <m/>
    <m/>
    <m/>
    <m/>
    <m/>
    <s v="11/04/2021: waiting for Eric to respond to an email as it sounds like these will be descoped - we need confirmation"/>
    <s v="Yes"/>
    <n v="0"/>
    <n v="0"/>
    <n v="0"/>
    <n v="0"/>
    <n v="0"/>
    <n v="0"/>
    <n v="0"/>
    <n v="0"/>
    <n v="0"/>
    <n v="0"/>
    <n v="0"/>
    <n v="0"/>
    <n v="0"/>
  </r>
  <r>
    <s v="I018"/>
    <x v="2"/>
    <x v="5"/>
    <s v="PeopleSoft - Position Data"/>
    <s v="Position data from PeopleSoft to Oracle Planning. ALL Active and Inactive positions within the HCM system; includes both filled and vacant. "/>
    <x v="2"/>
    <s v="EPM Cloud"/>
    <m/>
    <s v="Batch"/>
    <s v="Inbound"/>
    <s v="New"/>
    <s v="Sync Position Master Data"/>
    <s v="OCTO"/>
    <s v="PeopleSoft"/>
    <s v="Oracle Planning"/>
    <s v="High"/>
    <m/>
    <m/>
    <m/>
    <x v="0"/>
    <x v="2"/>
    <s v="N/A Not Scheduled"/>
    <s v="N/A"/>
    <x v="2"/>
    <n v="-44613"/>
    <s v="Approved"/>
    <m/>
    <m/>
    <m/>
    <m/>
    <m/>
    <m/>
    <m/>
    <m/>
    <m/>
    <m/>
    <s v="N/A"/>
    <s v="N/A"/>
    <s v="N/A"/>
    <m/>
    <m/>
    <m/>
    <m/>
    <m/>
    <m/>
    <m/>
    <m/>
    <m/>
    <m/>
    <m/>
    <m/>
    <m/>
    <m/>
    <s v="Yes"/>
    <n v="0"/>
    <n v="0"/>
    <n v="0"/>
    <n v="0"/>
    <n v="0"/>
    <n v="0"/>
    <n v="0"/>
    <n v="0"/>
    <n v="0"/>
    <n v="0"/>
    <n v="0"/>
    <n v="0"/>
    <n v="0"/>
  </r>
  <r>
    <s v="I019"/>
    <x v="2"/>
    <x v="5"/>
    <s v="PeopleSoft - Employee Data "/>
    <s v="Employee Master Data from PeopleSoft to Oracle Planning"/>
    <x v="2"/>
    <s v="EPM Cloud"/>
    <m/>
    <s v="Batch"/>
    <s v="Inbound"/>
    <s v="New"/>
    <s v="Sync Employee Master Data"/>
    <s v="OCTO"/>
    <s v="PeopleSoft"/>
    <s v="Oracle Planning"/>
    <s v="Medium"/>
    <m/>
    <m/>
    <m/>
    <x v="0"/>
    <x v="1"/>
    <s v="Active"/>
    <s v="N/A"/>
    <x v="2"/>
    <n v="-116"/>
    <s v="Approved"/>
    <d v="2021-10-25T00:00:00"/>
    <d v="2021-10-28T00:00:00"/>
    <m/>
    <m/>
    <m/>
    <d v="2021-11-02T00:00:00"/>
    <d v="2021-11-09T00:00:00"/>
    <m/>
    <m/>
    <m/>
    <s v="N/A"/>
    <s v="N/A"/>
    <s v="N/A"/>
    <d v="2021-11-09T00:00:00"/>
    <d v="2021-11-19T00:00:00"/>
    <m/>
    <m/>
    <m/>
    <d v="2021-11-17T00:00:00"/>
    <d v="2021-11-19T00:00:00"/>
    <m/>
    <m/>
    <m/>
    <m/>
    <m/>
    <m/>
    <m/>
    <s v="Yes"/>
    <n v="0"/>
    <n v="0"/>
    <n v="0"/>
    <n v="0"/>
    <n v="0"/>
    <n v="0"/>
    <n v="0"/>
    <n v="0"/>
    <n v="0"/>
    <n v="0"/>
    <n v="0"/>
    <n v="0"/>
    <n v="0"/>
  </r>
  <r>
    <s v="I020"/>
    <x v="2"/>
    <x v="5"/>
    <s v="PeopleSoft - Salary Data"/>
    <s v="Salary  Master Data from PeopleSoft to Oracle Planning"/>
    <x v="2"/>
    <s v="EPM Cloud"/>
    <m/>
    <s v="Batch"/>
    <s v="Inbound"/>
    <s v="New"/>
    <s v="Sync Salary Master Data"/>
    <s v="OCTO"/>
    <s v="PeopleSoft"/>
    <s v="Oracle Planning"/>
    <s v="High"/>
    <m/>
    <m/>
    <m/>
    <x v="0"/>
    <x v="2"/>
    <s v="N/A Not Scheduled"/>
    <s v="N/A"/>
    <x v="2"/>
    <n v="-44613"/>
    <s v="Approved"/>
    <m/>
    <m/>
    <m/>
    <m/>
    <m/>
    <m/>
    <m/>
    <m/>
    <m/>
    <m/>
    <s v="N/A"/>
    <s v="N/A"/>
    <s v="N/A"/>
    <m/>
    <m/>
    <m/>
    <m/>
    <m/>
    <m/>
    <m/>
    <m/>
    <m/>
    <m/>
    <m/>
    <m/>
    <m/>
    <m/>
    <s v="Yes"/>
    <n v="0"/>
    <n v="0"/>
    <n v="0"/>
    <n v="0"/>
    <n v="0"/>
    <n v="0"/>
    <n v="0"/>
    <n v="0"/>
    <n v="0"/>
    <n v="0"/>
    <n v="0"/>
    <n v="0"/>
    <n v="0"/>
  </r>
  <r>
    <s v="I021"/>
    <x v="2"/>
    <x v="5"/>
    <s v="Oracle Planning - Award Funding Update"/>
    <s v="Update award fund, funding amount and funding amount summary from Oracle Planning to Oracle PPM. Decision based on proms and grams replacement.  Need to be validated for phase1 or phase2._x000a_Made this integration out of scope as awards will be created in ERP PPM now not EPM. Awards will be synched with EPM as part of I022_x000a_"/>
    <x v="1"/>
    <s v="EPM Cloud"/>
    <m/>
    <s v="Online"/>
    <s v="Outbound"/>
    <s v="New"/>
    <s v="Create Award Funding"/>
    <s v="OCFO"/>
    <s v="Oracle Planning"/>
    <s v="ERP"/>
    <s v="High"/>
    <m/>
    <m/>
    <m/>
    <x v="0"/>
    <x v="2"/>
    <s v="N/A Not Scheduled"/>
    <s v="N/A"/>
    <x v="2"/>
    <n v="-44613"/>
    <s v="Approved"/>
    <m/>
    <m/>
    <m/>
    <m/>
    <m/>
    <m/>
    <m/>
    <m/>
    <m/>
    <m/>
    <s v="N/A"/>
    <s v="N/A"/>
    <s v="N/A"/>
    <m/>
    <m/>
    <m/>
    <m/>
    <m/>
    <m/>
    <m/>
    <m/>
    <m/>
    <m/>
    <m/>
    <m/>
    <m/>
    <s v="09/30/2021: There is a request to combine I021 and I026, design will be redone and adding award funding to this object"/>
    <s v="Out of Scope"/>
    <n v="0"/>
    <n v="0"/>
    <n v="0"/>
    <n v="0"/>
    <n v="0"/>
    <n v="0"/>
    <n v="0"/>
    <n v="0"/>
    <n v="0"/>
    <n v="0"/>
    <n v="0"/>
    <n v="0"/>
    <n v="0"/>
  </r>
  <r>
    <s v="I022"/>
    <x v="2"/>
    <x v="5"/>
    <s v="ERP - P&amp;G Master &amp; Award Data"/>
    <s v="Projects and Grants and Awards Master data from Oracle ERP PPM to Oracle Planning. Depends on proms and grams replacement if phase1 or phase2. As per discussion, awards will be created in ERP and along with P/G master data awards will also be synched to EPM as part of this integration"/>
    <x v="0"/>
    <s v="EPM Cloud"/>
    <s v="Sprint 10"/>
    <s v="Batch"/>
    <s v="Outbound"/>
    <s v="New"/>
    <s v="Sync P&amp;G Master Data"/>
    <s v="OCFO"/>
    <s v="ERP"/>
    <s v="Oracle Planning"/>
    <s v="High"/>
    <m/>
    <s v="Ahamed Rauf"/>
    <s v="Divya Teja"/>
    <x v="0"/>
    <x v="0"/>
    <s v="Complete"/>
    <s v="5-Complete"/>
    <x v="0"/>
    <s v="N/A"/>
    <s v="Approved"/>
    <d v="2021-07-08T00:00:00"/>
    <d v="2021-07-14T00:00:00"/>
    <d v="2021-07-06T00:00:00"/>
    <d v="2021-07-16T00:00:00"/>
    <s v="100% - Complete"/>
    <d v="2021-07-15T00:00:00"/>
    <d v="2021-07-28T00:00:00"/>
    <d v="2021-07-06T00:00:00"/>
    <d v="2021-07-30T00:00:00"/>
    <s v="100% - Complete"/>
    <d v="2021-08-17T00:00:00"/>
    <s v="Approved"/>
    <d v="2021-08-17T00:00:00"/>
    <d v="2021-07-30T00:00:00"/>
    <d v="2021-08-18T00:00:00"/>
    <d v="2021-08-02T00:00:00"/>
    <d v="2021-08-27T00:00:00"/>
    <s v="100% - Complete"/>
    <d v="2021-08-19T00:00:00"/>
    <d v="2021-08-23T00:00:00"/>
    <d v="2021-08-30T00:00:00"/>
    <d v="2021-09-17T00:00:00"/>
    <s v="100% - Complete"/>
    <s v="No"/>
    <s v="RICE 2"/>
    <m/>
    <s v="09/09/2021: Everything is complete however there is an enhancement request"/>
    <s v="Yes"/>
    <n v="40"/>
    <n v="80"/>
    <n v="120"/>
    <n v="30"/>
    <n v="270"/>
    <n v="120"/>
    <n v="150"/>
    <n v="270"/>
    <n v="120"/>
    <n v="150"/>
    <n v="270"/>
    <n v="120"/>
    <n v="150"/>
  </r>
  <r>
    <s v="I023"/>
    <x v="2"/>
    <x v="5"/>
    <s v="ERP - Projects Actuals"/>
    <s v="Projects Actuals data from Oracle PPM to Oracle Planning. Oracle released a built adapter recently. Need to figure out if custom development is needed or not"/>
    <x v="0"/>
    <s v="EPM Cloud"/>
    <s v="Sprint 10"/>
    <s v="Batch"/>
    <s v="Outbound"/>
    <s v="New"/>
    <s v="Create Project Actuals"/>
    <s v="OCFO"/>
    <s v="ERP"/>
    <s v="EPM"/>
    <s v="High"/>
    <m/>
    <s v="Ahamed Rauf"/>
    <s v="Chitra S"/>
    <x v="0"/>
    <x v="0"/>
    <s v="Complete"/>
    <s v="5-Complete"/>
    <x v="0"/>
    <s v="N/A"/>
    <s v="Approved"/>
    <d v="2021-07-28T00:00:00"/>
    <d v="2021-07-29T00:00:00"/>
    <d v="2021-07-28T00:00:00"/>
    <d v="2021-07-29T00:00:00"/>
    <s v="100% - Complete"/>
    <d v="2021-08-03T00:00:00"/>
    <d v="2021-08-13T00:00:00"/>
    <d v="2021-08-03T00:00:00"/>
    <d v="2021-08-13T00:00:00"/>
    <s v="100% - Complete"/>
    <d v="2021-08-25T00:00:00"/>
    <s v="Approved"/>
    <d v="2021-08-25T00:00:00"/>
    <d v="2021-08-13T00:00:00"/>
    <d v="2021-08-26T00:00:00"/>
    <d v="2021-08-13T00:00:00"/>
    <d v="2021-08-26T00:00:00"/>
    <s v="100% - Complete"/>
    <d v="2021-08-30T00:00:00"/>
    <d v="2021-08-30T00:00:00"/>
    <d v="2021-08-28T00:00:00"/>
    <d v="2021-09-09T00:00:00"/>
    <s v="100% - Complete"/>
    <s v="No"/>
    <s v="RICE 2"/>
    <m/>
    <s v="Load issue - ticket open with Oracle support"/>
    <s v="Yes"/>
    <n v="40"/>
    <n v="80"/>
    <n v="120"/>
    <n v="30"/>
    <n v="270"/>
    <n v="120"/>
    <n v="150"/>
    <n v="270"/>
    <n v="120"/>
    <n v="150"/>
    <n v="270"/>
    <n v="120"/>
    <n v="150"/>
  </r>
  <r>
    <s v="I024"/>
    <x v="2"/>
    <x v="5"/>
    <s v="ERP - Chart of Accounts"/>
    <s v="Chart of accounts segments data from ERP to Oracle Planning"/>
    <x v="0"/>
    <s v="EPM Cloud"/>
    <s v="Sprint 09"/>
    <s v="Batch"/>
    <s v="Outbound"/>
    <s v="New"/>
    <s v="Sync COA"/>
    <s v="OCFO"/>
    <s v="ERP"/>
    <s v="EPM"/>
    <s v="Low"/>
    <m/>
    <s v="Sushant Deshpande"/>
    <s v="Ahamed Rauf"/>
    <x v="0"/>
    <x v="1"/>
    <s v="Active"/>
    <s v="5-Complete"/>
    <x v="4"/>
    <n v="-199"/>
    <s v="Approved"/>
    <d v="2021-06-28T00:00:00"/>
    <d v="2021-07-08T00:00:00"/>
    <d v="2021-06-28T00:00:00"/>
    <d v="2021-07-08T00:00:00"/>
    <s v="100% - Complete"/>
    <d v="2021-07-06T00:00:00"/>
    <d v="2021-07-30T00:00:00"/>
    <d v="2021-07-06T00:00:00"/>
    <d v="2021-07-30T00:00:00"/>
    <s v="100% - Complete"/>
    <d v="2021-07-30T00:00:00"/>
    <s v="Approved"/>
    <d v="2020-12-19T00:00:00"/>
    <d v="2021-07-29T00:00:00"/>
    <d v="2021-08-06T00:00:00"/>
    <d v="2021-07-01T00:00:00"/>
    <m/>
    <s v="75% - In Review"/>
    <d v="2021-08-09T00:00:00"/>
    <d v="2021-08-11T00:00:00"/>
    <d v="2021-07-26T00:00:00"/>
    <m/>
    <s v="75% - In Review"/>
    <m/>
    <s v="RICE 3"/>
    <m/>
    <s v="02/17/2022: ran into some issues getting ready for SIT1 - Divya Y will take a look_x000a_02/10/2022: making some additional changes_x000a_Phase1 for Budget Execution_x000a_1004 Preconstruction and approved in Proconstruction out of box"/>
    <s v="Yes"/>
    <n v="30"/>
    <n v="24"/>
    <n v="40"/>
    <n v="10"/>
    <n v="104"/>
    <n v="54"/>
    <n v="50"/>
    <n v="91.5"/>
    <n v="54"/>
    <n v="37.5"/>
    <n v="104"/>
    <n v="54"/>
    <n v="50"/>
  </r>
  <r>
    <s v="I025"/>
    <x v="2"/>
    <x v="5"/>
    <s v="ERP - GL Actuals"/>
    <s v="GL actuals (excluding project and award) data from Oracle ERP GL to Oracle Planning. This is via in-built adapter"/>
    <x v="0"/>
    <s v="EPM Cloud"/>
    <s v="Sprint 09"/>
    <s v="Batch"/>
    <s v="Outbound"/>
    <s v="New"/>
    <s v="Send GL Actuals and Budget"/>
    <s v="OCFO"/>
    <s v="ERP"/>
    <s v="EPM"/>
    <s v="Low"/>
    <m/>
    <s v="Sushant Deshpande"/>
    <s v="Ahamed Rauf"/>
    <x v="0"/>
    <x v="0"/>
    <s v="Complete"/>
    <s v="5-Complete"/>
    <x v="0"/>
    <s v="N/A"/>
    <s v="Approved"/>
    <d v="2021-06-28T00:00:00"/>
    <d v="2021-07-08T00:00:00"/>
    <d v="2021-06-28T00:00:00"/>
    <d v="2021-07-08T00:00:00"/>
    <s v="100% - Complete"/>
    <d v="2021-07-06T00:00:00"/>
    <d v="2021-07-30T00:00:00"/>
    <d v="2021-07-06T00:00:00"/>
    <d v="2021-07-30T00:00:00"/>
    <s v="100% - Complete"/>
    <d v="2021-07-30T00:00:00"/>
    <s v="Approved"/>
    <d v="2021-03-26T00:00:00"/>
    <d v="2021-07-01T00:00:00"/>
    <d v="2021-07-23T00:00:00"/>
    <d v="2021-07-01T00:00:00"/>
    <d v="2021-07-23T00:00:00"/>
    <s v="100% - Complete"/>
    <d v="2021-07-26T00:00:00"/>
    <d v="2021-07-30T00:00:00"/>
    <d v="2021-07-26T00:00:00"/>
    <d v="2021-07-30T00:00:00"/>
    <s v="100% - Complete"/>
    <m/>
    <s v="RICE 3"/>
    <m/>
    <s v="Phase1 for Budget Execution_x000a_I005 Preconstruction and approved in Proconstruction out of box_x000a_"/>
    <s v="Yes"/>
    <n v="30"/>
    <n v="24"/>
    <n v="40"/>
    <n v="10"/>
    <n v="104"/>
    <n v="54"/>
    <n v="50"/>
    <n v="104"/>
    <n v="54"/>
    <n v="50"/>
    <n v="104"/>
    <n v="54"/>
    <n v="50"/>
  </r>
  <r>
    <s v="I026"/>
    <x v="2"/>
    <x v="5"/>
    <s v="Oracle Planning - Project Budget Requests"/>
    <s v="Project Budget data from Oracle Planning to Oracle ERP PPM. This needs to go-live after budget is formulated in Oracle Planning. This interface will also be used for reprogramming and modifications. Oracle released recently a built-in adapter for this. Need to check if adapter or custom."/>
    <x v="0"/>
    <s v="EPM Cloud"/>
    <s v="Sprint 10"/>
    <s v="Batch"/>
    <s v="Outbound"/>
    <s v="New"/>
    <s v="Create Project Budget"/>
    <s v="OCFO"/>
    <s v="EPM"/>
    <s v="ERP"/>
    <s v="High"/>
    <m/>
    <s v="Ahamed Rauf"/>
    <s v="Chitra S"/>
    <x v="0"/>
    <x v="0"/>
    <s v="Complete"/>
    <s v="5-Complete"/>
    <x v="0"/>
    <s v="N/A"/>
    <s v="Approved"/>
    <d v="2021-08-02T00:00:00"/>
    <d v="2021-08-06T00:00:00"/>
    <d v="2021-08-02T00:00:00"/>
    <d v="2021-08-06T00:00:00"/>
    <s v="100% - Complete"/>
    <d v="2021-09-01T00:00:00"/>
    <d v="2021-09-17T00:00:00"/>
    <d v="2021-09-01T00:00:00"/>
    <d v="2021-11-26T00:00:00"/>
    <s v="100% - Complete"/>
    <d v="2022-12-10T00:00:00"/>
    <s v="Approved"/>
    <d v="2022-01-12T00:00:00"/>
    <d v="2021-09-14T00:00:00"/>
    <d v="2021-10-04T00:00:00"/>
    <d v="2021-09-17T00:00:00"/>
    <d v="2021-10-15T00:00:00"/>
    <s v="100% - Complete"/>
    <d v="2021-10-05T00:00:00"/>
    <d v="2021-10-08T00:00:00"/>
    <d v="2021-10-21T00:00:00"/>
    <d v="2021-10-29T00:00:00"/>
    <s v="100% - Complete"/>
    <s v="No"/>
    <s v="RICE 3"/>
    <m/>
    <s v="11/12/2021 - Ahmed will provide sample file on 11/12 on Dev7. Testing is still 75% as the new file format need to be validated and tested_x000a_12/02/2021: File format keeps changing - requires rework "/>
    <s v="Yes"/>
    <n v="40"/>
    <n v="80"/>
    <n v="120"/>
    <n v="30"/>
    <n v="270"/>
    <n v="120"/>
    <n v="150"/>
    <n v="270"/>
    <n v="120"/>
    <n v="150"/>
    <n v="270"/>
    <n v="120"/>
    <n v="150"/>
  </r>
  <r>
    <s v="I027"/>
    <x v="2"/>
    <x v="5"/>
    <s v="Oracle Planning - Approved GL Budget"/>
    <s v="Approved GL budget from Oracle Planning to Oracle ERP GL. This is via in-built adapter. This needs to go-live after budget is formulated in Oracle Planning. This interface will also be used for reprogramming and modifications."/>
    <x v="0"/>
    <s v="EPM Cloud"/>
    <s v="Sprint 09"/>
    <s v="Batch"/>
    <s v="Outbound"/>
    <s v="New"/>
    <s v="Send GL Actuals and Budget"/>
    <s v="OCFO"/>
    <s v="EPM"/>
    <s v="ERP"/>
    <s v="Low"/>
    <m/>
    <s v="Sushant Deshpande"/>
    <s v="Ahamed Rauf"/>
    <x v="0"/>
    <x v="0"/>
    <s v="Complete"/>
    <s v="5-Complete"/>
    <x v="0"/>
    <s v="N/A"/>
    <s v="Approved"/>
    <d v="2021-10-18T00:00:00"/>
    <d v="2021-10-22T00:00:00"/>
    <d v="2021-10-18T00:00:00"/>
    <d v="2021-10-22T00:00:00"/>
    <s v="100% - Complete"/>
    <d v="2021-10-18T00:00:00"/>
    <d v="2021-10-21T00:00:00"/>
    <d v="2021-10-18T00:00:00"/>
    <d v="2021-10-21T00:00:00"/>
    <s v="100% - Complete"/>
    <d v="2021-10-21T00:00:00"/>
    <s v="Approved"/>
    <d v="2021-10-21T00:00:00"/>
    <d v="2021-10-22T00:00:00"/>
    <d v="2021-10-28T00:00:00"/>
    <d v="2021-09-17T00:00:00"/>
    <d v="2021-11-12T00:00:00"/>
    <s v="100% - Complete"/>
    <d v="2021-10-29T00:00:00"/>
    <d v="2021-10-30T00:00:00"/>
    <d v="2021-09-17T00:00:00"/>
    <d v="2021-11-12T00:00:00"/>
    <s v="100% - Complete"/>
    <m/>
    <s v="RICE 3"/>
    <m/>
    <s v="11/04/2021 - New Oracle ticket on ERP environment. Missing table during migration - SR open for the table issue - Rohan is following up_x000a_11/11/2021  - Ticket resolved _x000a_11/18/2021 - Demonstrated in B2R - do we Sprint in 2022 - Anju and Sushant working on approval_x000a_Approved during pre-construction _x000a__x000a_"/>
    <s v="Yes"/>
    <n v="30"/>
    <n v="24"/>
    <n v="40"/>
    <n v="10"/>
    <n v="104"/>
    <n v="54"/>
    <n v="50"/>
    <n v="104"/>
    <n v="54"/>
    <n v="50"/>
    <n v="104"/>
    <n v="54"/>
    <n v="50"/>
  </r>
  <r>
    <s v="I028"/>
    <x v="2"/>
    <x v="5"/>
    <s v="CARSS - Requested Budget"/>
    <s v="Requested budget for all capital projects from Oracle Planning to CARSS. Currently this data goes from PROMS to CARSS. Once proms and grams decision is made need to be validated if phase1 or phase2"/>
    <x v="4"/>
    <s v="EPM Cloud"/>
    <m/>
    <s v="Batch"/>
    <s v="Outbound"/>
    <s v="Y"/>
    <s v="Send Budget Data"/>
    <s v="OCFO"/>
    <s v="Oracle Planning"/>
    <s v="CARSS"/>
    <s v="Medium"/>
    <m/>
    <s v="Brian O'Donnell"/>
    <s v="Lalitha"/>
    <x v="0"/>
    <x v="2"/>
    <s v="N/A Not Scheduled"/>
    <s v="N/A"/>
    <x v="2"/>
    <n v="-44613"/>
    <s v="Approved"/>
    <m/>
    <m/>
    <m/>
    <m/>
    <m/>
    <m/>
    <m/>
    <m/>
    <m/>
    <m/>
    <s v="N/A"/>
    <s v="N/A"/>
    <s v="N/A"/>
    <m/>
    <m/>
    <m/>
    <m/>
    <m/>
    <m/>
    <m/>
    <m/>
    <m/>
    <m/>
    <m/>
    <m/>
    <m/>
    <s v="Moved to Phase 1 as PROMS/GRAMS is _x000a_being replaced."/>
    <s v="Removed from Scope"/>
    <n v="0"/>
    <n v="0"/>
    <n v="0"/>
    <n v="0"/>
    <n v="0"/>
    <n v="0"/>
    <n v="0"/>
    <n v="0"/>
    <n v="0"/>
    <n v="0"/>
    <n v="0"/>
    <n v="0"/>
    <n v="0"/>
  </r>
  <r>
    <s v="I029"/>
    <x v="2"/>
    <x v="5"/>
    <s v="QuickBase - Budget"/>
    <s v="Budget from QuickBase DCPS to Oracle Planning. Sushant to confirm if phase1 or phase2."/>
    <x v="2"/>
    <s v="EPM Cloud"/>
    <m/>
    <s v="Batch"/>
    <s v="Inbound"/>
    <s v="Y"/>
    <s v="Create Budget Data"/>
    <s v="DCPS"/>
    <s v="QuickBase"/>
    <s v="Oracle Planning"/>
    <s v="Medium"/>
    <m/>
    <m/>
    <m/>
    <x v="0"/>
    <x v="2"/>
    <s v="N/A Not Scheduled"/>
    <s v="N/A"/>
    <x v="2"/>
    <n v="-44613"/>
    <s v="Approved"/>
    <m/>
    <m/>
    <m/>
    <m/>
    <m/>
    <m/>
    <m/>
    <m/>
    <m/>
    <m/>
    <s v="N/A"/>
    <s v="N/A"/>
    <s v="N/A"/>
    <m/>
    <m/>
    <m/>
    <m/>
    <m/>
    <m/>
    <m/>
    <m/>
    <m/>
    <m/>
    <m/>
    <m/>
    <m/>
    <m/>
    <s v="Yes"/>
    <n v="0"/>
    <n v="0"/>
    <n v="0"/>
    <n v="0"/>
    <n v="0"/>
    <n v="0"/>
    <n v="0"/>
    <n v="0"/>
    <n v="0"/>
    <n v="0"/>
    <n v="0"/>
    <n v="0"/>
    <n v="0"/>
  </r>
  <r>
    <s v="I030"/>
    <x v="2"/>
    <x v="3"/>
    <s v="Peoplesoft - Payroll Costs"/>
    <s v="Payroll costs (payroll, deductions, expenses) should go into PPM from PeopleSoft"/>
    <x v="0"/>
    <s v="ERP Cloud"/>
    <s v="Sprint 09"/>
    <s v="Batch"/>
    <s v="Inbound"/>
    <s v="New"/>
    <s v="Accumulate Labor Costs"/>
    <s v="OCTO_x000a_"/>
    <s v="PeopleSoft"/>
    <s v="ERP"/>
    <s v="Medium"/>
    <m/>
    <s v="Jessica Rubin"/>
    <s v="Divya Teja"/>
    <x v="0"/>
    <x v="0"/>
    <s v="Complete"/>
    <s v="5-Complete"/>
    <x v="0"/>
    <s v="N/A"/>
    <s v="Approved"/>
    <d v="2021-05-06T00:00:00"/>
    <d v="2021-05-12T00:00:00"/>
    <d v="2021-05-17T00:00:00"/>
    <d v="2021-05-21T00:00:00"/>
    <s v="100% - Complete"/>
    <d v="2021-06-02T00:00:00"/>
    <d v="2021-06-09T00:00:00"/>
    <d v="2021-05-20T00:00:00"/>
    <d v="2021-06-01T00:00:00"/>
    <s v="100% - Complete"/>
    <d v="2021-06-24T00:00:00"/>
    <s v="Approved"/>
    <d v="2021-06-24T00:00:00"/>
    <d v="2021-07-13T00:00:00"/>
    <d v="2021-07-23T00:00:00"/>
    <d v="2021-06-04T00:00:00"/>
    <d v="2021-06-25T00:00:00"/>
    <s v="100% - Complete"/>
    <d v="2021-07-22T00:00:00"/>
    <d v="2021-07-26T00:00:00"/>
    <d v="2021-06-28T00:00:00"/>
    <d v="2021-07-09T00:00:00"/>
    <s v="100% - Complete"/>
    <m/>
    <s v="RICE 1"/>
    <s v="Sprinted"/>
    <s v="Start in parallel with I001 - will start follow up with Rohan_x000a_05/18/2021 Looks like Jessica named Func owner 05/26/2021 note from Jessica: The functional specs are mainly done, just need to update the mapping information. We have a meeting today at 5:30pm EST to review the tech design – after this meeting, I can give you an official update on the status. Please let me now if you have any questions."/>
    <s v="Yes"/>
    <n v="30"/>
    <n v="40"/>
    <n v="60"/>
    <n v="20"/>
    <n v="150"/>
    <n v="70"/>
    <n v="80"/>
    <n v="150"/>
    <n v="70"/>
    <n v="80"/>
    <n v="150"/>
    <n v="70"/>
    <n v="80"/>
  </r>
  <r>
    <s v="I031"/>
    <x v="2"/>
    <x v="3"/>
    <s v="PeopleSoft - Employee Data "/>
    <s v="Employee Master Data from PeopleSoft to ERP PPM along with Employee expenditures."/>
    <x v="0"/>
    <s v="ERP Cloud"/>
    <s v="Sprint 09"/>
    <s v="Batch"/>
    <s v="Inbound"/>
    <s v="New"/>
    <s v="Sync Employee Master Data"/>
    <s v="OCTO_x000a_"/>
    <s v="PeopleSoft"/>
    <s v="ERP"/>
    <s v="Medium"/>
    <m/>
    <s v="Jagannathan Viswanathan"/>
    <s v="Divya Teja"/>
    <x v="0"/>
    <x v="0"/>
    <s v="Complete"/>
    <s v="5-Complete"/>
    <x v="0"/>
    <s v="N/A"/>
    <s v="Approved"/>
    <d v="2021-04-12T00:00:00"/>
    <d v="2021-04-15T00:00:00"/>
    <d v="2021-04-12T00:00:00"/>
    <d v="2021-04-20T00:00:00"/>
    <s v="100% - Complete"/>
    <d v="2021-04-26T00:00:00"/>
    <d v="2021-05-03T00:00:00"/>
    <d v="2021-04-20T00:00:00"/>
    <d v="2021-05-06T00:00:00"/>
    <s v="100% - Complete"/>
    <d v="2021-05-18T00:00:00"/>
    <s v="Approved"/>
    <d v="2021-05-18T00:00:00"/>
    <d v="2021-05-20T00:00:00"/>
    <d v="2021-06-02T00:00:00"/>
    <d v="2021-05-03T00:00:00"/>
    <d v="2021-05-14T00:00:00"/>
    <s v="100% - Complete"/>
    <d v="2021-06-17T00:00:00"/>
    <d v="2021-06-21T00:00:00"/>
    <d v="2021-05-14T00:00:00"/>
    <d v="2021-05-21T00:00:00"/>
    <s v="100% - Complete"/>
    <m/>
    <s v="RICE 1"/>
    <s v="Sprinted"/>
    <s v="05/05/21 - I think we should wrap up the functional aspect of the FS doc by the earliest this Friday."/>
    <s v="Yes"/>
    <n v="30"/>
    <n v="40"/>
    <n v="60"/>
    <n v="20"/>
    <n v="150"/>
    <n v="70"/>
    <n v="80"/>
    <n v="150"/>
    <n v="70"/>
    <n v="80"/>
    <n v="150"/>
    <n v="70"/>
    <n v="80"/>
  </r>
  <r>
    <s v="I032"/>
    <x v="2"/>
    <x v="3"/>
    <s v="EGMS - Events Revenue &amp; Billing"/>
    <s v="EGMS (OSSE) – Electronic Grants Management System expenditures. The reimbursable portion needs to be billed and revenue be generated."/>
    <x v="1"/>
    <s v="ERP Cloud"/>
    <m/>
    <s v="Batch"/>
    <s v="Inbound"/>
    <s v="Y"/>
    <s v="Accumulate Labor Costs"/>
    <s v="OSSE"/>
    <s v="EGMS"/>
    <s v="ERP"/>
    <s v="Medium"/>
    <m/>
    <s v="Tej Mehta"/>
    <s v="DEV 6"/>
    <x v="0"/>
    <x v="2"/>
    <s v="N/A Not Scheduled"/>
    <s v="N/A"/>
    <x v="2"/>
    <n v="-44613"/>
    <s v="Approved"/>
    <m/>
    <m/>
    <m/>
    <m/>
    <m/>
    <m/>
    <m/>
    <m/>
    <m/>
    <m/>
    <s v="N/A"/>
    <s v="N/A"/>
    <s v="N/A"/>
    <m/>
    <m/>
    <m/>
    <m/>
    <m/>
    <m/>
    <m/>
    <m/>
    <m/>
    <m/>
    <m/>
    <m/>
    <m/>
    <m/>
    <s v="Removed from Scope"/>
    <n v="0"/>
    <n v="0"/>
    <n v="0"/>
    <n v="0"/>
    <n v="0"/>
    <n v="0"/>
    <n v="0"/>
    <n v="0"/>
    <n v="0"/>
    <n v="0"/>
    <n v="0"/>
    <n v="0"/>
    <n v="0"/>
  </r>
  <r>
    <s v="I033"/>
    <x v="2"/>
    <x v="4"/>
    <s v="CARSS - Assets Extract"/>
    <s v="Takes data from all these systems and formulates budget plan for asset. DIFS needs to feed asset data to CARSS."/>
    <x v="0"/>
    <s v="ERP Cloud"/>
    <s v="Sprint 8.5"/>
    <s v="Batch"/>
    <s v="Outbound"/>
    <s v="Y"/>
    <s v="Send Asset Data"/>
    <s v="OCFO"/>
    <s v="ERP"/>
    <s v="CARSS"/>
    <s v="Medium"/>
    <m/>
    <s v="Simon Lu"/>
    <s v="Divya Teja"/>
    <x v="0"/>
    <x v="0"/>
    <s v="Complete"/>
    <s v="5-Complete"/>
    <x v="0"/>
    <s v="N/A"/>
    <s v="Approved"/>
    <d v="2021-08-31T00:00:00"/>
    <d v="2021-09-03T00:00:00"/>
    <d v="2021-09-09T00:00:00"/>
    <d v="2021-09-23T00:00:00"/>
    <s v="100% - Complete"/>
    <d v="2021-09-27T00:00:00"/>
    <d v="2021-10-01T00:00:00"/>
    <d v="2021-09-28T00:00:00"/>
    <d v="2021-10-01T00:00:00"/>
    <s v="100% - Complete"/>
    <d v="2021-11-18T00:00:00"/>
    <s v="Approved"/>
    <d v="2021-11-18T00:00:00"/>
    <d v="2021-10-04T00:00:00"/>
    <d v="2021-10-13T00:00:00"/>
    <d v="2021-10-04T00:00:00"/>
    <d v="2021-10-22T00:00:00"/>
    <s v="100% - Complete"/>
    <d v="2021-10-14T00:00:00"/>
    <d v="2021-10-15T00:00:00"/>
    <d v="2021-10-21T00:00:00"/>
    <d v="2021-10-29T00:00:00"/>
    <s v="100% - Complete"/>
    <m/>
    <s v="RICE 3"/>
    <m/>
    <s v="09/23/2021: Walk through scheduled"/>
    <s v="Yes"/>
    <n v="30"/>
    <n v="40"/>
    <n v="60"/>
    <n v="20"/>
    <n v="150"/>
    <n v="70"/>
    <n v="80"/>
    <n v="150"/>
    <n v="70"/>
    <n v="80"/>
    <n v="150"/>
    <n v="70"/>
    <n v="80"/>
  </r>
  <r>
    <s v="I034"/>
    <x v="2"/>
    <x v="0"/>
    <s v="OSSE OECD - Day Care Grant Vendor Payment"/>
    <s v="Grant vendor voucher data from OSSE OECD system. The data is not in DAFRIN format. SOAR converts the incoming data into DAFRIN before loading into the system."/>
    <x v="0"/>
    <s v="ERP Cloud"/>
    <s v="Sprint 8.5"/>
    <s v="Batch"/>
    <s v="Inbound"/>
    <s v="Y"/>
    <s v="Create Invoice"/>
    <s v="OSSE"/>
    <s v="OECD"/>
    <s v="ERP"/>
    <s v="Medium"/>
    <m/>
    <s v="Pandu Sadam"/>
    <s v="Khalid Khan"/>
    <x v="0"/>
    <x v="0"/>
    <s v="Complete"/>
    <s v="5-Complete"/>
    <x v="0"/>
    <s v="N/A"/>
    <s v="Approved"/>
    <d v="2021-08-20T00:00:00"/>
    <d v="2021-08-12T00:00:00"/>
    <d v="2021-08-12T00:00:00"/>
    <d v="2021-09-02T00:00:00"/>
    <s v="100% - Complete"/>
    <d v="2021-09-09T00:00:00"/>
    <d v="2021-09-16T00:00:00"/>
    <d v="2021-09-02T00:00:00"/>
    <d v="2021-09-10T00:00:00"/>
    <s v="100% - Complete"/>
    <d v="2021-10-18T00:00:00"/>
    <s v="Approved"/>
    <d v="2021-10-18T00:00:00"/>
    <d v="2021-09-15T00:00:00"/>
    <d v="2021-09-30T00:00:00"/>
    <d v="2021-09-14T00:00:00"/>
    <d v="2021-10-01T00:00:00"/>
    <s v="100% - Complete"/>
    <d v="2021-09-30T00:00:00"/>
    <d v="2021-10-01T00:00:00"/>
    <d v="2021-10-04T00:00:00"/>
    <d v="2021-10-29T00:00:00"/>
    <s v="100% - Complete"/>
    <m/>
    <s v="RICE 2"/>
    <m/>
    <m/>
    <s v="Yes"/>
    <n v="30"/>
    <n v="40"/>
    <n v="60"/>
    <n v="20"/>
    <n v="150"/>
    <n v="70"/>
    <n v="80"/>
    <n v="150"/>
    <n v="70"/>
    <n v="80"/>
    <n v="150"/>
    <n v="70"/>
    <n v="80"/>
  </r>
  <r>
    <s v="I035"/>
    <x v="2"/>
    <x v="0"/>
    <s v="MMIS - Medicaid Vendor Payment"/>
    <s v="Medicaid payables daily data from DHCF. Medicaid Payments including for alliance vendor. It's not in DAFRIN but gets converted in soar. The data which comes is not in one record. It's in 3 lines. Three records constitute one transaction. Merged the alliance vendor file with this one as same file format. Two files are being sent by MMIS. One for all vendors and one for alliance. They also send one time vendors and these need to be created in DIFS as well along with create invoice."/>
    <x v="0"/>
    <s v="ERP Cloud"/>
    <s v="Sprint 10"/>
    <s v="Batch"/>
    <s v="Inbound"/>
    <s v="Y"/>
    <s v="Create Invoice"/>
    <s v="DHCF"/>
    <s v="MMIS"/>
    <s v="ERP"/>
    <s v="High"/>
    <m/>
    <s v="Muralidhar Pedasanaganti"/>
    <s v="Khalid Khan"/>
    <x v="0"/>
    <x v="0"/>
    <s v="Complete"/>
    <s v="5-Complete"/>
    <x v="0"/>
    <s v="N/A"/>
    <s v="Approved"/>
    <d v="2021-08-19T00:00:00"/>
    <d v="2021-08-25T00:00:00"/>
    <d v="2021-08-05T00:00:00"/>
    <d v="2021-09-10T00:00:00"/>
    <s v="100% - Complete"/>
    <d v="2021-08-26T00:00:00"/>
    <d v="2021-09-09T00:00:00"/>
    <d v="2021-09-09T00:00:00"/>
    <d v="2022-01-14T00:00:00"/>
    <s v="100% - Complete"/>
    <d v="2022-02-17T00:00:00"/>
    <s v="Approved"/>
    <d v="2022-02-17T00:00:00"/>
    <d v="2021-09-20T00:00:00"/>
    <d v="2021-10-25T00:00:00"/>
    <d v="2021-09-20T00:00:00"/>
    <d v="2022-01-28T00:00:00"/>
    <s v="100% - Complete"/>
    <d v="2021-10-26T00:00:00"/>
    <d v="2022-02-14T00:00:00"/>
    <d v="2022-01-27T00:00:00"/>
    <d v="2022-02-18T00:00:00"/>
    <s v="100% - Complete"/>
    <m/>
    <s v="RICE 3"/>
    <m/>
    <s v="02/15/2022: going to District for approval_x000a_02/08/2022: Call scheduled to confirm with _x000a_02/08/2022: Call scheduled to confirm with MMIS and Meg_x000a_02/03/2022: Build and Test for 95% of the scenarios good - last 5% next week_x000a_02/01/2022: Review scheduled  Wednesday 02/02/2022_x000a_01/25/2022: Review scheduled next Wednesday_x000a_01/19/2022: Meeting today - will use Deck from Meeting to move foward_x000a_01/13/2022: Coordinating the Review next week_x000a_12/07/2021 - Meeting with PDMS on 12/08 to get clarification - once the meeting is over Murali will have a better idea on what direction to move forward_x000a_12/02/2021 - Meeting with MMIS next week"/>
    <s v="Yes"/>
    <n v="40"/>
    <n v="80"/>
    <n v="120"/>
    <n v="30"/>
    <n v="270"/>
    <n v="120"/>
    <n v="150"/>
    <n v="270"/>
    <n v="120"/>
    <n v="150"/>
    <n v="270"/>
    <n v="120"/>
    <n v="150"/>
  </r>
  <r>
    <s v="I036"/>
    <x v="2"/>
    <x v="0"/>
    <s v="MMIS - Medicaid Vendor Payment Response"/>
    <s v="Payment status response back to MMIS. This is currently no there in SOAR but will be implemented going forward."/>
    <x v="0"/>
    <s v="ERP Cloud"/>
    <s v="Sprint 10"/>
    <s v="Batch"/>
    <s v="Outbound"/>
    <s v="Y"/>
    <s v="Send Payment Status"/>
    <s v="OCFO"/>
    <s v="ERP"/>
    <s v="MMIS"/>
    <s v="Medium"/>
    <m/>
    <s v="Muralidhar Pedasanaganti"/>
    <s v="Sri Hari"/>
    <x v="0"/>
    <x v="0"/>
    <s v="Complete"/>
    <s v="5-Complete"/>
    <x v="0"/>
    <s v="N/A"/>
    <s v="Approved"/>
    <d v="2021-08-30T00:00:00"/>
    <d v="2021-09-03T00:00:00"/>
    <d v="2021-09-06T00:00:00"/>
    <d v="2021-09-10T00:00:00"/>
    <s v="100% - Complete"/>
    <d v="2021-10-18T00:00:00"/>
    <d v="2021-10-22T00:00:00"/>
    <d v="2021-09-08T00:00:00"/>
    <d v="2022-01-14T00:00:00"/>
    <s v="100% - Complete"/>
    <d v="2022-02-17T00:00:00"/>
    <s v="Approved"/>
    <d v="2022-02-17T00:00:00"/>
    <d v="2021-09-29T00:00:00"/>
    <d v="2021-10-08T00:00:00"/>
    <d v="2021-09-29T00:00:00"/>
    <d v="2022-01-28T00:00:00"/>
    <s v="100% - Complete"/>
    <d v="2021-11-02T00:00:00"/>
    <d v="2021-11-08T00:00:00"/>
    <d v="2022-01-27T00:00:00"/>
    <d v="2022-02-11T00:00:00"/>
    <s v="100% - Complete"/>
    <m/>
    <s v="RICE 3"/>
    <m/>
    <s v="02/08/2022: Call scheduled to confirm with MMIS and Meg_x000a_02/03/2022: Build and Test for 95% of the scenarios good - last 5% next week_x000a_02/01/2022: Review scheduled  Wednesday 02/02/2022_x000a_01/19/2022: Meeting today - will use Deck from Meeting to move foward_x000a_01/13/2022: Coordinating the Review next week_x000a_12/07/2021 - Meeting with PDMS on 12/08 to get clarification - once the meeting is over Murali will have a better idea on what direction to move forward"/>
    <s v="Yes"/>
    <n v="30"/>
    <n v="40"/>
    <n v="60"/>
    <n v="20"/>
    <n v="150"/>
    <n v="70"/>
    <n v="80"/>
    <n v="150"/>
    <n v="70"/>
    <n v="80"/>
    <n v="150"/>
    <n v="70"/>
    <n v="80"/>
  </r>
  <r>
    <s v="I037"/>
    <x v="2"/>
    <x v="0"/>
    <s v="CFSA Faces - Child Care Provider Payment"/>
    <s v="Child care provider payment data from CFSA. Payment status files go back to CFSA for updates. They also send one time vendors and these need to be created in DIFS as well along with create invoice. "/>
    <x v="0"/>
    <s v="ERP Cloud"/>
    <s v="Sprint 09"/>
    <s v="Batch"/>
    <s v="Inbound"/>
    <s v="Y"/>
    <s v="Create Invoice"/>
    <s v="CFSA"/>
    <s v="Faces"/>
    <s v="ERP"/>
    <s v="High"/>
    <m/>
    <s v="Sravana Atmakuru"/>
    <s v="Khalid Khan"/>
    <x v="0"/>
    <x v="0"/>
    <s v="Complete"/>
    <s v="5-Complete"/>
    <x v="0"/>
    <s v="N/A"/>
    <s v="Approved"/>
    <d v="2021-09-09T00:00:00"/>
    <d v="2021-09-15T00:00:00"/>
    <d v="2021-10-04T00:00:00"/>
    <d v="2021-10-15T00:00:00"/>
    <s v="100% - Complete"/>
    <d v="2021-10-29T00:00:00"/>
    <d v="2021-11-12T00:00:00"/>
    <d v="2021-11-06T00:00:00"/>
    <d v="2021-12-10T00:00:00"/>
    <s v="100% - Complete"/>
    <d v="2022-01-28T00:00:00"/>
    <s v="Approved"/>
    <d v="2022-01-28T00:00:00"/>
    <d v="2021-11-15T00:00:00"/>
    <d v="2021-12-08T00:00:00"/>
    <d v="2021-12-15T00:00:00"/>
    <d v="2021-12-27T00:00:00"/>
    <s v="100% - Complete"/>
    <d v="2021-11-01T00:00:00"/>
    <d v="2021-11-03T00:00:00"/>
    <d v="2022-01-05T00:00:00"/>
    <d v="2022-01-17T00:00:00"/>
    <s v="100% - Complete"/>
    <m/>
    <s v="RICE 3"/>
    <m/>
    <s v="12/14/2021: One open item to work through_x000a_12/07/2021: CFSA - hadmeeting with the team - Prasad will meet with Sravana to discuss.  Sravana has updated the inbound with the supplier info but the outbound info is depended on information from CFSA team"/>
    <s v="Yes"/>
    <n v="40"/>
    <n v="80"/>
    <n v="120"/>
    <n v="30"/>
    <n v="270"/>
    <n v="120"/>
    <n v="150"/>
    <n v="270"/>
    <n v="120"/>
    <n v="150"/>
    <n v="270"/>
    <n v="120"/>
    <n v="150"/>
  </r>
  <r>
    <s v="I038"/>
    <x v="2"/>
    <x v="0"/>
    <s v="CFSA Faces - Child Care Provider Payment Response"/>
    <s v="Payment status response back to CFSA"/>
    <x v="0"/>
    <s v="ERP Cloud"/>
    <s v="Sprint 09"/>
    <s v="Batch"/>
    <s v="Outbound"/>
    <s v="Y"/>
    <s v="Send Payment Status"/>
    <s v="CFSA"/>
    <s v="ERP"/>
    <s v="Faces"/>
    <s v="Medium"/>
    <m/>
    <s v="Sravana Atmakuru"/>
    <s v="Sri Hari"/>
    <x v="0"/>
    <x v="0"/>
    <s v="Complete"/>
    <s v="5-Complete"/>
    <x v="0"/>
    <s v="N/A"/>
    <s v="Approved"/>
    <d v="2021-09-16T00:00:00"/>
    <d v="2021-09-22T00:00:00"/>
    <d v="2021-10-05T00:00:00"/>
    <d v="2021-12-30T00:00:00"/>
    <s v="100% - Complete"/>
    <d v="2021-11-26T00:00:00"/>
    <d v="2021-12-02T00:00:00"/>
    <d v="2021-10-13T00:00:00"/>
    <d v="2022-01-06T00:00:00"/>
    <s v="100% - Complete"/>
    <d v="2022-01-28T00:00:00"/>
    <s v="Approved"/>
    <d v="2022-01-28T00:00:00"/>
    <d v="2021-10-18T00:00:00"/>
    <d v="2021-10-27T00:00:00"/>
    <d v="2021-10-28T00:00:00"/>
    <d v="2022-01-28T00:00:00"/>
    <s v="100% - Complete"/>
    <d v="2021-10-27T00:00:00"/>
    <d v="2021-10-29T00:00:00"/>
    <d v="2022-01-18T00:00:00"/>
    <d v="2022-01-21T00:00:00"/>
    <s v="100% - Complete"/>
    <m/>
    <s v="RICE 3"/>
    <m/>
    <s v="01/19/2022: Spec reviewd 01/14/2022_x000a_12/21/2021: Outbound - need confirmation from CFSA - Fayaz has sent an email_x000a_12/14/2021: Waiting on response from CFSA FACES_x000a_12/07/2021: CFSA - hadmeeting with the team - Prasad will meet with Sravana to discuss.  Sravana has updated the inbound with the supplier info but the outbound info is depended on information from CFSA team"/>
    <s v="Yes"/>
    <n v="30"/>
    <n v="40"/>
    <n v="60"/>
    <n v="20"/>
    <n v="150"/>
    <n v="70"/>
    <n v="80"/>
    <n v="150"/>
    <n v="70"/>
    <n v="80"/>
    <n v="150"/>
    <n v="70"/>
    <n v="80"/>
  </r>
  <r>
    <s v="I039"/>
    <x v="2"/>
    <x v="0"/>
    <s v="DDS RSA - Grant Vendor Payment"/>
    <s v="Grant vendor payment request data from Department of Disability Services. It is managed by their Vendor Libera and system is RSA"/>
    <x v="0"/>
    <s v="ERP Cloud"/>
    <s v="Sprint 09"/>
    <s v="Batch"/>
    <s v="Inbound"/>
    <s v="Y"/>
    <s v="Create Invoice"/>
    <s v="DDS"/>
    <s v="RSA"/>
    <s v="ERP"/>
    <s v="Medium"/>
    <m/>
    <s v="Pandu Sadam"/>
    <s v="Nirmala"/>
    <x v="0"/>
    <x v="0"/>
    <s v="Complete"/>
    <s v="5-Complete"/>
    <x v="0"/>
    <s v="N/A"/>
    <s v="Approved"/>
    <d v="2021-09-23T00:00:00"/>
    <d v="2021-09-28T00:00:00"/>
    <d v="2021-08-27T00:00:00"/>
    <d v="2021-09-10T00:00:00"/>
    <s v="100% - Complete"/>
    <d v="2021-10-13T00:00:00"/>
    <d v="2021-10-21T00:00:00"/>
    <d v="2021-09-14T00:00:00"/>
    <d v="2021-09-17T00:00:00"/>
    <s v="100% - Complete"/>
    <d v="2022-01-11T00:00:00"/>
    <s v="Approved"/>
    <d v="2022-01-11T00:00:00"/>
    <d v="2021-10-21T00:00:00"/>
    <d v="2021-11-02T00:00:00"/>
    <d v="2021-09-17T00:00:00"/>
    <d v="2021-10-22T00:00:00"/>
    <s v="100% - Complete"/>
    <d v="2021-10-21T00:00:00"/>
    <d v="2021-10-25T00:00:00"/>
    <d v="2021-10-21T00:00:00"/>
    <d v="2022-01-10T00:00:00"/>
    <s v="100% - Complete"/>
    <m/>
    <s v="RICE 3"/>
    <m/>
    <s v="12/21/2021: Open comments on the spec - Fayaz has emailed Keenan_x000a_Waiting for spec approval to mark it as 100% complete"/>
    <s v="Yes"/>
    <n v="30"/>
    <n v="40"/>
    <n v="60"/>
    <n v="20"/>
    <n v="150"/>
    <n v="70"/>
    <n v="80"/>
    <n v="150"/>
    <n v="70"/>
    <n v="80"/>
    <n v="150"/>
    <n v="70"/>
    <n v="80"/>
  </r>
  <r>
    <s v="I040"/>
    <x v="2"/>
    <x v="0"/>
    <s v="DDS RSA - Grant Vendor Payment Response"/>
    <s v="Payment status response back to DDS RSA"/>
    <x v="0"/>
    <s v="ERP Cloud"/>
    <s v="Sprint 09"/>
    <s v="Batch"/>
    <s v="Outbound"/>
    <s v="Y"/>
    <s v="Send Payment Status"/>
    <s v="DDS"/>
    <s v="ERP"/>
    <s v="RSA"/>
    <s v="Medium"/>
    <m/>
    <s v="Pandu Sadam"/>
    <s v="Sri Hari"/>
    <x v="0"/>
    <x v="0"/>
    <s v="Complete"/>
    <s v="5-Complete"/>
    <x v="0"/>
    <s v="N/A"/>
    <s v="Approved"/>
    <d v="2021-09-28T00:00:00"/>
    <d v="2021-10-04T00:00:00"/>
    <d v="2021-09-28T00:00:00"/>
    <d v="2021-09-30T00:00:00"/>
    <s v="100% - Complete"/>
    <d v="2021-11-02T00:00:00"/>
    <d v="2021-11-09T00:00:00"/>
    <d v="2021-09-24T00:00:00"/>
    <d v="2021-09-27T00:00:00"/>
    <s v="100% - Complete"/>
    <d v="2021-12-10T00:00:00"/>
    <s v="Approved"/>
    <d v="2021-12-10T00:00:00"/>
    <d v="2021-11-09T00:00:00"/>
    <d v="2021-11-19T00:00:00"/>
    <d v="2021-09-29T00:00:00"/>
    <d v="2021-10-06T00:00:00"/>
    <s v="100% - Complete"/>
    <d v="2021-10-12T00:00:00"/>
    <d v="2021-11-24T00:00:00"/>
    <d v="2021-10-12T00:00:00"/>
    <d v="2021-12-06T00:00:00"/>
    <s v="100% - Complete"/>
    <m/>
    <s v="RICE 3"/>
    <m/>
    <m/>
    <s v="Yes"/>
    <n v="30"/>
    <n v="40"/>
    <n v="60"/>
    <n v="20"/>
    <n v="150"/>
    <n v="70"/>
    <n v="80"/>
    <n v="150"/>
    <n v="70"/>
    <n v="80"/>
    <n v="150"/>
    <n v="70"/>
    <n v="80"/>
  </r>
  <r>
    <s v="I041"/>
    <x v="2"/>
    <x v="0"/>
    <s v="DMV Destiny- Refund of Traffic Fines"/>
    <s v="Receive traffic fines refund data and issue payments to DC residents"/>
    <x v="0"/>
    <s v="ERP Cloud"/>
    <s v="Sprint 08"/>
    <s v="Batch"/>
    <s v="Inbound"/>
    <s v="Y"/>
    <s v="Create Invoice"/>
    <s v="DMV"/>
    <s v="Destiny"/>
    <s v="ERP"/>
    <s v="Medium"/>
    <m/>
    <s v="Sravana Atmakuru"/>
    <s v="Himabindu Veganur"/>
    <x v="0"/>
    <x v="0"/>
    <s v="Complete"/>
    <s v="5-Complete"/>
    <x v="0"/>
    <s v="N/A"/>
    <s v="Approved"/>
    <d v="2021-11-15T00:00:00"/>
    <d v="2021-11-22T00:00:00"/>
    <d v="2021-09-09T00:00:00"/>
    <d v="2021-09-22T00:00:00"/>
    <s v="100% - Complete"/>
    <d v="2021-12-14T00:00:00"/>
    <d v="2021-12-22T00:00:00"/>
    <d v="2021-09-22T00:00:00"/>
    <d v="2021-09-24T00:00:00"/>
    <s v="100% - Complete"/>
    <d v="2022-01-05T00:00:00"/>
    <s v="Approved"/>
    <d v="2022-01-05T00:00:00"/>
    <d v="2021-09-27T00:00:00"/>
    <d v="2021-10-18T00:00:00"/>
    <d v="2021-09-27T00:00:00"/>
    <d v="2021-11-29T00:00:00"/>
    <s v="100% - Complete"/>
    <d v="2021-10-28T00:00:00"/>
    <d v="2021-10-29T00:00:00"/>
    <d v="2021-10-12T00:00:00"/>
    <d v="2021-12-01T00:00:00"/>
    <s v="100% - Complete"/>
    <m/>
    <s v="RICE 3"/>
    <m/>
    <s v="Waiting for spec approval to mark it as 100% complete"/>
    <s v="Yes"/>
    <n v="30"/>
    <n v="40"/>
    <n v="60"/>
    <n v="20"/>
    <n v="150"/>
    <n v="70"/>
    <n v="80"/>
    <n v="150"/>
    <n v="70"/>
    <n v="80"/>
    <n v="150"/>
    <n v="70"/>
    <n v="80"/>
  </r>
  <r>
    <s v="I042"/>
    <x v="2"/>
    <x v="0"/>
    <s v="DMV Destiny- Refund of Traffic Fines Response"/>
    <s v="Payment status back to DMV from DIFS for the traffic fines refund payments."/>
    <x v="0"/>
    <s v="ERP Cloud"/>
    <s v="Sprint 08"/>
    <s v="Batch"/>
    <s v="Outbound"/>
    <s v="Y"/>
    <s v="Send Payment Status"/>
    <s v="DMV"/>
    <s v="ERP"/>
    <s v="Destiny"/>
    <s v="Medium"/>
    <m/>
    <s v="Sravana Atmakuru"/>
    <s v="Sri Hari"/>
    <x v="0"/>
    <x v="0"/>
    <s v="Complete"/>
    <s v="5-Complete"/>
    <x v="0"/>
    <s v="N/A"/>
    <s v="Approved"/>
    <d v="2021-11-22T00:00:00"/>
    <d v="2021-11-26T00:00:00"/>
    <d v="2021-09-09T00:00:00"/>
    <d v="2021-09-24T00:00:00"/>
    <s v="100% - Complete"/>
    <d v="2021-12-09T00:00:00"/>
    <d v="2021-12-16T00:00:00"/>
    <d v="2021-09-27T00:00:00"/>
    <d v="2021-09-29T00:00:00"/>
    <s v="100% - Complete"/>
    <d v="2021-12-31T00:00:00"/>
    <s v="Approved"/>
    <d v="2021-12-31T00:00:00"/>
    <d v="2021-09-29T00:00:00"/>
    <d v="2021-12-29T00:00:00"/>
    <d v="2021-09-29T00:00:00"/>
    <d v="2021-07-09T00:00:00"/>
    <s v="100% - Complete"/>
    <d v="2021-10-12T00:00:00"/>
    <d v="2021-10-25T00:00:00"/>
    <d v="2021-10-12T00:00:00"/>
    <d v="2021-01-04T00:00:00"/>
    <s v="100% - Complete"/>
    <m/>
    <s v="RICE 3"/>
    <m/>
    <m/>
    <s v="Yes"/>
    <n v="30"/>
    <n v="40"/>
    <n v="60"/>
    <n v="20"/>
    <n v="150"/>
    <n v="70"/>
    <n v="80"/>
    <n v="150"/>
    <n v="70"/>
    <n v="80"/>
    <n v="150"/>
    <n v="70"/>
    <n v="80"/>
  </r>
  <r>
    <s v="I043"/>
    <x v="2"/>
    <x v="0"/>
    <s v="OFT - Unclaimed Property"/>
    <s v="Unclaimed Property data from OFT's Third party vendor system by Kelmar. Payment requests to issue checks"/>
    <x v="0"/>
    <s v="ERP Cloud"/>
    <s v="Sprint 08"/>
    <s v="Batch"/>
    <s v="Inbound"/>
    <s v="Y"/>
    <s v="Create Invoice"/>
    <s v="OCFO/OFT_x000a_"/>
    <s v="Kelmar"/>
    <s v="ERP"/>
    <s v="High"/>
    <m/>
    <s v="Sravana Atmakuru"/>
    <s v="Hima"/>
    <x v="0"/>
    <x v="0"/>
    <s v="Complete"/>
    <s v="5-Complete"/>
    <x v="0"/>
    <s v="N/A"/>
    <s v="Approved"/>
    <d v="2021-10-06T00:00:00"/>
    <d v="2021-10-14T00:00:00"/>
    <d v="2021-09-08T00:00:00"/>
    <d v="2021-09-10T00:00:00"/>
    <s v="100% - Complete"/>
    <d v="2021-11-19T00:00:00"/>
    <d v="2021-12-08T00:00:00"/>
    <d v="2021-09-13T00:00:00"/>
    <d v="2021-09-17T00:00:00"/>
    <s v="100% - Complete"/>
    <d v="2021-10-29T00:00:00"/>
    <s v="Approved"/>
    <d v="2021-10-29T00:00:00"/>
    <d v="2021-12-09T00:00:00"/>
    <d v="2021-12-31T00:00:00"/>
    <d v="2021-09-16T00:00:00"/>
    <d v="2021-10-11T00:00:00"/>
    <s v="100% - Complete"/>
    <d v="2021-10-12T00:00:00"/>
    <d v="2022-01-10T00:00:00"/>
    <d v="2021-10-18T00:00:00"/>
    <d v="2021-11-05T00:00:00"/>
    <s v="100% - Complete"/>
    <m/>
    <s v="RICE 4"/>
    <m/>
    <m/>
    <s v="Yes"/>
    <n v="40"/>
    <n v="80"/>
    <n v="120"/>
    <n v="30"/>
    <n v="270"/>
    <n v="120"/>
    <n v="150"/>
    <n v="270"/>
    <n v="120"/>
    <n v="150"/>
    <n v="270"/>
    <n v="120"/>
    <n v="150"/>
  </r>
  <r>
    <s v="I044"/>
    <x v="2"/>
    <x v="0"/>
    <s v="OSSE ONEAPP - University Payments"/>
    <s v="Payment request data from OSSE for universities"/>
    <x v="0"/>
    <s v="ERP Cloud"/>
    <s v="Sprint 08"/>
    <s v="Batch"/>
    <s v="Inbound"/>
    <s v="Y"/>
    <s v="Create Invoice"/>
    <s v="OSSE"/>
    <s v="ONEAPP"/>
    <s v="ERP"/>
    <s v="Medium"/>
    <m/>
    <s v="Prasad Potturi"/>
    <s v="Sri Hari"/>
    <x v="0"/>
    <x v="0"/>
    <s v="Complete"/>
    <s v="5-Complete"/>
    <x v="0"/>
    <s v="N/A"/>
    <s v="Approved"/>
    <d v="2021-06-04T00:00:00"/>
    <d v="2021-06-11T00:00:00"/>
    <d v="2021-06-03T00:00:00"/>
    <d v="2021-06-15T00:00:00"/>
    <s v="100% - Complete"/>
    <d v="2021-07-06T00:00:00"/>
    <d v="2021-07-14T00:00:00"/>
    <d v="2021-06-17T00:00:00"/>
    <d v="2021-06-23T00:00:00"/>
    <s v="100% - Complete"/>
    <d v="2021-08-17T00:00:00"/>
    <s v="Approved"/>
    <d v="2021-08-17T00:00:00"/>
    <d v="2021-07-13T00:00:00"/>
    <d v="2021-07-22T00:00:00"/>
    <d v="2021-07-06T00:00:00"/>
    <d v="2021-07-15T00:00:00"/>
    <s v="100% - Complete"/>
    <d v="2021-07-23T00:00:00"/>
    <d v="2021-07-27T00:00:00"/>
    <d v="2021-07-15T00:00:00"/>
    <d v="2021-07-19T00:00:00"/>
    <s v="100% - Complete"/>
    <m/>
    <s v="RICE 2"/>
    <s v="Tested"/>
    <s v="Functional Owner Updated"/>
    <s v="Yes"/>
    <n v="30"/>
    <n v="40"/>
    <n v="60"/>
    <n v="20"/>
    <n v="150"/>
    <n v="70"/>
    <n v="80"/>
    <n v="150"/>
    <n v="70"/>
    <n v="80"/>
    <n v="150"/>
    <n v="70"/>
    <n v="80"/>
  </r>
  <r>
    <s v="I045"/>
    <x v="2"/>
    <x v="0"/>
    <s v="OSSE ONEAPP - University Payments Response"/>
    <s v="Payment status response to OSSE"/>
    <x v="0"/>
    <s v="ERP Cloud"/>
    <s v="Sprint 08"/>
    <s v="Batch"/>
    <s v="Outbound"/>
    <s v="Y"/>
    <s v="Send Payment Status"/>
    <s v="OSSE"/>
    <s v="ERP"/>
    <s v="ONEAPP"/>
    <s v="Medium"/>
    <m/>
    <s v="Sravana Atmakuru"/>
    <s v="Sri Hari"/>
    <x v="0"/>
    <x v="0"/>
    <s v="Complete"/>
    <s v="5-Complete"/>
    <x v="0"/>
    <s v="N/A"/>
    <s v="Approved"/>
    <d v="2021-06-11T00:00:00"/>
    <d v="2021-06-17T00:00:00"/>
    <d v="2021-06-11T00:00:00"/>
    <d v="2021-06-18T00:00:00"/>
    <s v="100% - Complete"/>
    <d v="2021-07-26T00:00:00"/>
    <d v="2021-08-02T00:00:00"/>
    <d v="2021-06-18T00:00:00"/>
    <d v="2021-06-22T00:00:00"/>
    <s v="100% - Complete"/>
    <d v="2021-09-03T00:00:00"/>
    <s v="Approved"/>
    <d v="2021-09-03T00:00:00"/>
    <d v="2021-08-02T00:00:00"/>
    <d v="2021-08-11T00:00:00"/>
    <d v="2021-06-25T00:00:00"/>
    <d v="2021-07-09T00:00:00"/>
    <s v="100% - Complete"/>
    <d v="2021-08-12T00:00:00"/>
    <d v="2021-08-13T00:00:00"/>
    <d v="2021-07-09T00:00:00"/>
    <d v="2021-07-16T00:00:00"/>
    <s v="100% - Complete"/>
    <m/>
    <s v="RICE 1"/>
    <s v="Tested"/>
    <s v="Functional Owner Updated"/>
    <s v="Yes"/>
    <n v="30"/>
    <n v="40"/>
    <n v="60"/>
    <n v="20"/>
    <n v="150"/>
    <n v="70"/>
    <n v="80"/>
    <n v="150"/>
    <n v="70"/>
    <n v="80"/>
    <n v="150"/>
    <n v="70"/>
    <n v="80"/>
  </r>
  <r>
    <s v="I046"/>
    <x v="2"/>
    <x v="0"/>
    <s v="OSSE NSCAPS - Nutrition Services Payment Request"/>
    <s v="Payment request data from OSSE for nutrition services"/>
    <x v="0"/>
    <s v="ERP Cloud"/>
    <s v="Sprint 8.5"/>
    <s v="Batch"/>
    <s v="Inbound"/>
    <s v="Y"/>
    <s v="Create Invoice"/>
    <s v="OSSE"/>
    <s v="NSACPS"/>
    <s v="ERP"/>
    <s v="Medium"/>
    <m/>
    <s v="Prasad Potturi"/>
    <s v="Sri Hari"/>
    <x v="0"/>
    <x v="0"/>
    <s v="Complete"/>
    <s v="5-Complete"/>
    <x v="0"/>
    <s v="N/A"/>
    <s v="Approved"/>
    <d v="2021-05-25T00:00:00"/>
    <d v="2021-05-28T00:00:00"/>
    <d v="2021-05-25T00:00:00"/>
    <m/>
    <s v="100% - Complete"/>
    <d v="2021-06-18T00:00:00"/>
    <d v="2021-06-25T00:00:00"/>
    <d v="2021-06-14T00:00:00"/>
    <d v="2021-06-18T00:00:00"/>
    <s v="100% - Complete"/>
    <d v="2021-08-19T00:00:00"/>
    <s v="Approved"/>
    <d v="2021-08-19T00:00:00"/>
    <d v="2021-06-07T00:00:00"/>
    <d v="2021-06-17T00:00:00"/>
    <d v="2021-06-21T00:00:00"/>
    <d v="2021-07-06T00:00:00"/>
    <s v="100% - Complete"/>
    <d v="2021-06-17T00:00:00"/>
    <d v="2021-06-18T00:00:00"/>
    <d v="2021-07-06T00:00:00"/>
    <d v="2021-07-15T00:00:00"/>
    <s v="100% - Complete"/>
    <m/>
    <s v="RICE 2"/>
    <s v="Tested"/>
    <s v="Functional Owner Updated; 06/02: I updated I046 – OSSE NSCAPS Payment Request Functional Specification Status as “50% - In Progress” in the RICE Tracker. I have a meeting with OSSE NSCAPS team today afternoon and will complete the spec by Friday."/>
    <s v="Yes"/>
    <n v="30"/>
    <n v="40"/>
    <n v="60"/>
    <n v="20"/>
    <n v="150"/>
    <n v="70"/>
    <n v="80"/>
    <n v="150"/>
    <n v="70"/>
    <n v="80"/>
    <n v="150"/>
    <n v="70"/>
    <n v="80"/>
  </r>
  <r>
    <s v="I047"/>
    <x v="2"/>
    <x v="0"/>
    <s v="OSSE NSCAPS - Nutrition Services Payment Response"/>
    <s v="Payment status response data from ERP to OSSE for nutrition services"/>
    <x v="0"/>
    <s v="ERP Cloud"/>
    <s v="Sprint 8.5"/>
    <s v="Batch"/>
    <s v="Outbound"/>
    <s v="Y"/>
    <s v="Send Payment Status"/>
    <s v="OSSE"/>
    <s v="ERP"/>
    <s v="NSACPS"/>
    <s v="Medium"/>
    <m/>
    <s v="Sravana Atmakuru"/>
    <s v="Sri Hari"/>
    <x v="0"/>
    <x v="0"/>
    <s v="Complete"/>
    <s v="5-Complete"/>
    <x v="0"/>
    <s v="N/A"/>
    <s v="Approved"/>
    <d v="2021-05-31T00:00:00"/>
    <d v="2021-06-04T00:00:00"/>
    <d v="2021-05-28T00:00:00"/>
    <d v="2021-06-08T00:00:00"/>
    <s v="100% - Complete"/>
    <d v="2021-06-17T00:00:00"/>
    <d v="2021-06-24T00:00:00"/>
    <d v="2021-06-24T00:00:00"/>
    <d v="2021-06-24T00:00:00"/>
    <s v="100% - Complete"/>
    <d v="2021-07-12T00:00:00"/>
    <s v="Approved"/>
    <d v="2021-07-12T00:00:00"/>
    <d v="2021-06-24T00:00:00"/>
    <d v="2021-07-06T00:00:00"/>
    <d v="2021-06-13T00:00:00"/>
    <d v="2021-07-09T00:00:00"/>
    <s v="100% - Complete"/>
    <d v="2021-06-09T00:00:00"/>
    <d v="2021-06-10T00:00:00"/>
    <d v="2021-07-09T00:00:00"/>
    <d v="2021-07-16T00:00:00"/>
    <s v="100% - Complete"/>
    <m/>
    <s v="RICE 1"/>
    <s v="Tested"/>
    <s v="Functional Owner Updated_x000a_06/24/2021: Review back from District with comments"/>
    <s v="Yes"/>
    <n v="30"/>
    <n v="40"/>
    <n v="60"/>
    <n v="20"/>
    <n v="150"/>
    <n v="70"/>
    <n v="80"/>
    <n v="150"/>
    <n v="70"/>
    <n v="80"/>
    <n v="150"/>
    <n v="70"/>
    <n v="80"/>
  </r>
  <r>
    <s v="I048"/>
    <x v="2"/>
    <x v="0"/>
    <s v="DOES - Employers Unemployment Contribution Refunds"/>
    <s v="Receive employer  unemployment contribution refund data from DOES"/>
    <x v="0"/>
    <s v="ERP Cloud"/>
    <s v="Sprint 8.5"/>
    <s v="Batch"/>
    <s v="Inbound"/>
    <s v="Y"/>
    <s v="Create Invoice"/>
    <s v="DOES"/>
    <s v="DUTAS (District Unemployment Tax Accounting System)"/>
    <s v="ERP"/>
    <s v="Medium"/>
    <m/>
    <s v="Muralidhar Pedasanaganti"/>
    <s v="Nirmala"/>
    <x v="0"/>
    <x v="0"/>
    <s v="Complete"/>
    <s v="5-Complete"/>
    <x v="0"/>
    <s v="N/A"/>
    <s v="Approved"/>
    <d v="2021-04-20T00:00:00"/>
    <d v="2021-04-27T00:00:00"/>
    <d v="2021-04-05T00:00:00"/>
    <d v="2021-05-10T00:00:00"/>
    <s v="100% - Complete"/>
    <d v="2021-04-30T00:00:00"/>
    <d v="2021-05-07T00:00:00"/>
    <d v="2021-04-30T00:00:00"/>
    <d v="2021-05-10T00:00:00"/>
    <s v="100% - Complete"/>
    <d v="2021-08-30T00:00:00"/>
    <s v="Approved"/>
    <d v="2021-08-30T00:00:00"/>
    <d v="2021-05-07T00:00:00"/>
    <d v="2021-05-19T00:00:00"/>
    <d v="2021-05-10T00:00:00"/>
    <d v="2021-05-28T00:00:00"/>
    <s v="100% - Complete"/>
    <d v="2021-05-19T00:00:00"/>
    <d v="2021-05-20T00:00:00"/>
    <d v="2021-05-19T00:00:00"/>
    <d v="2021-06-04T00:00:00"/>
    <s v="100% - Complete"/>
    <m/>
    <s v="RICE 2"/>
    <s v="Tested"/>
    <s v="05/56/2021 By this weekend by 29th dev "/>
    <s v="Yes"/>
    <n v="30"/>
    <n v="40"/>
    <n v="60"/>
    <n v="20"/>
    <n v="150"/>
    <n v="70"/>
    <n v="80"/>
    <n v="150"/>
    <n v="70"/>
    <n v="80"/>
    <n v="150"/>
    <n v="70"/>
    <n v="80"/>
  </r>
  <r>
    <s v="I049"/>
    <x v="2"/>
    <x v="0"/>
    <s v="OSSE BITSEE- Special Education Not Encumbered Payment Requests"/>
    <s v="Payment Request for special education services from OSSE BITSEE system."/>
    <x v="0"/>
    <s v="ERP Cloud"/>
    <s v="Sprint 8.5"/>
    <s v="Batch"/>
    <s v="Inbound"/>
    <s v="Y"/>
    <s v="Create Invoice"/>
    <s v="OSSE"/>
    <s v="BITSEE"/>
    <s v="ERP"/>
    <s v="Medium"/>
    <m/>
    <s v="Prasad Potturi"/>
    <s v="Sri Hari"/>
    <x v="0"/>
    <x v="0"/>
    <s v="Complete"/>
    <s v="5-Complete"/>
    <x v="0"/>
    <s v="N/A"/>
    <s v="Approved"/>
    <d v="2021-04-26T00:00:00"/>
    <d v="2021-04-30T00:00:00"/>
    <d v="2021-04-27T00:00:00"/>
    <d v="2021-05-09T00:00:00"/>
    <s v="100% - Complete"/>
    <d v="2021-05-10T00:00:00"/>
    <d v="2021-05-14T00:00:00"/>
    <d v="2021-05-10T00:00:00"/>
    <d v="2021-05-14T00:00:00"/>
    <s v="100% - Complete"/>
    <d v="2021-07-06T00:00:00"/>
    <s v="Approved"/>
    <d v="2021-07-06T00:00:00"/>
    <d v="2021-05-17T00:00:00"/>
    <d v="2021-05-27T00:00:00"/>
    <d v="2021-05-17T00:00:00"/>
    <d v="2021-06-20T00:00:00"/>
    <s v="100% - Complete"/>
    <d v="2021-05-20T00:00:00"/>
    <d v="2021-05-31T00:00:00"/>
    <d v="2021-05-20T00:00:00"/>
    <d v="2021-06-20T00:00:00"/>
    <s v="100% - Complete"/>
    <m/>
    <s v="RICE 2"/>
    <s v="Tested"/>
    <s v="05/05/21: Can Fayaz ask Prasad to Prioritize: 05/26/2021: dev almost done unit test by end of week"/>
    <s v="Yes"/>
    <n v="30"/>
    <n v="40"/>
    <n v="60"/>
    <n v="20"/>
    <n v="150"/>
    <n v="70"/>
    <n v="80"/>
    <n v="150"/>
    <n v="70"/>
    <n v="80"/>
    <n v="150"/>
    <n v="70"/>
    <n v="80"/>
  </r>
  <r>
    <s v="I050"/>
    <x v="2"/>
    <x v="0"/>
    <s v="OSSE BITSEE- General and Special Education Payment Response"/>
    <s v="Payment status response for general and special education services back to OSSE BITSEE system."/>
    <x v="0"/>
    <s v="ERP Cloud"/>
    <s v="Sprint 8.5"/>
    <s v="Batch"/>
    <s v="Outbound"/>
    <s v="Y"/>
    <s v="Send Payment Status"/>
    <s v="OSSE"/>
    <s v="ERP"/>
    <s v="BITSEE"/>
    <s v="Medium"/>
    <m/>
    <s v="Sravana Atmakuru"/>
    <s v="Sri Hari"/>
    <x v="0"/>
    <x v="0"/>
    <s v="Complete"/>
    <s v="5-Complete"/>
    <x v="0"/>
    <s v="N/A"/>
    <s v="Approved"/>
    <d v="2021-04-30T00:00:00"/>
    <d v="2021-05-07T00:00:00"/>
    <d v="2021-05-07T00:00:00"/>
    <d v="2021-06-07T00:00:00"/>
    <s v="100% - Complete"/>
    <d v="2021-05-26T00:00:00"/>
    <d v="2021-06-03T00:00:00"/>
    <d v="2021-05-26T00:00:00"/>
    <d v="2021-06-04T00:00:00"/>
    <s v="100% - Complete"/>
    <d v="2021-07-12T00:00:00"/>
    <s v="Approved"/>
    <d v="2021-07-12T00:00:00"/>
    <d v="2021-06-09T00:00:00"/>
    <d v="2021-06-18T00:00:00"/>
    <d v="2021-06-07T00:00:00"/>
    <d v="2021-07-09T00:00:00"/>
    <s v="100% - Complete"/>
    <d v="2021-06-21T00:00:00"/>
    <d v="2021-06-23T00:00:00"/>
    <d v="2021-07-09T00:00:00"/>
    <d v="2021-07-16T00:00:00"/>
    <s v="100% - Complete"/>
    <m/>
    <s v="RICE 1"/>
    <s v="Tested"/>
    <s v="05/05/21: Can Fayaz ask Prasad to Prioritize_x000a_05/18/2021 Functional owner updated to Sravana 05/26/2021 did a technical review today &amp; technical build holdup by funct"/>
    <s v="Yes"/>
    <n v="30"/>
    <n v="40"/>
    <n v="60"/>
    <n v="20"/>
    <n v="150"/>
    <n v="70"/>
    <n v="80"/>
    <n v="150"/>
    <n v="70"/>
    <n v="80"/>
    <n v="150"/>
    <n v="70"/>
    <n v="80"/>
  </r>
  <r>
    <s v="I051"/>
    <x v="2"/>
    <x v="0"/>
    <s v="OSSE EGMS -Payment Request"/>
    <s v="Intra district funds transfer and payment data (daycare, academy's and institutions) from EGMS OSSE. This may need to be split into two (funds transfer &amp; payments)"/>
    <x v="0"/>
    <s v="ERP Cloud"/>
    <s v="Sprint 08"/>
    <s v="Batch"/>
    <s v="Inbound"/>
    <s v="Y"/>
    <s v="Create Invoice/Credit Memo and Create Journal Entries"/>
    <s v="OSSE"/>
    <s v="EGMS"/>
    <s v="ERP"/>
    <s v="High"/>
    <m/>
    <s v="Pandu Sadam"/>
    <s v="Nirmala"/>
    <x v="0"/>
    <x v="0"/>
    <s v="Complete"/>
    <s v="5-Complete"/>
    <x v="0"/>
    <s v="N/A"/>
    <s v="Approved"/>
    <d v="2021-08-02T00:00:00"/>
    <d v="2021-08-06T00:00:00"/>
    <d v="2021-08-02T00:00:00"/>
    <d v="2021-08-06T00:00:00"/>
    <s v="100% - Complete"/>
    <d v="2021-08-12T00:00:00"/>
    <d v="2021-08-25T00:00:00"/>
    <d v="2021-08-06T00:00:00"/>
    <d v="2021-08-19T00:00:00"/>
    <s v="100% - Complete"/>
    <d v="2021-09-28T00:00:00"/>
    <s v="Approved"/>
    <d v="2021-09-28T00:00:00"/>
    <d v="2021-09-08T00:00:00"/>
    <d v="2021-10-25T00:00:00"/>
    <d v="2021-09-08T00:00:00"/>
    <d v="2021-10-27T00:00:00"/>
    <s v="100% - Complete"/>
    <d v="2021-09-21T00:00:00"/>
    <d v="2021-09-23T00:00:00"/>
    <d v="2021-10-20T00:00:00"/>
    <d v="2021-10-27T00:00:00"/>
    <s v="100% - Complete"/>
    <m/>
    <s v="RICE 2"/>
    <m/>
    <m/>
    <s v="Yes"/>
    <n v="40"/>
    <n v="80"/>
    <n v="120"/>
    <n v="30"/>
    <n v="270"/>
    <n v="120"/>
    <n v="150"/>
    <n v="270"/>
    <n v="120"/>
    <n v="150"/>
    <n v="270"/>
    <n v="120"/>
    <n v="150"/>
  </r>
  <r>
    <s v="I052"/>
    <x v="2"/>
    <x v="0"/>
    <s v="MITS - State Income Liability Offset (SITLP)"/>
    <s v="State Income Liability Offset. This data comes from MITS system (SITLP). This will record in O2C also as revenue collection."/>
    <x v="0"/>
    <s v="ERP Cloud"/>
    <s v="Sprint 09"/>
    <s v="Batch"/>
    <s v="Inbound"/>
    <s v="Y"/>
    <s v="Create Invoice/Credit Memo and Create Journal Entries"/>
    <s v="OCFO/OFT_x000a_"/>
    <s v="MITS"/>
    <s v="ERP"/>
    <s v="Very High"/>
    <m/>
    <s v="Andrew Fedoris"/>
    <s v="DEV 6"/>
    <x v="0"/>
    <x v="0"/>
    <s v="Complete"/>
    <s v="5-Complete"/>
    <x v="0"/>
    <s v="N/A"/>
    <s v="Approved"/>
    <d v="2021-05-10T00:00:00"/>
    <d v="2021-05-18T00:00:00"/>
    <d v="2021-05-10T00:00:00"/>
    <d v="2021-06-14T00:00:00"/>
    <s v="100% - Complete"/>
    <d v="2021-05-18T00:00:00"/>
    <d v="2021-06-10T00:00:00"/>
    <d v="2021-06-15T00:00:00"/>
    <d v="2021-06-18T00:00:00"/>
    <s v="100% - Complete"/>
    <d v="2021-07-27T00:00:00"/>
    <s v="Approved"/>
    <d v="2021-07-27T00:00:00"/>
    <d v="2021-06-15T00:00:00"/>
    <d v="2021-07-15T00:00:00"/>
    <d v="2021-06-21T00:00:00"/>
    <d v="2021-06-28T00:00:00"/>
    <s v="100% - Complete"/>
    <d v="2021-07-29T00:00:00"/>
    <d v="2021-08-05T00:00:00"/>
    <d v="2021-06-29T00:00:00"/>
    <d v="2021-07-07T00:00:00"/>
    <s v="100% - Complete"/>
    <m/>
    <s v="RICE 2"/>
    <s v="Tested"/>
    <s v="07/08/2021: Shifting Offset Liability dates  - CR 728636"/>
    <s v="Yes"/>
    <n v="50"/>
    <n v="120"/>
    <n v="160"/>
    <n v="50"/>
    <n v="380"/>
    <n v="170"/>
    <n v="210"/>
    <n v="380"/>
    <n v="170"/>
    <n v="210"/>
    <n v="380"/>
    <n v="170"/>
    <n v="210"/>
  </r>
  <r>
    <s v="I053"/>
    <x v="2"/>
    <x v="0"/>
    <s v="MITS - DC Vendor Offset"/>
    <s v="DC Vendor Offset Data from MITS. After the offset, SOAR sends back 3 status files to MITS. After the offset ITS legacy system sends notices to the vendor. This will record in O2C as well. Offset receivable balance in AR and notice back to MITS to send it to vendor"/>
    <x v="0"/>
    <s v="ERP Cloud"/>
    <s v="Sprint 10"/>
    <s v="Batch"/>
    <s v="Inbound"/>
    <s v="Y"/>
    <s v="Create Invoice/Credit Memo and Create Journal Entries"/>
    <s v="OCFO/OFT_x000a_"/>
    <s v="MITS"/>
    <s v="ERP"/>
    <s v="High"/>
    <m/>
    <s v="Andrew Fedoris"/>
    <s v="Himabindu Veganur"/>
    <x v="0"/>
    <x v="1"/>
    <s v="Active"/>
    <s v="5-Complete"/>
    <x v="3"/>
    <n v="-3"/>
    <s v="In Review"/>
    <d v="2021-11-01T00:00:00"/>
    <d v="2021-11-15T00:00:00"/>
    <d v="2021-11-16T00:00:00"/>
    <d v="2021-12-02T00:00:00"/>
    <s v="100% - Complete"/>
    <d v="2021-11-01T00:00:00"/>
    <d v="2022-01-07T00:00:00"/>
    <d v="2021-12-06T00:00:00"/>
    <d v="2022-01-14T00:00:00"/>
    <s v="100% - Complete"/>
    <d v="2022-02-18T00:00:00"/>
    <s v="1st Walkthrough Complete"/>
    <s v=""/>
    <d v="2021-11-10T00:00:00"/>
    <d v="2021-12-03T00:00:00"/>
    <d v="2021-12-23T00:00:00"/>
    <d v="2022-02-11T00:00:00"/>
    <s v="100% - Complete"/>
    <d v="2021-12-06T00:00:00"/>
    <d v="2022-02-18T00:00:00"/>
    <d v="2022-02-09T00:00:00"/>
    <m/>
    <s v="75% - In Review"/>
    <m/>
    <s v="RICE 3"/>
    <m/>
    <s v="02/17/2022: Sprint what we have might look different going forward_x000a_02/15/2022: Walkthrough Scheduled 02/18/2022_x000a_02/10/2022: Sprint week of 02/21/2022_x000a_02/03/2022: Will there be changes based on the MITS feedback received - confusion on TOPS or DC VOS go first - the District can manually change TOPS - but it's rare.  Walk through schedule next week_x000a_07/08/2021: Shifting Offset Liability dates  - CR 728636"/>
    <s v="Yes"/>
    <n v="40"/>
    <n v="80"/>
    <n v="120"/>
    <n v="30"/>
    <n v="270"/>
    <n v="120"/>
    <n v="150"/>
    <n v="262.5"/>
    <n v="120"/>
    <n v="142.5"/>
    <n v="270"/>
    <n v="120"/>
    <n v="150"/>
  </r>
  <r>
    <s v="I054"/>
    <x v="2"/>
    <x v="0"/>
    <s v="MITS - DC Vendor Offset Response"/>
    <s v="Outbound response to MITS for DC Vendor Offset"/>
    <x v="0"/>
    <s v="ERP Cloud"/>
    <s v="Sprint 10"/>
    <s v="Batch"/>
    <s v="Outbound"/>
    <s v="Y"/>
    <s v="DC Vendor Liability Offset Response"/>
    <s v="MITS_x000a_"/>
    <s v="ERP"/>
    <s v="MITS"/>
    <s v="High"/>
    <m/>
    <s v="Andrew Fedoris"/>
    <s v="Himabindu Veganur"/>
    <x v="0"/>
    <x v="1"/>
    <s v="Active"/>
    <s v="5-Complete"/>
    <x v="3"/>
    <n v="-3"/>
    <s v="In Review"/>
    <d v="2021-11-15T00:00:00"/>
    <d v="2021-11-22T00:00:00"/>
    <d v="2021-11-16T00:00:00"/>
    <d v="2021-12-02T00:00:00"/>
    <s v="100% - Complete"/>
    <d v="2021-12-06T00:00:00"/>
    <d v="2022-01-07T00:00:00"/>
    <d v="2021-12-06T00:00:00"/>
    <d v="2022-01-07T00:00:00"/>
    <s v="100% - Complete"/>
    <d v="2022-02-18T00:00:00"/>
    <s v="2nd Walkthrough Complete"/>
    <s v=""/>
    <d v="2021-12-21T00:00:00"/>
    <d v="2022-01-13T00:00:00"/>
    <d v="2021-12-22T00:00:00"/>
    <d v="2022-02-14T00:00:00"/>
    <s v="100% - Complete"/>
    <d v="2022-01-14T00:00:00"/>
    <d v="2022-02-18T00:00:00"/>
    <d v="2022-02-09T00:00:00"/>
    <m/>
    <s v="75% - In Review"/>
    <m/>
    <s v="RICE 4"/>
    <m/>
    <s v="02/17/2022: Sprint what we have might look different going forward_x000a_02/15/2022: Walkthrough Scheduled 02/18/20220_x000a_2/10/2022: Sprint week of 02/21/2022_x000a_02/03/2022: - Schedule walk through next week_x000a_07/08/2021: Shifting Offset Liability dates  - CR 728636"/>
    <s v="Yes"/>
    <n v="40"/>
    <n v="80"/>
    <n v="120"/>
    <n v="30"/>
    <n v="270"/>
    <n v="120"/>
    <n v="150"/>
    <n v="262.5"/>
    <n v="120"/>
    <n v="142.5"/>
    <n v="270"/>
    <n v="120"/>
    <n v="150"/>
  </r>
  <r>
    <s v="I055"/>
    <x v="2"/>
    <x v="0"/>
    <s v="TOP - State Federal Liability Offset"/>
    <s v="State Federal Liability Offset -_x000a_MITS/TOP. This interface has many files going back and forth between MITS/TOP and ERP with multiple steps. Updated the direction to both as files have to go back to TOP as well."/>
    <x v="0"/>
    <s v="ERP Cloud"/>
    <s v="Sprint 10"/>
    <s v="Batch"/>
    <s v="Inbound"/>
    <s v="Y"/>
    <s v="Create Invoice/Credit Memo and Create Journal Entries"/>
    <s v="OCFO/OFT_x000a_"/>
    <s v="MITS/TOP"/>
    <s v="ERP"/>
    <s v="Very High"/>
    <m/>
    <s v="Andrew Fedoris"/>
    <s v="Chitra S"/>
    <x v="0"/>
    <x v="1"/>
    <s v="Active"/>
    <s v="5-Complete"/>
    <x v="3"/>
    <n v="-3"/>
    <s v="In Review"/>
    <d v="2021-10-05T00:00:00"/>
    <d v="2021-10-11T00:00:00"/>
    <d v="2021-10-05T00:00:00"/>
    <d v="2021-12-01T00:00:00"/>
    <s v="100% - Complete"/>
    <d v="2021-10-21T00:00:00"/>
    <d v="2022-01-07T00:00:00"/>
    <d v="2021-10-22T00:00:00"/>
    <d v="2022-01-14T00:00:00"/>
    <s v="100% - Complete"/>
    <d v="2022-02-18T00:00:00"/>
    <s v="3rd Walkthrough Complete"/>
    <s v=""/>
    <d v="2021-11-15T00:00:00"/>
    <d v="2021-12-13T00:00:00"/>
    <d v="2021-12-22T00:00:00"/>
    <d v="2022-02-11T00:00:00"/>
    <s v="100% - Complete"/>
    <d v="2021-12-14T00:00:00"/>
    <d v="2022-02-18T00:00:00"/>
    <d v="2022-02-09T00:00:00"/>
    <m/>
    <s v="75% - In Review"/>
    <m/>
    <s v="RICE 3"/>
    <m/>
    <s v="02/17/2022: Sprint what we have might look different going forward_x000a_02/15/2022: Walkthrough Scheduled 02/18/2022_x000a_02/10/2022: Sprint week of 02/21/2022_x000a_02/03/2022: - Schedule walk through next week_x000a_11/04/2021: Andrew updating func spec"/>
    <s v="Yes"/>
    <n v="50"/>
    <n v="120"/>
    <n v="160"/>
    <n v="50"/>
    <n v="380"/>
    <n v="170"/>
    <n v="210"/>
    <n v="367.5"/>
    <n v="170"/>
    <n v="197.5"/>
    <n v="380"/>
    <n v="170"/>
    <n v="210"/>
  </r>
  <r>
    <s v="I056"/>
    <x v="2"/>
    <x v="0"/>
    <s v="TOP - State Federal Liability Offset Response"/>
    <s v="State Federal Liability Offset -_x000a_MITS/TOP response to MITS from ERP. This interface has many files going back and forth between MITS/TOP and ERP with multiple steps. Updated the direction to both as files have to go back to TOP as well."/>
    <x v="0"/>
    <s v="ERP Cloud"/>
    <s v="Sprint 10"/>
    <s v="Batch"/>
    <s v="Outbound"/>
    <s v="N"/>
    <s v="TOP Liability Offset Response"/>
    <s v="MITS/TOP_x000a_"/>
    <s v="ERP"/>
    <s v="MITS/TOP"/>
    <s v="High"/>
    <m/>
    <s v="Andrew Fedoris"/>
    <s v="Chitra S"/>
    <x v="0"/>
    <x v="4"/>
    <s v="Active"/>
    <s v="4-Unit Test"/>
    <x v="3"/>
    <s v="N/A"/>
    <s v="In Review"/>
    <d v="2021-10-12T00:00:00"/>
    <d v="2021-10-18T00:00:00"/>
    <d v="2021-10-12T00:00:00"/>
    <d v="2021-10-29T00:00:00"/>
    <s v="100% - Complete"/>
    <d v="2021-12-14T00:00:00"/>
    <d v="2022-01-07T00:00:00"/>
    <d v="2021-10-22T00:00:00"/>
    <d v="2022-01-07T00:00:00"/>
    <s v="100% - Complete"/>
    <d v="2022-02-18T00:00:00"/>
    <s v="4th Walkthrough Complete"/>
    <s v=""/>
    <d v="2021-12-31T00:00:00"/>
    <d v="2022-01-25T00:00:00"/>
    <d v="2021-12-22T00:00:00"/>
    <d v="2022-02-14T00:00:00"/>
    <s v="100% - Complete"/>
    <d v="2022-01-26T00:00:00"/>
    <d v="2022-02-28T00:00:00"/>
    <d v="2022-02-09T00:00:00"/>
    <m/>
    <s v="75% - In Review"/>
    <m/>
    <s v="RICE 4"/>
    <m/>
    <s v="02/17/2022: Sprint what we have might look different going forward_x000a_02/15/2022: Walkthrough Scheduled 02/18/2022_x000a_02/10/2022: Sprint week of 02/21/2022_x000a_02/03/2022: - Schedule walk through next week_x000a_11/04/2021: Tech team has asked for more updates to Func Spec"/>
    <s v="Yes"/>
    <n v="40"/>
    <n v="80"/>
    <n v="120"/>
    <n v="30"/>
    <n v="270"/>
    <n v="120"/>
    <n v="150"/>
    <n v="262.5"/>
    <n v="120"/>
    <n v="142.5"/>
    <n v="263.63636363636363"/>
    <n v="120"/>
    <n v="143.63636363636363"/>
  </r>
  <r>
    <s v="I057"/>
    <x v="2"/>
    <x v="0"/>
    <s v="Banks - ACH Payments"/>
    <s v="Send ACH  payment data to Wells Fargo and Citibank"/>
    <x v="0"/>
    <s v="ERP Cloud"/>
    <s v="Sprint 10"/>
    <s v="Batch"/>
    <s v="Outbound"/>
    <s v="N"/>
    <s v="Create ACH Payment File"/>
    <s v="OCFO"/>
    <s v="ERP"/>
    <s v="KYRIBA"/>
    <s v="Medium"/>
    <m/>
    <s v="Muralidhar Pedasanaganti"/>
    <s v="Divya Teja"/>
    <x v="0"/>
    <x v="0"/>
    <s v="Complete"/>
    <s v="5-Complete"/>
    <x v="0"/>
    <s v="N/A"/>
    <s v="Approved"/>
    <d v="2021-10-11T00:00:00"/>
    <d v="2021-10-19T00:00:00"/>
    <d v="2021-10-18T00:00:00"/>
    <d v="2021-10-22T00:00:00"/>
    <s v="100% - Complete"/>
    <d v="2021-10-27T00:00:00"/>
    <d v="2021-11-10T00:00:00"/>
    <d v="2021-10-22T00:00:00"/>
    <d v="2021-12-30T00:00:00"/>
    <s v="100% - Complete"/>
    <d v="2022-02-07T00:00:00"/>
    <s v="Approved"/>
    <d v="2022-02-07T00:00:00"/>
    <d v="2021-11-15T00:00:00"/>
    <d v="2021-12-06T00:00:00"/>
    <d v="2021-11-04T00:00:00"/>
    <d v="2022-01-28T00:00:00"/>
    <s v="100% - Complete"/>
    <d v="2022-01-05T00:00:00"/>
    <d v="2022-01-07T00:00:00"/>
    <d v="2022-01-27T00:00:00"/>
    <d v="2022-02-04T00:00:00"/>
    <s v="100% - Complete"/>
    <m/>
    <s v="RICE 4"/>
    <m/>
    <s v="02/01/2022: Send feedback to District - asking for error handling on the out of the box functionality - how can the errors be identified - should show up on the log for process job - will it go into job error on dashboard - training issue_x000a_01/27/2022: Addressing comments_x000a_01/25/2022: Comments due from District tomorrow_x000a_01/19/2022: Ashish sent sample checks today and will confirm scenarios_x000a_12/14/2021 - Today we got response what will be handled by Kyriba - Fayaz to follow up and Keenan will pick up progress on ACH and Checkwrite with Murali out_x000a_12/07/2021 - Is this going to be descoped? Confirm what is in Kyriba Scope - confirm that along with wire transactions the ACH transactions will be going through Kyriba_x000a_01/27/2022: Addressing comments_x000a_01/25/2022: Comments due from District tomorrow_x000a_01/19/2022: Ashish sent sample checks today and will confirm scenarios_x000a_12/14/2021 - Today we got response what will be handled by Kyriba - Fayaz to follow up and Keenan will pick up progress on ACH and Checkwrite with Murali out_x000a_12/07/2021 - Is this going to be descoped? Confirm what is in Kyriba Scope - confirm that along with wire transactions the ACH transactions will be going through Kyriba"/>
    <s v="Yes"/>
    <n v="30"/>
    <n v="40"/>
    <n v="60"/>
    <n v="20"/>
    <n v="150"/>
    <n v="70"/>
    <n v="80"/>
    <n v="150"/>
    <n v="70"/>
    <n v="80"/>
    <n v="150"/>
    <n v="70"/>
    <n v="80"/>
  </r>
  <r>
    <s v="I058"/>
    <x v="2"/>
    <x v="0"/>
    <s v="Checkwrite - Warrant and Invoice file_x000a_"/>
    <s v="Send Payments checks via the check write system"/>
    <x v="0"/>
    <s v="ERP Cloud"/>
    <s v="Sprint 10"/>
    <s v="Batch"/>
    <s v="Outbound"/>
    <s v="Y"/>
    <s v="Create Check Payment File"/>
    <s v="OCFO_x000a_"/>
    <s v="ERP"/>
    <s v="KYRIBA"/>
    <s v="High"/>
    <m/>
    <s v="Muralidhar Pedasanaganti"/>
    <s v="Divya Teja"/>
    <x v="0"/>
    <x v="1"/>
    <s v="Active"/>
    <s v="5-Complete"/>
    <x v="3"/>
    <n v="-3"/>
    <s v="In Review"/>
    <d v="2021-11-24T00:00:00"/>
    <d v="2021-12-01T00:00:00"/>
    <d v="2021-11-09T00:00:00"/>
    <d v="2021-12-21T00:00:00"/>
    <s v="100% - Complete"/>
    <d v="2021-12-07T00:00:00"/>
    <d v="2021-12-20T00:00:00"/>
    <d v="2021-11-23T00:00:00"/>
    <d v="2022-01-28T00:00:00"/>
    <s v="100% - Complete"/>
    <d v="2022-02-04T00:00:00"/>
    <s v="1st Walkthrough Complete"/>
    <s v=""/>
    <d v="2021-12-22T00:00:00"/>
    <d v="2022-01-14T00:00:00"/>
    <d v="2022-01-20T00:00:00"/>
    <d v="2022-02-17T00:00:00"/>
    <s v="100% - Complete"/>
    <d v="2022-01-17T00:00:00"/>
    <d v="2022-02-18T00:00:00"/>
    <d v="2022-02-16T00:00:00"/>
    <m/>
    <s v="75% - In Review"/>
    <m/>
    <s v="RICE 4"/>
    <m/>
    <s v="02/17/2022: District review completed today_x000a_02/10/2022: Move to week of 02/21/2022_x000a_02/08/2022: new logic WIP_x000a_02/01/2022: Spec review scheduled Friday, 02/04/2022 - need new files from the bank_x000a_01/27/2022: Spec review scheduled next Friday_x000a_01/25/2022: Spec has been updated -spec review meeting next week @Fayaz?_x000a_12/07/2021 - The Spec has been updated with the mapping_x000a_11/18/2021: Schedule the review?  Subrah has asked about rejection files - wants as much automation as possible - Kyriba meeting Monday "/>
    <s v="Yes"/>
    <n v="40"/>
    <n v="80"/>
    <n v="120"/>
    <n v="30"/>
    <n v="270"/>
    <n v="120"/>
    <n v="150"/>
    <n v="262.5"/>
    <n v="120"/>
    <n v="142.5"/>
    <n v="270"/>
    <n v="120"/>
    <n v="150"/>
  </r>
  <r>
    <s v="I059 - Remove from scope"/>
    <x v="2"/>
    <x v="0"/>
    <s v="IRS - 1099M Processing_x000a_"/>
    <s v="Send 1099 yearly data. This is a report in Oracle."/>
    <x v="1"/>
    <s v="ERP Cloud"/>
    <s v="Sprint 11"/>
    <s v="Batch"/>
    <s v="Outbound"/>
    <s v="Y"/>
    <s v="Create Report - 1099"/>
    <s v="IRS"/>
    <s v="ERP"/>
    <s v="IRS"/>
    <s v="Low"/>
    <m/>
    <s v="Pandu Sadam"/>
    <s v="Lalitha Gollapudi"/>
    <x v="0"/>
    <x v="1"/>
    <s v="Active"/>
    <s v="N/A"/>
    <x v="1"/>
    <n v="-132"/>
    <s v="Approved"/>
    <d v="2021-10-06T00:00:00"/>
    <d v="2021-10-12T00:00:00"/>
    <d v="2021-10-06T00:00:00"/>
    <m/>
    <s v="75% - In Review"/>
    <d v="2021-12-23T00:00:00"/>
    <d v="2021-12-29T00:00:00"/>
    <m/>
    <m/>
    <m/>
    <s v="N/A"/>
    <s v="N/A"/>
    <s v="N/A"/>
    <d v="2021-12-29T00:00:00"/>
    <d v="2022-01-13T00:00:00"/>
    <m/>
    <m/>
    <m/>
    <d v="2022-01-13T00:00:00"/>
    <d v="2022-01-14T00:00:00"/>
    <m/>
    <m/>
    <m/>
    <m/>
    <m/>
    <m/>
    <s v="11/16/2021: Descoped per PMO meeting - CR 746434 Approved_x000a_10/21/21: CR submitted to descope the integration and use report to create the annual upload"/>
    <s v="Yes"/>
    <n v="0"/>
    <n v="0"/>
    <n v="0"/>
    <n v="0"/>
    <n v="0"/>
    <n v="0"/>
    <n v="0"/>
    <n v="0"/>
    <n v="0"/>
    <n v="0"/>
    <n v="0"/>
    <n v="0"/>
    <n v="0"/>
  </r>
  <r>
    <s v="I060"/>
    <x v="2"/>
    <x v="0"/>
    <s v="E-Risk - PSWCP Vendor Payments"/>
    <s v="Payment request data from PSWCP from E-Risk system"/>
    <x v="0"/>
    <s v="ERP Cloud"/>
    <s v="Sprint 08"/>
    <s v="Batch"/>
    <s v="Inbound"/>
    <s v="Y"/>
    <s v="Create Invoice"/>
    <s v="ORM"/>
    <s v="ERISK"/>
    <s v="ERP"/>
    <s v="Medium"/>
    <m/>
    <s v="Prasad Potturi"/>
    <s v="Nirmala"/>
    <x v="0"/>
    <x v="0"/>
    <s v="Complete"/>
    <s v="5-Complete"/>
    <x v="0"/>
    <s v="N/A"/>
    <s v="Approved"/>
    <d v="2021-08-04T00:00:00"/>
    <d v="2021-08-12T00:00:00"/>
    <d v="2021-08-04T00:00:00"/>
    <d v="2021-08-12T00:00:00"/>
    <s v="100% - Complete"/>
    <d v="2021-08-12T00:00:00"/>
    <d v="2021-10-05T00:00:00"/>
    <d v="2021-08-12T00:00:00"/>
    <d v="2021-09-03T00:00:00"/>
    <s v="100% - Complete"/>
    <d v="2021-09-29T00:00:00"/>
    <s v="Approved"/>
    <d v="2021-09-29T00:00:00"/>
    <d v="2021-09-08T00:00:00"/>
    <d v="2021-10-25T00:00:00"/>
    <d v="2021-09-08T00:00:00"/>
    <d v="2021-11-11T00:00:00"/>
    <s v="100% - Complete"/>
    <d v="2021-11-22T00:00:00"/>
    <d v="2021-12-02T00:00:00"/>
    <d v="2021-11-01T00:00:00"/>
    <d v="2021-11-29T00:00:00"/>
    <s v="100% - Complete"/>
    <m/>
    <s v="RICE 3"/>
    <m/>
    <m/>
    <s v="Yes"/>
    <n v="30"/>
    <n v="40"/>
    <n v="60"/>
    <n v="20"/>
    <n v="150"/>
    <n v="70"/>
    <n v="80"/>
    <n v="150"/>
    <n v="70"/>
    <n v="80"/>
    <n v="150"/>
    <n v="70"/>
    <n v="80"/>
  </r>
  <r>
    <s v="I061"/>
    <x v="2"/>
    <x v="0"/>
    <s v="E-Risk - PSWCP Vendor Payment Response"/>
    <s v="Payment status response data from ERP to PSWCP E-Risk system"/>
    <x v="0"/>
    <s v="ERP Cloud"/>
    <s v="Sprint 09"/>
    <s v="Batch"/>
    <s v="Outbound"/>
    <s v="Y"/>
    <s v="Send Payment Status"/>
    <s v="ORM"/>
    <s v="ERP"/>
    <s v="ERISK"/>
    <s v="Medium"/>
    <m/>
    <s v="Prasad Potturi"/>
    <s v="Sri Hari"/>
    <x v="0"/>
    <x v="0"/>
    <s v="Complete"/>
    <s v="5-Complete"/>
    <x v="0"/>
    <s v="N/A"/>
    <s v="Approved"/>
    <d v="2021-10-07T00:00:00"/>
    <d v="2021-10-15T00:00:00"/>
    <d v="2021-08-12T00:00:00"/>
    <d v="2021-10-11T00:00:00"/>
    <s v="100% - Complete"/>
    <d v="2021-08-13T00:00:00"/>
    <d v="2021-10-18T00:00:00"/>
    <d v="2021-08-13T00:00:00"/>
    <d v="2021-10-15T00:00:00"/>
    <s v="100% - Complete"/>
    <d v="2021-12-10T00:00:00"/>
    <s v="Approved"/>
    <d v="2021-12-10T00:00:00"/>
    <d v="2021-10-18T00:00:00"/>
    <d v="2021-10-28T00:00:00"/>
    <d v="2021-10-25T00:00:00"/>
    <d v="2021-10-29T00:00:00"/>
    <s v="100% - Complete"/>
    <d v="2021-11-18T00:00:00"/>
    <d v="2022-01-28T00:00:00"/>
    <d v="2021-11-02T00:00:00"/>
    <d v="2021-11-22T00:00:00"/>
    <s v="100% - Complete"/>
    <m/>
    <s v="RICE 3"/>
    <m/>
    <m/>
    <s v="Yes"/>
    <n v="30"/>
    <n v="40"/>
    <n v="60"/>
    <n v="20"/>
    <n v="150"/>
    <n v="70"/>
    <n v="80"/>
    <n v="150"/>
    <n v="70"/>
    <n v="80"/>
    <n v="150"/>
    <n v="70"/>
    <n v="80"/>
  </r>
  <r>
    <s v="I062"/>
    <x v="2"/>
    <x v="0"/>
    <s v="PeopleSoft  - Payroll Tax Deductions"/>
    <s v="Payroll tax deduction payment request data from PeopleSoft. These are payments to IRS, States etc."/>
    <x v="0"/>
    <s v="ERP Cloud"/>
    <s v="Sprint 09"/>
    <s v="Batch"/>
    <s v="Inbound"/>
    <s v="New"/>
    <s v="Create Invoice"/>
    <s v="OCTO_x000a_"/>
    <s v="PeopleSoft"/>
    <s v="ERP"/>
    <s v="Medium"/>
    <m/>
    <s v="Prasad Potturi"/>
    <s v="Nirmala"/>
    <x v="0"/>
    <x v="0"/>
    <s v="Complete"/>
    <s v="5-Complete"/>
    <x v="0"/>
    <s v="N/A"/>
    <s v="Approved"/>
    <d v="2021-05-20T00:00:00"/>
    <d v="2021-06-02T00:00:00"/>
    <d v="2021-05-20T00:00:00"/>
    <d v="2021-06-01T00:00:00"/>
    <s v="100% - Complete"/>
    <d v="2021-06-29T00:00:00"/>
    <d v="2021-07-06T00:00:00"/>
    <d v="2021-06-17T00:00:00"/>
    <d v="2021-06-24T00:00:00"/>
    <s v="100% - Complete"/>
    <d v="2021-12-07T00:00:00"/>
    <s v="Approved"/>
    <d v="2021-12-07T00:00:00"/>
    <d v="2021-08-18T00:00:00"/>
    <d v="2021-08-27T00:00:00"/>
    <d v="2021-06-28T00:00:00"/>
    <d v="2021-07-12T00:00:00"/>
    <s v="100% - Complete"/>
    <d v="2021-08-27T00:00:00"/>
    <d v="2021-08-31T00:00:00"/>
    <d v="2021-07-12T00:00:00"/>
    <d v="2021-07-16T00:00:00"/>
    <s v="100% - Complete"/>
    <m/>
    <s v="RICE 3"/>
    <s v="Tested"/>
    <s v="Design discussions not happened. Co-ordinating with Fayaz to schedule. The delay is due to the prior items still in discussion. 05/26/2021 Jags will have completed by end of week"/>
    <s v="Yes"/>
    <n v="30"/>
    <n v="40"/>
    <n v="60"/>
    <n v="20"/>
    <n v="150"/>
    <n v="70"/>
    <n v="80"/>
    <n v="150"/>
    <n v="70"/>
    <n v="80"/>
    <n v="150"/>
    <n v="70"/>
    <n v="80"/>
  </r>
  <r>
    <s v="I063"/>
    <x v="2"/>
    <x v="0"/>
    <s v="ERP - Supplier Master"/>
    <s v="Supplier Master(Vendor Master) Feed from DIFS to PeopleSoft, ARIBA, PDMS and other interested agencies such as CFSA, OSSE to keep vendor data in-sync. These updates need to go to parties who send payment invoices"/>
    <x v="0"/>
    <s v="ERP Cloud"/>
    <s v="Sprint 08"/>
    <s v="Batch"/>
    <s v="Outbound"/>
    <s v="N"/>
    <s v="Sync Supplier Data"/>
    <s v="OCP"/>
    <s v="ERP"/>
    <s v="PSFT/ARIBA/PDMS"/>
    <s v="High"/>
    <m/>
    <s v="Prasad Potturi"/>
    <s v="Lalitha"/>
    <x v="0"/>
    <x v="0"/>
    <s v="Complete"/>
    <s v="5-Complete"/>
    <x v="0"/>
    <s v="N/A"/>
    <s v="Approved"/>
    <d v="2021-04-26T00:00:00"/>
    <d v="2021-04-30T00:00:00"/>
    <d v="2021-05-21T00:00:00"/>
    <d v="2021-05-21T00:00:00"/>
    <s v="100% - Complete"/>
    <d v="2021-05-31T00:00:00"/>
    <d v="2021-06-14T00:00:00"/>
    <d v="2021-06-15T00:00:00"/>
    <d v="2021-07-14T00:00:00"/>
    <s v="100% - Complete"/>
    <d v="2021-09-28T00:00:00"/>
    <s v="Approved"/>
    <d v="2021-09-28T00:00:00"/>
    <d v="2021-06-30T00:00:00"/>
    <d v="2021-07-22T00:00:00"/>
    <d v="2021-07-14T00:00:00"/>
    <d v="2021-07-23T00:00:00"/>
    <s v="100% - Complete"/>
    <d v="2021-07-29T00:00:00"/>
    <d v="2021-08-02T00:00:00"/>
    <d v="2021-07-26T00:00:00"/>
    <d v="2021-08-04T00:00:00"/>
    <s v="100% - Complete"/>
    <m/>
    <s v="RICE 2"/>
    <m/>
    <s v="07/08/2021: The team is very close to making the decision on the best way forwrad on the Tech Spec.  Anil will try his best to incorporporate new rules, etc. and complete Tech Spec._x000a_"/>
    <s v="Yes"/>
    <n v="40"/>
    <n v="80"/>
    <n v="120"/>
    <n v="30"/>
    <n v="270"/>
    <n v="120"/>
    <n v="150"/>
    <n v="270"/>
    <n v="120"/>
    <n v="150"/>
    <n v="270"/>
    <n v="120"/>
    <n v="150"/>
  </r>
  <r>
    <s v="I064"/>
    <x v="2"/>
    <x v="0"/>
    <s v="PeopleSoft - Union Dues Refund"/>
    <s v="Over-collected union dues refunds to employees from PeopleSoft."/>
    <x v="3"/>
    <s v="ERP Cloud"/>
    <s v="Sprint 10"/>
    <s v="Batch"/>
    <s v="Inbound"/>
    <s v="New"/>
    <s v="Create Invoice"/>
    <s v="OCTO_x000a_"/>
    <s v="PeopleSoft"/>
    <s v="ERP"/>
    <s v="Medium"/>
    <m/>
    <s v="Pandu Sadam"/>
    <s v="Lalitha"/>
    <x v="0"/>
    <x v="1"/>
    <s v="Active"/>
    <s v="N/A"/>
    <x v="2"/>
    <n v="-83"/>
    <s v="Approved"/>
    <d v="2021-11-23T00:00:00"/>
    <d v="2021-11-30T00:00:00"/>
    <m/>
    <m/>
    <m/>
    <d v="2021-12-14T00:00:00"/>
    <d v="2021-12-20T00:00:00"/>
    <m/>
    <m/>
    <m/>
    <s v="N/A"/>
    <s v="N/A"/>
    <s v="N/A"/>
    <d v="2021-12-07T00:00:00"/>
    <d v="2021-12-17T00:00:00"/>
    <m/>
    <m/>
    <m/>
    <d v="2021-12-17T00:00:00"/>
    <d v="2021-12-20T00:00:00"/>
    <m/>
    <m/>
    <m/>
    <m/>
    <m/>
    <m/>
    <m/>
    <s v="Removed from Scope"/>
    <n v="0"/>
    <n v="0"/>
    <n v="0"/>
    <n v="0"/>
    <n v="0"/>
    <n v="0"/>
    <n v="0"/>
    <n v="0"/>
    <n v="0"/>
    <n v="0"/>
    <n v="0"/>
    <n v="0"/>
    <n v="0"/>
  </r>
  <r>
    <s v="I065"/>
    <x v="2"/>
    <x v="0"/>
    <s v="Banks - PCard Allocation"/>
    <s v="The process in DIFS is changing. Bank will send a card transaction file daily and DIFS will create payment request and send it to the bank to issue checks._x000a_Moving forward with the assumption that we will use Expenses in Oracle and hence is required."/>
    <x v="0"/>
    <s v="ERP Cloud"/>
    <s v="Sprint 10"/>
    <s v="Batch"/>
    <s v="Inbound"/>
    <s v="Y"/>
    <s v="Create Expense Items"/>
    <s v="OCP/Banks"/>
    <s v="NA"/>
    <s v="ERP"/>
    <s v="Medium"/>
    <m/>
    <s v="Muralidhar Pedasanaganti"/>
    <s v="Divya Teja"/>
    <x v="0"/>
    <x v="0"/>
    <s v="Complete"/>
    <s v="5-Complete"/>
    <x v="0"/>
    <s v="N/A"/>
    <s v="In Review"/>
    <d v="2021-11-30T00:00:00"/>
    <d v="2021-12-03T00:00:00"/>
    <d v="2021-11-18T00:00:00"/>
    <d v="2021-12-13T00:00:00"/>
    <s v="100% - Complete"/>
    <d v="2021-12-03T00:00:00"/>
    <d v="2021-12-09T00:00:00"/>
    <d v="2021-12-13T00:00:00"/>
    <d v="2022-02-14T00:00:00"/>
    <s v="100% - Complete"/>
    <d v="2022-02-14T00:00:00"/>
    <s v="Specification Ready"/>
    <s v=""/>
    <d v="2021-12-10T00:00:00"/>
    <d v="2021-12-23T00:00:00"/>
    <d v="2022-12-20T00:00:00"/>
    <d v="2022-01-21T00:00:00"/>
    <s v="100% - Complete"/>
    <d v="2021-12-23T00:00:00"/>
    <d v="2021-12-28T00:00:00"/>
    <d v="2022-02-25T00:00:00"/>
    <d v="2022-01-28T00:00:00"/>
    <s v="100% - Complete"/>
    <m/>
    <s v="RICE 3"/>
    <m/>
    <s v="02/10/2022: send contracts so that the team can talk to the bank_x000a_02/08/2022: Meet with bank and get Mastercard data_x000a_02/03/2022: Fayaz, Keenan, Murali, anyone that will be in meeting with the bank will sign the agreement_x000a_02/01/2022: Agreement is in hand who needs to sign it - Fayaz working with Lyle to meet with Bank_x000a_01/27/2022: Unit testing with files okay - SIT will do the actual testing with the bank - capture the screenshots_x000a_01/25/2022: Files are in, testing is WIP - looking to do some validation - no need to validate employees but need to validate errors where it's failing due to something else_x000a_02/01/2022: Agreement is in hand who needs to sign it - Fayaz working with Lyle to meet with Bank_x000a_01/19/2022: Escalating to get feedback from the bank_x000a_12/21/2021: Waiting on info from Rosalia_x000a_12/14/2021: Design is done - Divya will have the SPEC ready and Murali will move forward_x000a_09/230/2021: updated dates to be inline with IMS baseline - what should the dates be? "/>
    <s v="Yes"/>
    <n v="30"/>
    <n v="40"/>
    <n v="60"/>
    <n v="20"/>
    <n v="150"/>
    <n v="70"/>
    <n v="80"/>
    <n v="150"/>
    <n v="70"/>
    <n v="80"/>
    <n v="150"/>
    <n v="70"/>
    <n v="80"/>
  </r>
  <r>
    <s v="I066"/>
    <x v="2"/>
    <x v="0"/>
    <s v="ARIBA OnPrem - ERP Create and Update (chg/cancel) Requisitions On Prem"/>
    <s v="Create and Update (change/cancel) Requisitions in ERP from Ariba OnPrem. Merged Funds Check here as it is part of this interface."/>
    <x v="0"/>
    <s v="ERP Cloud"/>
    <s v="Sprint 11"/>
    <s v="Online"/>
    <s v="Inbound"/>
    <s v="Y"/>
    <s v="Create and Update_x000a_Requisitions"/>
    <s v="OCP"/>
    <s v="ARIBA-OnPrem"/>
    <s v="ERP"/>
    <s v="Very High"/>
    <m/>
    <s v="Prasad Potturi"/>
    <s v="Nirmala"/>
    <x v="0"/>
    <x v="4"/>
    <s v="Active"/>
    <s v="4-Unit Test"/>
    <x v="3"/>
    <s v="N/A"/>
    <s v="In Review"/>
    <d v="2021-11-29T00:00:00"/>
    <d v="2021-12-10T00:00:00"/>
    <d v="2021-11-29T00:00:00"/>
    <d v="2021-12-14T00:00:00"/>
    <s v="100% - Complete"/>
    <d v="2021-11-29T00:00:00"/>
    <d v="2021-12-17T00:00:00"/>
    <d v="2021-06-01T00:00:00"/>
    <d v="2022-01-06T00:00:00"/>
    <s v="100% - Complete"/>
    <d v="2022-02-17T00:00:00"/>
    <s v="2nd Walkthrough Complete"/>
    <s v=""/>
    <d v="2022-12-20T00:00:00"/>
    <d v="2022-01-15T00:00:00"/>
    <d v="2022-01-10T00:00:00"/>
    <d v="2022-02-07T00:00:00"/>
    <s v="100% - Complete"/>
    <d v="2022-01-24T00:00:00"/>
    <d v="2022-02-25T00:00:00"/>
    <d v="2022-02-10T00:00:00"/>
    <m/>
    <s v="50% - In Progress"/>
    <m/>
    <s v="RICE 3"/>
    <m/>
    <s v="02/15/2022: Addressing comments and testing with OCTO_x000a_02/10/2022: Met with OCTO and have some feedback_x000a_02/03/2022: Start Testing on Tuesday - confirm the 3rd parties ready to test - Req number use REST or SOAP API - interface doesn't change b/t PASS_x000a_01/19/2022: Review Scheduled next week_x000a_12/21/2021: Phani will work on this when he returns from break_x000a_09/02/2021: Receipts were reviewed today - do we assume they are going to send us receipts.  There is no integration from Pass to Soar - the issue is getting receipts from the legacy system. _x000a_10/14/2021: On Hold Getting Direction"/>
    <s v="Yes"/>
    <n v="50"/>
    <n v="120"/>
    <n v="160"/>
    <n v="50"/>
    <n v="380"/>
    <n v="170"/>
    <n v="210"/>
    <n v="355"/>
    <n v="170"/>
    <n v="185"/>
    <n v="213.75"/>
    <n v="170"/>
    <n v="43.75"/>
  </r>
  <r>
    <s v="I067"/>
    <x v="2"/>
    <x v="0"/>
    <s v="ARIBA Cloud - ERP Create and Update Requisitions"/>
    <s v="Create and Update Requisitions in ERP from Ariba Cloud. Merged Funds Check here as it is part of this interface."/>
    <x v="1"/>
    <s v="ERP Cloud"/>
    <m/>
    <s v="Online"/>
    <s v="Inbound With ACK"/>
    <s v="New"/>
    <s v="Create and Update Requisitions"/>
    <s v="OCP"/>
    <s v="ARIBA-Cloud"/>
    <s v="ERP"/>
    <s v="Medium"/>
    <m/>
    <m/>
    <m/>
    <x v="0"/>
    <x v="2"/>
    <s v="N/A Not Scheduled"/>
    <s v="N/A"/>
    <x v="2"/>
    <n v="-44613"/>
    <s v="Approved"/>
    <m/>
    <m/>
    <m/>
    <m/>
    <m/>
    <m/>
    <m/>
    <m/>
    <m/>
    <m/>
    <s v="N/A"/>
    <s v="N/A"/>
    <s v="N/A"/>
    <m/>
    <m/>
    <m/>
    <m/>
    <m/>
    <m/>
    <m/>
    <m/>
    <m/>
    <m/>
    <m/>
    <m/>
    <m/>
    <m/>
    <s v="Out of Scope"/>
    <n v="0"/>
    <n v="0"/>
    <n v="0"/>
    <n v="0"/>
    <n v="0"/>
    <n v="0"/>
    <n v="0"/>
    <n v="0"/>
    <n v="0"/>
    <n v="0"/>
    <n v="0"/>
    <n v="0"/>
    <n v="0"/>
  </r>
  <r>
    <s v="I068"/>
    <x v="2"/>
    <x v="0"/>
    <s v="ARIBA OnPrem - ERP Create and Update Purchase Orders"/>
    <s v="Create and Update Purchase Orders in ERP from Ariba OnPrem. Merged Funds Check here as it is part of this interface."/>
    <x v="0"/>
    <s v="ERP Cloud"/>
    <s v="Sprint 11"/>
    <s v="Online"/>
    <s v="Inbound"/>
    <s v="Y"/>
    <s v="Create and Update Purchase Orders (PO)"/>
    <s v="OCP"/>
    <s v="ARIBA-OnPrem"/>
    <s v="ERP"/>
    <s v="Very High"/>
    <m/>
    <s v="Sravana Atmakuru"/>
    <s v="Lalitha"/>
    <x v="0"/>
    <x v="1"/>
    <s v="Active"/>
    <s v="4-Unit Test"/>
    <x v="4"/>
    <n v="-3"/>
    <s v="In Review"/>
    <d v="2021-11-29T00:00:00"/>
    <d v="2021-12-10T00:00:00"/>
    <d v="2021-11-29T00:00:00"/>
    <d v="2021-12-01T00:00:00"/>
    <s v="100% - Complete"/>
    <d v="2021-11-29T00:00:00"/>
    <d v="2021-12-17T00:00:00"/>
    <d v="2021-11-29T00:00:00"/>
    <d v="2022-01-28T00:00:00"/>
    <s v="100% - Complete"/>
    <d v="2022-02-03T00:00:00"/>
    <s v="1st Walkthrough Complete"/>
    <s v=""/>
    <d v="2022-01-19T00:00:00"/>
    <d v="2022-02-18T00:00:00"/>
    <d v="2022-01-20T00:00:00"/>
    <m/>
    <s v="75% - In Review"/>
    <d v="2022-02-07T00:00:00"/>
    <d v="2022-03-04T00:00:00"/>
    <m/>
    <m/>
    <m/>
    <m/>
    <s v="RICE 4"/>
    <m/>
    <s v="02/15/2022: Looking for District response_x000a_02/10/2022: reviewed with District - waiting on feedback_x000a_02/03/2022: Walkthrough completed moving forward on build_x000a_02/01/2022: Internal review and review this week_x000a_01/25/2022: Hope to review next week_x000a_01/19/2022: will be reviewing their SPEC_x000a_12/21/2022: Haad meeting with PASS and got the required mapping_x000a_09/02/2021: Receipts were reviewed today - do we assume they are going to send us receipts.  There is no integration from Pass to Soar - the issue is getting receipts from the legacy system"/>
    <s v="Yes"/>
    <n v="50"/>
    <n v="120"/>
    <n v="160"/>
    <n v="50"/>
    <n v="380"/>
    <n v="170"/>
    <n v="210"/>
    <n v="290"/>
    <n v="170"/>
    <n v="120"/>
    <n v="358"/>
    <n v="170"/>
    <n v="188"/>
  </r>
  <r>
    <s v="I069"/>
    <x v="2"/>
    <x v="0"/>
    <s v="ARIBA Cloud - ERP Create and Update Purchase Orders"/>
    <s v="Create and Update Purchase Orders in ERP from Ariba Cloud. Merged Funds Check here as it is part of this interface."/>
    <x v="1"/>
    <s v="ERP Cloud"/>
    <m/>
    <s v="Online"/>
    <s v="Inbound With ACK"/>
    <s v="New"/>
    <s v="Create and Update Purchase Orders (PO)"/>
    <s v="OCP"/>
    <s v="ARIBA-Cloud"/>
    <s v="ERP"/>
    <s v="Medium"/>
    <m/>
    <m/>
    <m/>
    <x v="0"/>
    <x v="2"/>
    <s v="N/A Not Scheduled"/>
    <s v="N/A"/>
    <x v="2"/>
    <n v="-44613"/>
    <s v="Approved"/>
    <m/>
    <m/>
    <m/>
    <m/>
    <m/>
    <m/>
    <m/>
    <m/>
    <m/>
    <m/>
    <s v="N/A"/>
    <s v="N/A"/>
    <s v="N/A"/>
    <m/>
    <m/>
    <m/>
    <m/>
    <m/>
    <m/>
    <m/>
    <m/>
    <m/>
    <m/>
    <m/>
    <m/>
    <m/>
    <m/>
    <s v="Out of Scope"/>
    <n v="0"/>
    <n v="0"/>
    <n v="0"/>
    <n v="0"/>
    <n v="0"/>
    <n v="0"/>
    <n v="0"/>
    <n v="0"/>
    <n v="0"/>
    <n v="0"/>
    <n v="0"/>
    <n v="0"/>
    <n v="0"/>
  </r>
  <r>
    <s v="I070"/>
    <x v="2"/>
    <x v="0"/>
    <s v="ARIBA OnPrem - ERP Create and Update Suppliers"/>
    <s v="Create and Update Suppliers in ERP from Ariba OnPrem."/>
    <x v="0"/>
    <s v="ERP Cloud"/>
    <s v="Sprint 11.5"/>
    <s v="Online"/>
    <s v="Inbound"/>
    <s v="Y"/>
    <s v="Create and Update Suppliers"/>
    <s v="OCP"/>
    <s v="ARIBA-OnPrem"/>
    <s v="ERP"/>
    <s v="High"/>
    <m/>
    <s v="Prasad Potturi"/>
    <s v="Lalitha Gollapudi"/>
    <x v="0"/>
    <x v="1"/>
    <s v="Active"/>
    <s v="5-Complete"/>
    <x v="4"/>
    <n v="-266"/>
    <s v="Approved"/>
    <d v="2021-04-02T00:00:00"/>
    <d v="2021-04-09T00:00:00"/>
    <d v="2021-04-02T00:00:00"/>
    <d v="2021-04-12T00:00:00"/>
    <s v="100% - Complete"/>
    <d v="2021-04-12T00:00:00"/>
    <d v="2021-04-23T00:00:00"/>
    <d v="2021-04-12T00:00:00"/>
    <d v="2021-05-12T00:00:00"/>
    <s v="100% - Complete"/>
    <d v="2021-06-30T00:00:00"/>
    <s v="Approved"/>
    <d v="2021-06-30T00:00:00"/>
    <d v="2021-05-10T00:00:00"/>
    <d v="2021-05-31T00:00:00"/>
    <d v="2021-05-12T00:00:00"/>
    <m/>
    <s v="75% - In Review"/>
    <d v="2021-06-01T00:00:00"/>
    <d v="2021-06-03T00:00:00"/>
    <d v="2021-06-01T00:00:00"/>
    <m/>
    <s v="75% - In Review"/>
    <m/>
    <s v="RICE 1"/>
    <s v="Tested"/>
    <s v="02/15/2022: Starting either this week or next after review with OCP_x000a_05/05/21 - I have updated the RICE tracker and marked it as 75% complete, the only step pending is to review with District and we have planned for a demo this Friday. There are no roadblocks,  we had some delay for delivering spec but there will not be any change in time for completing the Dev &amp; Testing.  _x000a_05/26/2021: Phani: By this weekend by 29th dev and unit testing_x000a_06/22/2021: update related to External Specifications section on IMS for this ID: No, don’t think they even started on this. I believe Scott is in the process of getting their dates_x000a_06/22/2021: updates related to Review Status: Prasad has promised me to give the updated the doc tomorrow(6/23). Once I will review it , will be send over to District for approval._x000a_1/24/2022: With new DIFS-PASS direction there might be some changes to this integration. Once we review this with PASS team as per the dates this will be closed. Updated both build and unit testing status to 75%"/>
    <s v="Yes"/>
    <n v="40"/>
    <n v="80"/>
    <n v="120"/>
    <n v="30"/>
    <n v="270"/>
    <n v="120"/>
    <n v="150"/>
    <n v="232.5"/>
    <n v="120"/>
    <n v="112.5"/>
    <n v="270"/>
    <n v="120"/>
    <n v="150"/>
  </r>
  <r>
    <s v="I071"/>
    <x v="2"/>
    <x v="0"/>
    <s v="ARIBA Cloud - ERP Create and Update Suppliers"/>
    <s v="Create and Update Suppliers in ERP from Ariba Cloud. "/>
    <x v="1"/>
    <s v="ERP Cloud"/>
    <m/>
    <s v="Online"/>
    <s v="Inbound"/>
    <s v="New"/>
    <s v="Create and Update Suppliers"/>
    <s v="OCP"/>
    <s v="ARIBA-Cloud"/>
    <s v="ERP"/>
    <s v="Medium"/>
    <m/>
    <m/>
    <m/>
    <x v="0"/>
    <x v="2"/>
    <s v="N/A Not Scheduled"/>
    <s v="N/A"/>
    <x v="2"/>
    <n v="-44613"/>
    <s v="Approved"/>
    <m/>
    <m/>
    <m/>
    <m/>
    <m/>
    <m/>
    <m/>
    <m/>
    <m/>
    <m/>
    <s v="N/A"/>
    <s v="N/A"/>
    <s v="N/A"/>
    <m/>
    <m/>
    <m/>
    <m/>
    <m/>
    <m/>
    <m/>
    <m/>
    <m/>
    <m/>
    <m/>
    <m/>
    <m/>
    <m/>
    <s v="Out of Scope"/>
    <n v="0"/>
    <n v="0"/>
    <n v="0"/>
    <n v="0"/>
    <n v="0"/>
    <n v="0"/>
    <n v="0"/>
    <n v="0"/>
    <n v="0"/>
    <n v="0"/>
    <n v="0"/>
    <n v="0"/>
    <n v="0"/>
  </r>
  <r>
    <s v="I072"/>
    <x v="2"/>
    <x v="0"/>
    <s v="ERP - ARIBA Cloud Create and Update Invoices"/>
    <s v="Create and Update Invoices in Ariba OnPrem from ERP. Added this as per new project direction and some functionality from ARIBA OnPrem is being brought over to ERP. Currently they don't do have an outbound interface with SOAR."/>
    <x v="1"/>
    <s v="ERP Cloud"/>
    <m/>
    <s v="Online"/>
    <s v="Outbound"/>
    <s v="New"/>
    <s v="Sync Invoices"/>
    <s v="OCP"/>
    <s v="ERP"/>
    <s v="ARIBA-Cloud"/>
    <s v="High"/>
    <m/>
    <m/>
    <m/>
    <x v="0"/>
    <x v="2"/>
    <s v="N/A Not Scheduled"/>
    <s v="N/A"/>
    <x v="2"/>
    <n v="-44613"/>
    <s v="Approved"/>
    <m/>
    <m/>
    <m/>
    <m/>
    <m/>
    <m/>
    <m/>
    <m/>
    <m/>
    <m/>
    <s v="N/A"/>
    <s v="N/A"/>
    <s v="N/A"/>
    <m/>
    <m/>
    <m/>
    <m/>
    <m/>
    <m/>
    <m/>
    <m/>
    <m/>
    <m/>
    <m/>
    <m/>
    <m/>
    <m/>
    <s v="Out of Scope"/>
    <n v="0"/>
    <n v="0"/>
    <n v="0"/>
    <n v="0"/>
    <n v="0"/>
    <n v="0"/>
    <n v="0"/>
    <n v="0"/>
    <n v="0"/>
    <n v="0"/>
    <n v="0"/>
    <n v="0"/>
    <n v="0"/>
  </r>
  <r>
    <s v="I073"/>
    <x v="2"/>
    <x v="0"/>
    <s v="ERP - ARIBA OnPrem Procurement Payment Status"/>
    <s v="Update Payment Status back in ARIBA OnPrem. ARIBA OnPrem is getting payment status from CFO$OLVE. With new project direction we need this. Currently they don't do have an outbound interface with SOAR."/>
    <x v="0"/>
    <s v="ERP Cloud"/>
    <s v="Sprint 11.5"/>
    <s v="Online"/>
    <s v="Inbound"/>
    <s v="Y"/>
    <s v="Sync Procurement Payment Status"/>
    <s v="OCP"/>
    <s v="ERP"/>
    <s v="ARIBA-OnPrem"/>
    <s v="High"/>
    <m/>
    <s v="Pandu Sadam"/>
    <s v="Sri Hari"/>
    <x v="0"/>
    <x v="1"/>
    <s v="Active"/>
    <s v="4-Unit Test"/>
    <x v="4"/>
    <n v="-3"/>
    <s v="Not Submitted"/>
    <d v="2022-01-10T00:00:00"/>
    <d v="2022-01-21T00:00:00"/>
    <d v="2022-01-13T00:00:00"/>
    <d v="2022-01-26T00:00:00"/>
    <s v="100% - Complete"/>
    <d v="2022-01-24T00:00:00"/>
    <d v="2022-02-04T00:00:00"/>
    <d v="2022-01-28T00:00:00"/>
    <s v="2/111/22"/>
    <s v="100% - Complete"/>
    <s v=""/>
    <s v="Specification Ready"/>
    <s v=""/>
    <d v="2022-02-07T00:00:00"/>
    <d v="2022-02-18T00:00:00"/>
    <d v="2022-02-17T00:00:00"/>
    <m/>
    <s v="25% - In Progress"/>
    <d v="2022-02-21T00:00:00"/>
    <d v="2022-03-04T00:00:00"/>
    <m/>
    <m/>
    <m/>
    <m/>
    <s v="RICE 4"/>
    <m/>
    <s v="02/15/2022: Internal review today_x000a_02/10/2022: Pull the financial agency?_x000a_02/01/2022: not going to do API _x000a_09/30/2021: Requirements meeting next week"/>
    <s v="Yes"/>
    <n v="40"/>
    <n v="80"/>
    <n v="120"/>
    <n v="30"/>
    <n v="270"/>
    <n v="120"/>
    <n v="150"/>
    <n v="150"/>
    <n v="120"/>
    <n v="30"/>
    <n v="240"/>
    <n v="120"/>
    <n v="120"/>
  </r>
  <r>
    <s v="I074"/>
    <x v="2"/>
    <x v="0"/>
    <s v="ERP - ARIBA Cloud Procurement Payment Status"/>
    <s v="Update Payment Status back in ARIBA Cloud. Added this as per new project direction and some functionality from ARIBA OnPrem is being brought over to ERP. Currently they don't do have an outbound interface with SOAR."/>
    <x v="1"/>
    <s v="ERP Cloud"/>
    <m/>
    <s v="Online"/>
    <s v="Outbound"/>
    <s v="New"/>
    <s v="Sync Procurement Payment Status"/>
    <s v="OCP"/>
    <s v="ERP"/>
    <s v="ARIBA-Cloud"/>
    <s v="Medium"/>
    <m/>
    <m/>
    <m/>
    <x v="0"/>
    <x v="2"/>
    <s v="N/A Not Scheduled"/>
    <s v="N/A"/>
    <x v="2"/>
    <n v="-44613"/>
    <s v="Approved"/>
    <m/>
    <m/>
    <m/>
    <m/>
    <m/>
    <m/>
    <m/>
    <m/>
    <m/>
    <m/>
    <s v="N/A"/>
    <s v="N/A"/>
    <s v="N/A"/>
    <m/>
    <m/>
    <m/>
    <m/>
    <m/>
    <m/>
    <m/>
    <m/>
    <m/>
    <m/>
    <m/>
    <m/>
    <m/>
    <m/>
    <s v="Out of Scope"/>
    <n v="0"/>
    <n v="0"/>
    <n v="0"/>
    <n v="0"/>
    <n v="0"/>
    <n v="0"/>
    <n v="0"/>
    <n v="0"/>
    <n v="0"/>
    <n v="0"/>
    <n v="0"/>
    <n v="0"/>
    <n v="0"/>
  </r>
  <r>
    <s v="I075"/>
    <x v="2"/>
    <x v="0"/>
    <s v="ERP- Ariba OnPrem Sync COA Master Data"/>
    <s v="Send COA Segment data to Ariba OnPrem. Currently ARIBA pulls this data from SOAR tables on a daily basis. This data is sent as part of the request from ARIBA OnPrem to SOAR."/>
    <x v="0"/>
    <s v="ERP Cloud"/>
    <s v="Sprint 11.5"/>
    <s v="Online"/>
    <s v="Outbound"/>
    <s v="Y"/>
    <s v="Sync COA"/>
    <s v="OCP"/>
    <s v="ERP"/>
    <s v="ARIBA-OnPrem"/>
    <s v="Medium"/>
    <m/>
    <s v="Trinh Trinh"/>
    <s v="Lalitha"/>
    <x v="0"/>
    <x v="1"/>
    <s v="Active"/>
    <s v="5-Complete"/>
    <x v="5"/>
    <n v="-42"/>
    <s v="Not Submitted"/>
    <d v="2021-12-06T00:00:00"/>
    <d v="2021-12-17T00:00:00"/>
    <d v="2022-02-01T00:00:00"/>
    <s v="02/10/20221"/>
    <s v="100% - Complete"/>
    <d v="2021-12-20T00:00:00"/>
    <d v="2022-01-10T00:00:00"/>
    <d v="2022-02-14T00:00:00"/>
    <m/>
    <s v="50% - In Progress"/>
    <s v=""/>
    <s v="N/A"/>
    <s v=""/>
    <d v="2022-01-17T00:00:00"/>
    <d v="2022-01-28T00:00:00"/>
    <m/>
    <m/>
    <m/>
    <d v="2022-01-31T00:00:00"/>
    <d v="2022-02-07T00:00:00"/>
    <m/>
    <m/>
    <m/>
    <m/>
    <s v="RICE 4"/>
    <m/>
    <s v="02/15/2022: checking to see what priority as balancing the resources_x000a_02/10/2022: Rohan has given the spec draft to Fayaz and he is reviewing - might change Func resource_x000a_Out of scope as new _x000a_extension is being built for this._x000a_Making it in-scope as PASS team wants to move to new DIFS COA. OCP needs to confirm"/>
    <s v="Yes"/>
    <n v="30"/>
    <n v="40"/>
    <n v="60"/>
    <n v="20"/>
    <n v="150"/>
    <n v="70"/>
    <n v="80"/>
    <n v="50"/>
    <n v="50"/>
    <n v="0"/>
    <n v="150"/>
    <n v="70"/>
    <n v="80"/>
  </r>
  <r>
    <s v="I076"/>
    <x v="2"/>
    <x v="0"/>
    <s v="ERP - Ariba Cloud Sync COA Master Data"/>
    <s v="Send COA Segment data to Ariba Cloud. This data is needed when ARIBA is creating Req's and PO's in DIFS."/>
    <x v="1"/>
    <s v="ERP Cloud"/>
    <m/>
    <s v="Online"/>
    <s v="Outbound"/>
    <s v="New"/>
    <s v="Sync COA"/>
    <s v="OCP"/>
    <s v="ERP"/>
    <s v="ARIBA-Cloud"/>
    <s v="Medium"/>
    <m/>
    <m/>
    <m/>
    <x v="0"/>
    <x v="2"/>
    <s v="N/A Not Scheduled"/>
    <s v="N/A"/>
    <x v="2"/>
    <n v="-44613"/>
    <s v="Approved"/>
    <m/>
    <m/>
    <m/>
    <m/>
    <m/>
    <m/>
    <m/>
    <m/>
    <m/>
    <m/>
    <s v="N/A"/>
    <s v="N/A"/>
    <s v="N/A"/>
    <m/>
    <m/>
    <m/>
    <m/>
    <m/>
    <m/>
    <m/>
    <m/>
    <m/>
    <m/>
    <m/>
    <m/>
    <m/>
    <m/>
    <s v="Out of Scope"/>
    <n v="0"/>
    <n v="0"/>
    <n v="0"/>
    <n v="0"/>
    <n v="0"/>
    <n v="0"/>
    <n v="0"/>
    <n v="0"/>
    <n v="0"/>
    <n v="0"/>
    <n v="0"/>
    <n v="0"/>
    <n v="0"/>
  </r>
  <r>
    <s v="I077"/>
    <x v="2"/>
    <x v="0"/>
    <s v="ERP - ARIBA OnPrem Sync Projects &amp; Grants Master Data"/>
    <s v="Projects and Grants master data from Oracle ERP PPM to ARIBA Cloud. Currently ARIBA pulls this data from SOAR tables on a daily basis. This data is sent as part of the request from ARIBA OnPrem to SOAR."/>
    <x v="1"/>
    <s v="ERP Cloud"/>
    <m/>
    <s v="Online"/>
    <s v="Outbound"/>
    <s v="Y"/>
    <s v="Sync P&amp;G Master Data"/>
    <s v="OCP"/>
    <s v="ERP"/>
    <s v="ARIBA-OnPrem"/>
    <s v="High"/>
    <m/>
    <s v="Prasad Potturi"/>
    <s v="Lalitha"/>
    <x v="0"/>
    <x v="2"/>
    <s v="N/A Not Scheduled"/>
    <s v="N/A"/>
    <x v="2"/>
    <n v="-44613"/>
    <s v="Approved"/>
    <m/>
    <m/>
    <m/>
    <m/>
    <m/>
    <m/>
    <m/>
    <m/>
    <m/>
    <m/>
    <s v="N/A"/>
    <s v="N/A"/>
    <s v="N/A"/>
    <m/>
    <m/>
    <m/>
    <m/>
    <m/>
    <m/>
    <m/>
    <m/>
    <m/>
    <m/>
    <m/>
    <m/>
    <m/>
    <s v="Out of scope as new _x000a_extension is being built for this._x000a_Making it in-scope as PASS team wants to move to new DIFS COA. OCP needs to confirm"/>
    <s v="Removed from Scope"/>
    <n v="0"/>
    <n v="0"/>
    <n v="0"/>
    <n v="0"/>
    <n v="0"/>
    <n v="0"/>
    <n v="0"/>
    <n v="0"/>
    <n v="0"/>
    <n v="0"/>
    <n v="0"/>
    <n v="0"/>
    <n v="0"/>
  </r>
  <r>
    <s v="I078"/>
    <x v="2"/>
    <x v="0"/>
    <s v="ERP - ARIBA Cloud Sync Projects &amp; Grants Master Data"/>
    <s v="Projects and Grants master data from Oracle ERP PPM to ARIBA Cloud. This is needed as there will be no PCA/Index in DIFS and this data should part of the request."/>
    <x v="1"/>
    <s v="ERP Cloud"/>
    <m/>
    <s v="Online"/>
    <s v="Outbound"/>
    <s v="New"/>
    <s v="Sync P&amp;G Master Data"/>
    <s v="OCP"/>
    <s v="ERP"/>
    <s v="ARIBA-Cloud"/>
    <s v="Medium"/>
    <m/>
    <m/>
    <m/>
    <x v="0"/>
    <x v="2"/>
    <s v="N/A Not Scheduled"/>
    <s v="N/A"/>
    <x v="2"/>
    <n v="-44613"/>
    <s v="Approved"/>
    <m/>
    <m/>
    <m/>
    <d v="2021-06-25T00:00:00"/>
    <m/>
    <m/>
    <m/>
    <m/>
    <m/>
    <m/>
    <s v="N/A"/>
    <s v="N/A"/>
    <s v="N/A"/>
    <m/>
    <m/>
    <m/>
    <m/>
    <m/>
    <m/>
    <m/>
    <m/>
    <m/>
    <m/>
    <m/>
    <m/>
    <m/>
    <m/>
    <s v="Out of Scope"/>
    <n v="0"/>
    <n v="0"/>
    <n v="0"/>
    <n v="0"/>
    <n v="0"/>
    <n v="0"/>
    <n v="0"/>
    <n v="0"/>
    <n v="0"/>
    <n v="0"/>
    <n v="0"/>
    <n v="0"/>
    <n v="0"/>
  </r>
  <r>
    <s v="I079"/>
    <x v="2"/>
    <x v="2"/>
    <s v="UDC &amp; Retirement Board - Payroll Reclass"/>
    <s v="Reclassifying UDC and retirement board payroll from expenditures to receivables. The receivables comes to ATO."/>
    <x v="3"/>
    <s v="ERP Cloud"/>
    <s v="Sprint 10"/>
    <s v="Batch"/>
    <s v="Inbound"/>
    <s v="Y"/>
    <s v="Create Journal Entries"/>
    <s v="UDC_x000a_"/>
    <s v="NA"/>
    <s v="ERP"/>
    <s v="Medium"/>
    <m/>
    <n v="0"/>
    <n v="0"/>
    <x v="0"/>
    <x v="2"/>
    <s v="N/A Not Scheduled"/>
    <s v="N/A"/>
    <x v="2"/>
    <n v="-44613"/>
    <s v="Approved"/>
    <m/>
    <m/>
    <m/>
    <m/>
    <m/>
    <m/>
    <m/>
    <m/>
    <m/>
    <m/>
    <s v="N/A"/>
    <s v="N/A"/>
    <s v="N/A"/>
    <m/>
    <m/>
    <m/>
    <m/>
    <m/>
    <m/>
    <m/>
    <m/>
    <m/>
    <m/>
    <m/>
    <m/>
    <m/>
    <m/>
    <s v="Removed from Scope"/>
    <n v="0"/>
    <n v="0"/>
    <n v="0"/>
    <n v="0"/>
    <n v="0"/>
    <n v="0"/>
    <n v="0"/>
    <n v="0"/>
    <n v="0"/>
    <n v="0"/>
    <n v="0"/>
    <n v="0"/>
    <n v="0"/>
  </r>
  <r>
    <s v="I080"/>
    <x v="2"/>
    <x v="2"/>
    <s v="ERP - CFO$OLVE/DW Master Data"/>
    <s v="Updating this as per new direction for reporting. Mastter data from ERP to CFO$OLVE/DW for reporting purpose Decision needs to be made if this is still needed based on reports strategy. Will involve crosswalk as well before loading the data._x000a__x000a_Below is not applicable anymore_x000a_Extract all Oracle ERP Cloud master data daily to CFO$OLVE for reporting. This is the full dump as per current functionality. This involves all crosswalk, transformation and lookup into the SOAR format which CFO$OLVE is expecting. This is a reporting interface. Updated the process area column as per Scott's request._x000a__x000a_Moved to Phase1 and in-scope as this data is needed CFO$OLVE"/>
    <x v="1"/>
    <s v="ERP Cloud"/>
    <s v="Sprint 10"/>
    <s v="Batch"/>
    <s v="Outbound"/>
    <m/>
    <s v="Send ERP Master Data"/>
    <s v="OCFO"/>
    <s v="ERP"/>
    <s v="DW"/>
    <s v="Very High"/>
    <m/>
    <s v="Rohan Patel"/>
    <s v="DEV 8"/>
    <x v="0"/>
    <x v="1"/>
    <s v="Active"/>
    <s v="N/A"/>
    <x v="2"/>
    <n v="-111"/>
    <s v="Approved"/>
    <d v="2021-10-25T00:00:00"/>
    <d v="2021-11-02T00:00:00"/>
    <m/>
    <m/>
    <m/>
    <d v="2021-11-03T00:00:00"/>
    <d v="2021-11-26T00:00:00"/>
    <m/>
    <m/>
    <m/>
    <s v="N/A"/>
    <s v="N/A"/>
    <s v="N/A"/>
    <d v="2021-11-29T00:00:00"/>
    <d v="2021-12-28T00:00:00"/>
    <m/>
    <m/>
    <m/>
    <d v="2021-12-29T00:00:00"/>
    <d v="2022-01-06T00:00:00"/>
    <m/>
    <m/>
    <m/>
    <m/>
    <s v="TBD"/>
    <m/>
    <s v="CR 754147 has been approved and now executed - I080 rolling into I081_x000a_12/16/2021: Reddy to Follow up with Amy_x000a_11/11/2021: On hold pending meetings with CFOSolve"/>
    <s v="No"/>
    <n v="0"/>
    <n v="0"/>
    <n v="0"/>
    <n v="0"/>
    <n v="0"/>
    <n v="0"/>
    <n v="0"/>
    <n v="0"/>
    <n v="0"/>
    <n v="0"/>
    <n v="0"/>
    <n v="0"/>
    <n v="0"/>
  </r>
  <r>
    <s v="I081"/>
    <x v="2"/>
    <x v="2"/>
    <s v="ERP - CFO$OLVE/DW Transactional Data"/>
    <s v="Updating this as per new direction for reporting. Transactional data from ERP to CFO$OLVE/DW for reporting purpose Decision needs to be made if this is still needed based on reports strategy.  Will involve crosswalk as well before loading the data._x000a__x000a_Below is not applicable anymore,_x000a_Extract daily all incremental transactional data from ERP to CFO$OLVE for reporting. All transactions which have been posted, deleted and pending (suspense) in the ERL GL subledger. This is the incremental dump as per current functionality. This involves all crosswalk, transformation and lookup into the SOAR format which CFO$OLVE is expecting._x000a_Updated the process area column as per Scott's request._x000a__x000a_Moved to Phase1 and in-scope as this data is needed CFO$OLVE"/>
    <x v="0"/>
    <s v="ERP Cloud"/>
    <s v="Sprint 11"/>
    <s v="Batch"/>
    <s v="Outbound"/>
    <s v="Y"/>
    <s v="Send ERP Transactional Data"/>
    <s v="OCFO"/>
    <s v="ERP"/>
    <s v="DW"/>
    <s v="Very High"/>
    <m/>
    <s v="Rohan Patel"/>
    <s v="Divya Teja"/>
    <x v="0"/>
    <x v="0"/>
    <s v="Complete"/>
    <s v="5-Complete"/>
    <x v="0"/>
    <s v="N/A"/>
    <s v="In Review"/>
    <d v="2021-10-14T00:00:00"/>
    <d v="2021-11-26T00:00:00"/>
    <d v="2021-10-18T00:00:00"/>
    <d v="2021-11-05T00:00:00"/>
    <s v="100% - Complete"/>
    <d v="2021-11-29T00:00:00"/>
    <d v="2021-12-20T00:00:00"/>
    <d v="2021-10-18T00:00:00"/>
    <d v="2021-11-11T00:00:00"/>
    <s v="100% - Complete"/>
    <d v="2022-01-11T00:00:00"/>
    <s v="2nd Submission Feedback Received"/>
    <s v=""/>
    <d v="2021-12-21T00:00:00"/>
    <d v="2022-01-21T00:00:00"/>
    <d v="2021-12-01T00:00:00"/>
    <d v="2021-12-15T00:00:00"/>
    <s v="100% - Complete"/>
    <d v="2022-01-24T00:00:00"/>
    <d v="2022-02-18T00:00:00"/>
    <d v="2021-12-16T00:00:00"/>
    <d v="2022-02-11T00:00:00"/>
    <s v="100% - Complete"/>
    <m/>
    <s v="RICE 4"/>
    <m/>
    <s v="01/27/2022: Call today - District wants Deloitte to end more data to their Informatica server - will check with Anu - close next week?_x000a_11/04/2021: Reddy sending to Rohan"/>
    <s v="Yes"/>
    <n v="50"/>
    <n v="120"/>
    <n v="160"/>
    <n v="50"/>
    <n v="380"/>
    <n v="170"/>
    <n v="210"/>
    <n v="380"/>
    <n v="170"/>
    <n v="210"/>
    <n v="380"/>
    <n v="170"/>
    <n v="210"/>
  </r>
  <r>
    <s v="I082"/>
    <x v="2"/>
    <x v="2"/>
    <s v="EPM - CFO$OLVE/DW Transactional &amp; Master Data"/>
    <s v="Updating this as per new direction for reporting. Master &amp; Transactional data from EPM to CFO$OLVE/DW. This is needed for reports and a decision has to be made if we still need this integration based on reporting strategy.  Will involve crosswalk as well before loading the data._x000a__x000a_Moved to Phase1 and in-scope as this data is needed CFO$OLVE_x000a__x000a_"/>
    <x v="0"/>
    <s v="EPM Cloud"/>
    <s v="Sprint 11"/>
    <s v="Batch"/>
    <s v="Outbound"/>
    <s v="Y"/>
    <s v="Send Oracle Planning Transactional Data"/>
    <s v="OCFO"/>
    <s v="ERP"/>
    <s v="DW"/>
    <s v="Very High"/>
    <m/>
    <s v="Sushant Deshpande"/>
    <s v="DEV6"/>
    <x v="0"/>
    <x v="4"/>
    <s v="Active"/>
    <s v="0-Not Started"/>
    <x v="4"/>
    <n v="87"/>
    <s v="In Review"/>
    <d v="2022-03-14T00:00:00"/>
    <d v="2022-03-22T00:00:00"/>
    <d v="2021-12-20T00:00:00"/>
    <d v="2022-02-11T00:00:00"/>
    <s v="100% - Complete"/>
    <d v="2022-03-23T00:00:00"/>
    <d v="2022-04-13T00:00:00"/>
    <d v="2022-02-14T00:00:00"/>
    <d v="2022-02-15T00:00:00"/>
    <s v="100% - Complete"/>
    <d v="2022-02-15T00:00:00"/>
    <s v="Specification Ready"/>
    <s v=""/>
    <d v="2022-04-19T00:00:00"/>
    <d v="2022-05-19T00:00:00"/>
    <m/>
    <m/>
    <m/>
    <d v="2022-05-20T00:00:00"/>
    <d v="2022-05-30T00:00:00"/>
    <m/>
    <m/>
    <m/>
    <m/>
    <s v="RICE 4"/>
    <m/>
    <s v="02/17/2022: Tej has some inputs - will be discussing with Rohan on the design and will connect with Bhaskar and Vijay_x000a_02/10/2022: Keeping in B2R - remove all tasks from Budget and EPM in the IMS and reassign to B2R_x000a_02/03/2022: File format finalized team double checking with Rohan if data can be provided from ERP_x000a_01/27/2022: Narayan and Randall owe some responses - moving from EPM to ERP - will update the Funct and Tech owners  - is this going to be a report, an_x000a_10/14/2021: On hold pending meetings with CFOSolve"/>
    <s v="Yes"/>
    <n v="50"/>
    <n v="120"/>
    <n v="160"/>
    <n v="50"/>
    <n v="380"/>
    <n v="170"/>
    <n v="210"/>
    <n v="170"/>
    <n v="170"/>
    <n v="0"/>
    <n v="0"/>
    <n v="0"/>
    <n v="0"/>
  </r>
  <r>
    <s v="I083"/>
    <x v="2"/>
    <x v="1"/>
    <s v="Kyriba -  Transactions Cash Forecasting"/>
    <s v="Send all cash related transactions that can be used for cash forecasting, cash reconciliation and cash balances from ERP to Kyriba"/>
    <x v="1"/>
    <s v="ERP Cloud"/>
    <s v="Sprint 10"/>
    <s v="Batch"/>
    <s v="Outbound"/>
    <s v="Y"/>
    <s v="Send Payments, Deposits, Cash Transfers_x000a_ &amp; Journal Entries"/>
    <s v="OCFO"/>
    <s v="ERP"/>
    <s v="KYRIBA"/>
    <s v="Medium"/>
    <m/>
    <s v="Rajshekar Amme"/>
    <s v="Divya Teja"/>
    <x v="0"/>
    <x v="1"/>
    <s v="Active"/>
    <s v="N/A"/>
    <x v="5"/>
    <n v="-115"/>
    <s v="Approved"/>
    <d v="2021-09-17T00:00:00"/>
    <d v="2021-09-23T00:00:00"/>
    <d v="2021-10-05T00:00:00"/>
    <d v="2021-10-18T00:00:00"/>
    <s v="100% - Complete"/>
    <d v="2021-10-25T00:00:00"/>
    <d v="2021-10-29T00:00:00"/>
    <m/>
    <m/>
    <m/>
    <s v="N/A"/>
    <s v="N/A"/>
    <s v="N/A"/>
    <d v="2021-11-01T00:00:00"/>
    <d v="2021-11-12T00:00:00"/>
    <m/>
    <m/>
    <m/>
    <d v="2021-11-25T00:00:00"/>
    <d v="2021-11-29T00:00:00"/>
    <m/>
    <m/>
    <m/>
    <m/>
    <s v="RICE 3"/>
    <m/>
    <s v="12/7/2021: CR is in progress to remove it from scope_x000a_09/30/2021: Oh hold some questions with Kyriba"/>
    <s v="No"/>
    <n v="0"/>
    <n v="0"/>
    <n v="0"/>
    <n v="0"/>
    <n v="0"/>
    <n v="0"/>
    <n v="0"/>
    <n v="0"/>
    <n v="0"/>
    <n v="0"/>
    <n v="0"/>
    <n v="0"/>
    <n v="0"/>
  </r>
  <r>
    <s v="I084"/>
    <x v="2"/>
    <x v="2"/>
    <s v="DOES - Paid Family Leave (PFL) Benefit Program Accounting Entries"/>
    <s v="Paid Family leave (PFL) benefit program for all small business. Beneficiaries are paid directly by DOES. It is only recording GL accounting entries in DIFS/SOAR. New interface being developed with SOAR. This is as per details from Ashis after his meeting with DOES on 12/17"/>
    <x v="0"/>
    <s v="ERP Cloud"/>
    <s v="Sprint 09"/>
    <s v="Batch"/>
    <s v="Inbound"/>
    <s v="Y"/>
    <s v="Create Journal Entries"/>
    <s v="DOES"/>
    <s v="PFLBAS (PFL-Benefit)"/>
    <s v="ERP"/>
    <s v="Medium"/>
    <m/>
    <s v="Trinh Trinh"/>
    <s v="Lalitha"/>
    <x v="0"/>
    <x v="0"/>
    <s v="Complete"/>
    <s v="5-Complete"/>
    <x v="0"/>
    <s v="N/A"/>
    <s v="Approved"/>
    <d v="2021-04-26T00:00:00"/>
    <d v="2021-04-30T00:00:00"/>
    <d v="2021-04-27T00:00:00"/>
    <d v="2021-05-07T00:00:00"/>
    <s v="100% - Complete"/>
    <d v="2021-05-06T00:00:00"/>
    <d v="2021-05-12T00:00:00"/>
    <d v="2021-05-06T00:00:00"/>
    <d v="2021-05-12T00:00:00"/>
    <s v="100% - Complete"/>
    <d v="2021-06-04T00:00:00"/>
    <s v="Approved"/>
    <d v="2021-06-04T00:00:00"/>
    <d v="2021-05-13T00:00:00"/>
    <d v="2021-05-25T00:00:00"/>
    <d v="2021-05-14T00:00:00"/>
    <d v="2021-05-27T00:00:00"/>
    <s v="100% - Complete"/>
    <d v="2021-09-03T00:00:00"/>
    <d v="2021-09-07T00:00:00"/>
    <d v="2021-05-20T00:00:00"/>
    <d v="2021-05-28T00:00:00"/>
    <s v="100% - Complete"/>
    <m/>
    <s v="RICE 2"/>
    <s v="Tested"/>
    <s v="Walk thru with client on 05/14 4pm.  05/26/2021: By this weekend by 29th dev and unit testing"/>
    <s v="Yes"/>
    <n v="30"/>
    <n v="40"/>
    <n v="60"/>
    <n v="20"/>
    <n v="150"/>
    <n v="70"/>
    <n v="80"/>
    <n v="150"/>
    <n v="70"/>
    <n v="80"/>
    <n v="150"/>
    <n v="70"/>
    <n v="80"/>
  </r>
  <r>
    <s v="I085"/>
    <x v="2"/>
    <x v="0"/>
    <s v="DOES - Paid Family Leave (PFL) Benefit Program Employer Tax Refunds"/>
    <s v="Paid Family leave (PFL) benefit program for all small business. Refund payments to small businesses for any payments. New interface being developed with SOAR. More details from Ashis after his meeting with DOES on 12/17"/>
    <x v="0"/>
    <s v="ERP Cloud"/>
    <s v="Sprint 8.5"/>
    <s v="Batch"/>
    <s v="Inbound"/>
    <s v="Y"/>
    <s v="Create Invoice"/>
    <s v="DOES"/>
    <s v="NEOSURANCE (PFL-TAX)"/>
    <s v="ERP"/>
    <s v="Medium"/>
    <m/>
    <s v="Muralidhar Pedasanaganti"/>
    <s v="Nirmala"/>
    <x v="0"/>
    <x v="0"/>
    <s v="Complete"/>
    <s v="5-Complete"/>
    <x v="0"/>
    <s v="N/A"/>
    <s v="Approved"/>
    <d v="2021-04-08T00:00:00"/>
    <d v="2021-04-13T00:00:00"/>
    <d v="2021-04-01T00:00:00"/>
    <d v="2021-04-02T00:00:00"/>
    <s v="100% - Complete"/>
    <d v="2021-04-13T00:00:00"/>
    <d v="2021-04-20T00:00:00"/>
    <d v="2021-04-13T00:00:00"/>
    <d v="2021-04-22T00:00:00"/>
    <s v="100% - Complete"/>
    <d v="2021-08-30T00:00:00"/>
    <s v="Approved"/>
    <d v="2021-08-30T00:00:00"/>
    <d v="2021-04-20T00:00:00"/>
    <d v="2021-04-30T00:00:00"/>
    <d v="2021-04-26T00:00:00"/>
    <d v="2021-05-06T00:00:00"/>
    <s v="100% - Complete"/>
    <d v="2021-04-30T00:00:00"/>
    <d v="2021-05-03T00:00:00"/>
    <d v="2021-05-06T00:00:00"/>
    <d v="2021-05-14T00:00:00"/>
    <s v="100% - Complete"/>
    <m/>
    <s v="RICE 2"/>
    <s v="Tested"/>
    <s v="The design might change. If it changes need to update and retest"/>
    <s v="Yes"/>
    <n v="30"/>
    <n v="40"/>
    <n v="60"/>
    <n v="20"/>
    <n v="150"/>
    <n v="70"/>
    <n v="80"/>
    <n v="150"/>
    <n v="70"/>
    <n v="80"/>
    <n v="150"/>
    <n v="70"/>
    <n v="80"/>
  </r>
  <r>
    <s v="I086"/>
    <x v="2"/>
    <x v="0"/>
    <s v="PeopleSoft - Payroll Expenses (Vendor Payments)"/>
    <s v="Payroll expenses payment request data from PeopleSoft. These are payments for employee expenses (insurance and other expenses) to different providers."/>
    <x v="0"/>
    <s v="ERP Cloud"/>
    <s v="Sprint 09"/>
    <s v="Batch"/>
    <s v="Inbound"/>
    <s v="New"/>
    <s v="Create Invoice"/>
    <s v="OCTO_x000a_"/>
    <s v="PeopleSoft"/>
    <s v="ERP"/>
    <s v="High"/>
    <m/>
    <s v="Prasad Potturi"/>
    <s v="Nirmala"/>
    <x v="0"/>
    <x v="0"/>
    <s v="Complete"/>
    <s v="5-Complete"/>
    <x v="0"/>
    <s v="N/A"/>
    <s v="Approved"/>
    <d v="2021-05-20T00:00:00"/>
    <d v="2021-06-01T00:00:00"/>
    <d v="2021-05-20T00:00:00"/>
    <d v="2021-06-01T00:00:00"/>
    <s v="100% - Complete"/>
    <d v="2021-06-15T00:00:00"/>
    <d v="2021-06-28T00:00:00"/>
    <d v="2021-06-15T00:00:00"/>
    <d v="2021-06-23T00:00:00"/>
    <s v="100% - Complete"/>
    <d v="2021-10-27T00:00:00"/>
    <s v="Approved"/>
    <d v="2021-10-27T00:00:00"/>
    <d v="2021-07-28T00:00:00"/>
    <d v="2021-08-17T00:00:00"/>
    <d v="2021-06-25T00:00:00"/>
    <d v="2021-07-09T00:00:00"/>
    <s v="100% - Complete"/>
    <d v="2021-06-18T00:00:00"/>
    <d v="2021-06-22T00:00:00"/>
    <d v="2021-07-12T00:00:00"/>
    <d v="2021-07-16T00:00:00"/>
    <s v="100% - Complete"/>
    <m/>
    <s v="RICE 3"/>
    <s v="Tested"/>
    <s v="12/02/2021 - Meeting with MMIS next week"/>
    <s v="Yes"/>
    <n v="40"/>
    <n v="80"/>
    <n v="120"/>
    <n v="30"/>
    <n v="270"/>
    <n v="120"/>
    <n v="150"/>
    <n v="270"/>
    <n v="120"/>
    <n v="150"/>
    <n v="270"/>
    <n v="120"/>
    <n v="150"/>
  </r>
  <r>
    <s v="I087"/>
    <x v="2"/>
    <x v="0"/>
    <s v="ARIBA OnPrem - ERP Create and Update PO Receipts"/>
    <s v="Create and Update PO Receipts in ERP from Ariba OnPrem. On-Prem ARIBA to ERP will be only inbound as per current ARIBA-SOAR implementation."/>
    <x v="0"/>
    <s v="ERP Cloud"/>
    <s v="Sprint 11.5"/>
    <s v="Online"/>
    <s v="Inbound"/>
    <s v="Y"/>
    <s v="Create and Update PO Receipts"/>
    <s v="OCP"/>
    <s v="ARIBA-OnPrem"/>
    <s v="ERP"/>
    <s v="Very High"/>
    <m/>
    <s v="Sravana Atmakuru"/>
    <s v="Sri"/>
    <x v="0"/>
    <x v="0"/>
    <s v="Complete"/>
    <s v="5-Complete"/>
    <x v="0"/>
    <s v="N/A"/>
    <s v="Approved"/>
    <d v="2021-06-18T00:00:00"/>
    <d v="2021-06-24T00:00:00"/>
    <d v="2021-07-15T00:00:00"/>
    <d v="2021-08-02T00:00:00"/>
    <s v="100% - Complete"/>
    <d v="2021-08-12T00:00:00"/>
    <d v="2021-10-27T00:00:00"/>
    <d v="2021-08-12T00:00:00"/>
    <d v="2021-11-22T00:00:00"/>
    <s v="100% - Complete"/>
    <d v="2021-12-31T00:00:00"/>
    <s v="Approved"/>
    <d v="2021-12-31T00:00:00"/>
    <d v="2021-10-28T00:00:00"/>
    <d v="2021-11-18T00:00:00"/>
    <d v="2021-09-01T00:00:00"/>
    <d v="2021-09-24T00:00:00"/>
    <s v="100% - Complete"/>
    <d v="2021-09-29T00:00:00"/>
    <d v="2022-02-14T00:00:00"/>
    <d v="2021-09-29T00:00:00"/>
    <d v="2022-02-07T00:00:00"/>
    <s v="100% - Complete"/>
    <m/>
    <s v="RICE 4"/>
    <m/>
    <s v="02/01/2022: Testing since morning - WIP_x000a_01/19/2022: In testing_x000a_11/11/2021: Not in Scope?_x000a_On Hold"/>
    <s v="Yes"/>
    <n v="50"/>
    <n v="120"/>
    <n v="160"/>
    <n v="50"/>
    <n v="380"/>
    <n v="170"/>
    <n v="210"/>
    <n v="380"/>
    <n v="170"/>
    <n v="210"/>
    <n v="380"/>
    <n v="170"/>
    <n v="210"/>
  </r>
  <r>
    <s v="I088"/>
    <x v="2"/>
    <x v="0"/>
    <s v="ARIBA Cloud - ERP Create and Update PO Receipts"/>
    <s v="Create and Update PO Receipts in ERP from Ariba Cloud. "/>
    <x v="1"/>
    <s v="ERP Cloud"/>
    <m/>
    <s v="Online"/>
    <s v="Inbound With ACK"/>
    <s v="New"/>
    <s v="Create and Update PO Receipts"/>
    <s v="OCP"/>
    <s v="ARIBA-Cloud"/>
    <s v="ERP"/>
    <s v="Medium"/>
    <m/>
    <m/>
    <m/>
    <x v="0"/>
    <x v="2"/>
    <s v="N/A Not Scheduled"/>
    <s v="N/A"/>
    <x v="2"/>
    <n v="-44613"/>
    <s v="Approved"/>
    <m/>
    <m/>
    <m/>
    <m/>
    <m/>
    <m/>
    <m/>
    <m/>
    <m/>
    <m/>
    <s v="N/A"/>
    <s v="N/A"/>
    <s v="N/A"/>
    <m/>
    <m/>
    <m/>
    <m/>
    <m/>
    <m/>
    <m/>
    <m/>
    <m/>
    <m/>
    <m/>
    <m/>
    <m/>
    <m/>
    <s v="Out of Scope"/>
    <n v="0"/>
    <n v="0"/>
    <n v="0"/>
    <n v="0"/>
    <n v="0"/>
    <n v="0"/>
    <n v="0"/>
    <n v="0"/>
    <n v="0"/>
    <n v="0"/>
    <n v="0"/>
    <n v="0"/>
    <n v="0"/>
  </r>
  <r>
    <s v="I089"/>
    <x v="2"/>
    <x v="0"/>
    <s v="ERP - ARIBA Cloud Update PO Receipts"/>
    <s v="Update PO Receipts from ERP to Ariba Cloud. "/>
    <x v="1"/>
    <s v="ERP Cloud"/>
    <m/>
    <s v="Online"/>
    <s v="Outbound"/>
    <s v="New"/>
    <s v="Sync PO Receipts"/>
    <s v="OCP"/>
    <s v="ERP"/>
    <s v="ARIBA-Cloud"/>
    <s v="Very High"/>
    <m/>
    <m/>
    <m/>
    <x v="0"/>
    <x v="2"/>
    <s v="N/A Not Scheduled"/>
    <s v="N/A"/>
    <x v="2"/>
    <n v="-44613"/>
    <s v="Approved"/>
    <m/>
    <m/>
    <m/>
    <m/>
    <m/>
    <m/>
    <m/>
    <m/>
    <m/>
    <m/>
    <s v="N/A"/>
    <s v="N/A"/>
    <s v="N/A"/>
    <m/>
    <m/>
    <m/>
    <m/>
    <m/>
    <m/>
    <m/>
    <m/>
    <m/>
    <m/>
    <m/>
    <m/>
    <m/>
    <m/>
    <s v="Out of Scope"/>
    <n v="0"/>
    <n v="0"/>
    <n v="0"/>
    <n v="0"/>
    <n v="0"/>
    <n v="0"/>
    <n v="0"/>
    <n v="0"/>
    <n v="0"/>
    <n v="0"/>
    <n v="0"/>
    <n v="0"/>
    <n v="0"/>
  </r>
  <r>
    <s v="I090"/>
    <x v="2"/>
    <x v="0"/>
    <s v="E-Invoice Portal - Create and Update Invoices"/>
    <s v="Create and Update Invoices in ERP from E-Invoice Portal. This is needed in Phase2 as per new project direction and will not be needed in Phase3. During preconstruction validation it was decided it's not needed."/>
    <x v="0"/>
    <s v="ERP Cloud"/>
    <s v="Sprint 11"/>
    <s v="Batch"/>
    <s v="Inbound"/>
    <s v="Y"/>
    <s v="Create and Update Invoice"/>
    <s v="OCP"/>
    <s v="E-Invoice-Portal"/>
    <s v="ERP"/>
    <s v="High"/>
    <m/>
    <s v="Pandu Sadam"/>
    <s v="Lalitha"/>
    <x v="0"/>
    <x v="4"/>
    <s v="Active"/>
    <s v="4-Unit Test"/>
    <x v="3"/>
    <s v="N/A"/>
    <s v="In Review"/>
    <d v="2021-12-20T00:00:00"/>
    <d v="2022-01-07T00:00:00"/>
    <d v="2021-12-20T00:00:00"/>
    <d v="2022-01-07T00:00:00"/>
    <s v="100% - Complete"/>
    <d v="2022-01-10T00:00:00"/>
    <d v="2022-01-21T00:00:00"/>
    <d v="2022-01-06T00:00:00"/>
    <d v="2022-01-18T00:00:00"/>
    <s v="100% - Complete"/>
    <d v="2022-02-07T00:00:00"/>
    <s v="1st Submission"/>
    <s v=""/>
    <d v="2022-01-24T00:00:00"/>
    <d v="2022-02-11T00:00:00"/>
    <d v="2022-01-19T00:00:00"/>
    <d v="2022-01-31T00:00:00"/>
    <s v="100% - Complete"/>
    <d v="2022-02-14T00:00:00"/>
    <d v="2022-02-25T00:00:00"/>
    <d v="2022-01-27T00:00:00"/>
    <m/>
    <s v="75% - In Review"/>
    <m/>
    <m/>
    <m/>
    <s v="02/15/2022: Move forward strategy confirmed - will move forward_x000a_02/03/2022: Testing continued and capture results_x000a_02/01/2022: Received update today and change should be tolerable_x000a_01/25/2022: Scheduled the first review next Tue"/>
    <s v="Yes"/>
    <n v="40"/>
    <n v="80"/>
    <n v="120"/>
    <n v="30"/>
    <n v="270"/>
    <n v="120"/>
    <n v="150"/>
    <n v="262.5"/>
    <n v="120"/>
    <n v="142.5"/>
    <n v="259.09090909090907"/>
    <n v="120"/>
    <n v="139.09090909090909"/>
  </r>
  <r>
    <s v="I091"/>
    <x v="2"/>
    <x v="3"/>
    <s v="DDOT - FMIS Budget Reallocation"/>
    <s v="Moves budget from one project to another for grants from Federal Highway Trust Funds. DC pays 20% and Feds 80%. This is currently manual by entering data into SOAR. Excel and other documents are emailed to Alex. As per Dave the current manual interface from DDOT FMIS should be automated. Alex is the point of contact for this"/>
    <x v="2"/>
    <s v="ERP Cloud"/>
    <s v="Sprint 10"/>
    <s v="Batch"/>
    <s v="Inbound"/>
    <s v="Y"/>
    <s v="Budget Adjustment"/>
    <s v="DDOT"/>
    <s v="FMIS"/>
    <s v="ERP"/>
    <s v="Medium"/>
    <m/>
    <s v="Tej Mehta"/>
    <s v="Himabindu Veganur"/>
    <x v="0"/>
    <x v="1"/>
    <s v="Active"/>
    <s v="N/A"/>
    <x v="2"/>
    <n v="-90"/>
    <s v="Approved"/>
    <d v="2021-11-16T00:00:00"/>
    <d v="2021-11-23T00:00:00"/>
    <m/>
    <m/>
    <m/>
    <d v="2021-11-24T00:00:00"/>
    <d v="2021-12-01T00:00:00"/>
    <m/>
    <m/>
    <m/>
    <s v="N/A"/>
    <s v="N/A"/>
    <s v="N/A"/>
    <d v="2021-12-02T00:00:00"/>
    <d v="2021-12-14T00:00:00"/>
    <m/>
    <m/>
    <m/>
    <d v="2021-12-15T00:00:00"/>
    <d v="2021-12-16T00:00:00"/>
    <m/>
    <m/>
    <m/>
    <m/>
    <s v="TBD"/>
    <m/>
    <s v="CR 753504 was approved - I091 is moving to Phase 2 - workaround will be used in Phase 1_x000a_11/11/2021: on hold - DOT FMIS Conversions CR coming"/>
    <s v="No"/>
    <n v="0"/>
    <n v="0"/>
    <n v="0"/>
    <n v="0"/>
    <n v="0"/>
    <n v="0"/>
    <n v="0"/>
    <n v="0"/>
    <n v="0"/>
    <n v="0"/>
    <n v="0"/>
    <n v="0"/>
    <n v="0"/>
  </r>
  <r>
    <s v="I092"/>
    <x v="2"/>
    <x v="5"/>
    <s v="Oracle Planning - Approved Project Requests"/>
    <s v="Approved project requests from Oracle Planning to Oracle ERP PPM. This is needed as part of the project creation process requirement. Depends on proms and grams replacement if phase1 or phase2."/>
    <x v="0"/>
    <s v="EPM Cloud"/>
    <s v="Sprint 10"/>
    <s v="Batch"/>
    <s v="Inbound"/>
    <s v="New"/>
    <s v="Create Project Requests"/>
    <s v="OCFO"/>
    <s v="Oracle Planning"/>
    <s v="ERP"/>
    <s v="High"/>
    <m/>
    <s v="Ahamed Rauf"/>
    <s v="Hima"/>
    <x v="0"/>
    <x v="0"/>
    <s v="Complete"/>
    <s v="5-Complete"/>
    <x v="0"/>
    <s v="N/A"/>
    <s v="Approved"/>
    <d v="2021-07-19T00:00:00"/>
    <d v="2021-07-23T00:00:00"/>
    <d v="2021-06-28T00:00:00"/>
    <d v="2021-07-08T00:00:00"/>
    <s v="100% - Complete"/>
    <d v="2021-07-26T00:00:00"/>
    <d v="2021-08-06T00:00:00"/>
    <d v="2021-07-06T00:00:00"/>
    <d v="2021-08-06T00:00:00"/>
    <s v="100% - Complete"/>
    <d v="2021-08-18T00:00:00"/>
    <s v="Approved"/>
    <d v="2021-08-18T00:00:00"/>
    <d v="2021-07-28T00:00:00"/>
    <d v="2021-08-18T00:00:00"/>
    <d v="2021-08-12T00:00:00"/>
    <m/>
    <s v="100% - Complete"/>
    <d v="2021-08-19T00:00:00"/>
    <d v="2021-08-23T00:00:00"/>
    <d v="2021-08-30T00:00:00"/>
    <d v="2021-09-10T00:00:00"/>
    <s v="100% - Complete"/>
    <s v="No"/>
    <s v="RICE 2"/>
    <m/>
    <m/>
    <s v="Yes"/>
    <n v="40"/>
    <n v="80"/>
    <n v="120"/>
    <n v="30"/>
    <n v="270"/>
    <n v="120"/>
    <n v="150"/>
    <n v="270"/>
    <n v="120"/>
    <n v="150"/>
    <n v="270"/>
    <n v="120"/>
    <n v="150"/>
  </r>
  <r>
    <s v="I093"/>
    <x v="2"/>
    <x v="5"/>
    <s v="Oracle Planning - New Capital Project Requests"/>
    <s v="New Capital project requests from Oracle Planning to CARSS. This is needed as part of the project creation process requirement. This data currently goes from PROMS to CARSS. Depends on proms and grams replacement if phase1 or phase2"/>
    <x v="1"/>
    <s v="EPM Cloud"/>
    <m/>
    <s v="Batch"/>
    <s v="Outbound"/>
    <s v="Y"/>
    <s v="Sync New Capital Project Requests"/>
    <s v="OCFO"/>
    <s v="Oracle Planning"/>
    <s v="CARSS"/>
    <s v="Medium"/>
    <m/>
    <s v="Sushant Deshpande"/>
    <s v="Lalitha"/>
    <x v="0"/>
    <x v="2"/>
    <s v="N/A Not Scheduled"/>
    <s v="N/A"/>
    <x v="2"/>
    <n v="-44613"/>
    <s v="Approved"/>
    <m/>
    <m/>
    <m/>
    <m/>
    <m/>
    <m/>
    <m/>
    <m/>
    <m/>
    <m/>
    <s v="N/A"/>
    <s v="N/A"/>
    <s v="N/A"/>
    <m/>
    <m/>
    <m/>
    <m/>
    <m/>
    <m/>
    <m/>
    <m/>
    <m/>
    <m/>
    <m/>
    <m/>
    <m/>
    <s v="Moved to Phase 1 as PROMS/GRAMS is _x000a_being replaced._x000a_09/23/2021: Oracle SRs open - Decision Points are due by 10/04"/>
    <s v="Removed from Scope"/>
    <n v="0"/>
    <n v="0"/>
    <n v="0"/>
    <n v="0"/>
    <n v="0"/>
    <n v="0"/>
    <n v="0"/>
    <n v="0"/>
    <n v="0"/>
    <n v="0"/>
    <n v="0"/>
    <n v="0"/>
    <n v="0"/>
  </r>
  <r>
    <s v="I094"/>
    <x v="2"/>
    <x v="5"/>
    <s v="CARSS - Approved Capital Project Requests"/>
    <s v="Approved Capital project requests from CARSS to Oracle Planning. This is needed as part of the project creation process requirement. Depends on proms and grams replacement if phase1 or phase2."/>
    <x v="2"/>
    <s v="EPM Cloud"/>
    <s v="Sprint 10"/>
    <s v="Batch"/>
    <s v="Inbound"/>
    <s v="Y"/>
    <s v="Sync Approved Capital Project Requests"/>
    <s v="OCFO"/>
    <s v="CARSS"/>
    <s v="Oracle Planning"/>
    <s v="Medium"/>
    <m/>
    <s v="Ahamed Rauf"/>
    <s v="Divya Teja"/>
    <x v="0"/>
    <x v="1"/>
    <s v="Active"/>
    <s v="N/A"/>
    <x v="1"/>
    <n v="-122"/>
    <s v="Approved"/>
    <d v="2021-10-11T00:00:00"/>
    <d v="2021-10-22T00:00:00"/>
    <d v="2021-10-11T00:00:00"/>
    <m/>
    <s v="25% - In Progress"/>
    <d v="2021-10-25T00:00:00"/>
    <d v="2021-10-29T00:00:00"/>
    <m/>
    <m/>
    <m/>
    <s v="N/A"/>
    <s v="N/A"/>
    <s v="N/A"/>
    <d v="2021-11-01T00:00:00"/>
    <d v="2021-11-12T00:00:00"/>
    <m/>
    <m/>
    <m/>
    <d v="2021-11-15T00:00:00"/>
    <d v="2021-11-16T00:00:00"/>
    <m/>
    <m/>
    <m/>
    <m/>
    <s v="TBD"/>
    <m/>
    <s v="10/20/2021 - Working on moving to Phase II"/>
    <s v="No"/>
    <n v="0"/>
    <n v="0"/>
    <n v="0"/>
    <n v="0"/>
    <n v="0"/>
    <n v="0"/>
    <n v="0"/>
    <n v="0"/>
    <n v="0"/>
    <n v="0"/>
    <n v="0"/>
    <n v="0"/>
    <n v="0"/>
  </r>
  <r>
    <s v="I095"/>
    <x v="2"/>
    <x v="6"/>
    <s v="Common Error Handling &amp; Setup"/>
    <s v="Common Error Handling Framework and Build Framework needs to be built to log and send email notifications to O&amp;M team and for deployment of code into different instances._x000a_Infrastructure for integrations needs to be setup before starting development. This includes instance creation, firewall setup, IP Whitelisting, Port opening, setup of SFTP server etc. This is needed for all environments. "/>
    <x v="0"/>
    <s v="ERP Cloud"/>
    <s v="Sprint 09"/>
    <s v="Online"/>
    <s v="Bidirectional"/>
    <s v="NA"/>
    <s v="NA"/>
    <s v="OCFO"/>
    <s v="NA"/>
    <s v="NA"/>
    <s v="High"/>
    <m/>
    <s v="N/A"/>
    <s v="Divya Teja"/>
    <x v="0"/>
    <x v="0"/>
    <s v="Complete"/>
    <s v="5-Complete"/>
    <x v="0"/>
    <s v="N/A"/>
    <s v="Approved"/>
    <d v="2021-03-08T00:00:00"/>
    <d v="2021-03-19T00:00:00"/>
    <d v="2021-03-08T00:00:00"/>
    <d v="2021-03-19T00:00:00"/>
    <s v="100% - Complete"/>
    <d v="2021-03-08T00:00:00"/>
    <d v="2021-03-19T00:00:00"/>
    <d v="2021-03-08T00:00:00"/>
    <d v="2021-03-19T00:00:00"/>
    <s v="100% - Complete"/>
    <d v="2021-06-17T00:00:00"/>
    <s v="Approved"/>
    <d v="2021-06-17T00:00:00"/>
    <d v="2021-03-23T00:00:00"/>
    <d v="2021-04-02T00:00:00"/>
    <d v="2021-03-23T00:00:00"/>
    <d v="2021-04-02T00:00:00"/>
    <s v="100% - Complete"/>
    <d v="2021-04-05T00:00:00"/>
    <d v="2021-04-09T00:00:00"/>
    <d v="2021-04-05T00:00:00"/>
    <d v="2021-04-09T00:00:00"/>
    <s v="100% - Complete"/>
    <m/>
    <s v="RICE 1"/>
    <s v="Tested"/>
    <m/>
    <s v="Yes"/>
    <n v="40"/>
    <n v="80"/>
    <n v="120"/>
    <n v="30"/>
    <n v="270"/>
    <n v="120"/>
    <n v="150"/>
    <n v="270"/>
    <n v="120"/>
    <n v="150"/>
    <n v="270"/>
    <n v="120"/>
    <n v="150"/>
  </r>
  <r>
    <s v="I096"/>
    <x v="2"/>
    <x v="6"/>
    <s v="DIFS Transformation Hub and Crosswalk"/>
    <s v="For all agencies common between DIFS and SOAR, a transformation hub needs to be built on the Cloud Integration Platform which will pick up the batch files and split them into two files based on agency codes. One for DIFS needs to be placed on the DIFS SFTP server and one for SOAR needs to be placed on the SOAR FTPs server."/>
    <x v="0"/>
    <s v="ERP Cloud"/>
    <s v="N/A"/>
    <s v="Online"/>
    <s v="Bidirectional"/>
    <s v="NA"/>
    <s v="NA"/>
    <s v="OCFO"/>
    <s v="NA"/>
    <s v="NA"/>
    <s v="High"/>
    <m/>
    <s v="N/A"/>
    <s v="Lalitha Gollapudi"/>
    <x v="0"/>
    <x v="0"/>
    <s v="Complete"/>
    <s v="5-Complete"/>
    <x v="0"/>
    <s v="N/A"/>
    <s v="Approved"/>
    <d v="2021-03-08T00:00:00"/>
    <d v="2021-03-19T00:00:00"/>
    <d v="2021-03-08T00:00:00"/>
    <d v="2021-03-19T00:00:00"/>
    <s v="100% - Complete"/>
    <d v="2021-03-08T00:00:00"/>
    <d v="2021-03-19T00:00:00"/>
    <d v="2021-03-08T00:00:00"/>
    <d v="2021-03-19T00:00:00"/>
    <s v="100% - Complete"/>
    <d v="2021-03-19T00:00:00"/>
    <s v="Approved"/>
    <d v="2021-02-01T00:00:00"/>
    <d v="2021-03-23T00:00:00"/>
    <d v="2021-04-02T00:00:00"/>
    <d v="2021-03-23T00:00:00"/>
    <d v="2021-04-02T00:00:00"/>
    <s v="100% - Complete"/>
    <d v="2021-04-05T00:00:00"/>
    <d v="2021-04-09T00:00:00"/>
    <d v="2021-04-05T00:00:00"/>
    <d v="2021-04-09T00:00:00"/>
    <s v="100% - Complete"/>
    <m/>
    <s v="RICE 3"/>
    <s v="Tested"/>
    <s v="I001 in Preconstruction"/>
    <s v="Yes"/>
    <n v="40"/>
    <n v="80"/>
    <n v="120"/>
    <n v="30"/>
    <n v="270"/>
    <n v="120"/>
    <n v="150"/>
    <n v="270"/>
    <n v="120"/>
    <n v="150"/>
    <n v="270"/>
    <n v="120"/>
    <n v="150"/>
  </r>
  <r>
    <s v="I098"/>
    <x v="2"/>
    <x v="4"/>
    <s v="FASTER - Assets"/>
    <s v="Faster system - Manages all fleet vehicles. Financial transactions  need to be entered and managed in DIFS. Need to be confirmed If they need this during implementation phase. Jake is still confirming if we need this or not."/>
    <x v="1"/>
    <s v="ERP Cloud"/>
    <m/>
    <s v="Batch"/>
    <s v="Outbound"/>
    <s v="Y"/>
    <s v="Send Asset Data"/>
    <s v="OCFO"/>
    <s v="ERP"/>
    <s v="FASTER"/>
    <s v="Medium"/>
    <m/>
    <m/>
    <m/>
    <x v="0"/>
    <x v="2"/>
    <s v="N/A Not Scheduled"/>
    <s v="N/A"/>
    <x v="2"/>
    <n v="-44613"/>
    <s v="Approved"/>
    <m/>
    <m/>
    <m/>
    <m/>
    <m/>
    <m/>
    <m/>
    <m/>
    <m/>
    <m/>
    <s v="N/A"/>
    <s v="N/A"/>
    <s v="N/A"/>
    <m/>
    <m/>
    <m/>
    <m/>
    <m/>
    <m/>
    <m/>
    <m/>
    <m/>
    <m/>
    <m/>
    <m/>
    <m/>
    <m/>
    <s v="Out of Scope"/>
    <n v="0"/>
    <n v="0"/>
    <n v="0"/>
    <n v="0"/>
    <n v="0"/>
    <n v="0"/>
    <n v="0"/>
    <n v="0"/>
    <n v="0"/>
    <n v="0"/>
    <n v="0"/>
    <n v="0"/>
    <n v="0"/>
  </r>
  <r>
    <s v="I099"/>
    <x v="2"/>
    <x v="0"/>
    <s v="BOE - Poll Workers Payment"/>
    <s v="Poll Workers Payment Request. Currently it’s a manual/semi-automated process"/>
    <x v="3"/>
    <s v="ERP Cloud"/>
    <s v="Sprint 10"/>
    <s v="Batch"/>
    <s v="Inbound"/>
    <s v="Y"/>
    <s v="Create Invoice"/>
    <s v="Board of Elections"/>
    <s v="NA"/>
    <s v="ERP"/>
    <s v="Medium"/>
    <m/>
    <m/>
    <m/>
    <x v="0"/>
    <x v="2"/>
    <s v="N/A Not Scheduled"/>
    <s v="N/A"/>
    <x v="2"/>
    <n v="-44613"/>
    <s v="Approved"/>
    <m/>
    <m/>
    <m/>
    <m/>
    <m/>
    <m/>
    <m/>
    <m/>
    <m/>
    <m/>
    <s v="N/A"/>
    <s v="N/A"/>
    <s v="N/A"/>
    <m/>
    <m/>
    <m/>
    <m/>
    <m/>
    <m/>
    <m/>
    <m/>
    <m/>
    <m/>
    <m/>
    <m/>
    <m/>
    <m/>
    <s v="Out of Scope"/>
    <n v="0"/>
    <n v="0"/>
    <n v="0"/>
    <n v="0"/>
    <n v="0"/>
    <n v="0"/>
    <n v="0"/>
    <n v="0"/>
    <n v="0"/>
    <n v="0"/>
    <n v="0"/>
    <n v="0"/>
    <n v="0"/>
  </r>
  <r>
    <s v="I106"/>
    <x v="2"/>
    <x v="2"/>
    <s v="ICS - Lottery Gaming"/>
    <s v="Taking summed up transaction data and inputting into ERP GL. The transactions are people buying lotteries, sports betting etc."/>
    <x v="1"/>
    <s v="ERP Cloud"/>
    <m/>
    <s v="Batch"/>
    <s v="Inbound"/>
    <s v="Y"/>
    <s v="Create Journal Entries"/>
    <s v="DC0"/>
    <s v="ICS"/>
    <s v="ERP"/>
    <s v="Medium"/>
    <m/>
    <m/>
    <m/>
    <x v="0"/>
    <x v="2"/>
    <s v="N/A Not Scheduled"/>
    <s v="N/A"/>
    <x v="2"/>
    <n v="-44613"/>
    <s v="Approved"/>
    <m/>
    <m/>
    <m/>
    <m/>
    <m/>
    <m/>
    <m/>
    <m/>
    <m/>
    <m/>
    <s v="N/A"/>
    <s v="N/A"/>
    <s v="N/A"/>
    <m/>
    <m/>
    <m/>
    <m/>
    <m/>
    <m/>
    <m/>
    <m/>
    <m/>
    <m/>
    <m/>
    <m/>
    <m/>
    <m/>
    <s v="Out of Scope"/>
    <n v="0"/>
    <n v="0"/>
    <n v="0"/>
    <n v="0"/>
    <n v="0"/>
    <n v="0"/>
    <n v="0"/>
    <n v="0"/>
    <n v="0"/>
    <n v="0"/>
    <n v="0"/>
    <n v="0"/>
    <n v="0"/>
  </r>
  <r>
    <s v="I107"/>
    <x v="2"/>
    <x v="2"/>
    <s v="DOES - Payroll Data"/>
    <s v="DOES Payroll data. This will be recorded as journal entries in DIFS. This is a new SOAR interface currently in production"/>
    <x v="0"/>
    <s v="ERP Cloud"/>
    <s v="Sprint 09"/>
    <s v="Batch"/>
    <s v="Inbound"/>
    <s v="Y"/>
    <s v="Create Journal Entries"/>
    <s v="DOES"/>
    <s v="PeopleFirst Payroll System"/>
    <s v="ERP"/>
    <s v="Medium"/>
    <m/>
    <s v="Jessica Rubin"/>
    <s v="Lalitha"/>
    <x v="0"/>
    <x v="0"/>
    <s v="Complete"/>
    <s v="5-Complete"/>
    <x v="0"/>
    <s v="N/A"/>
    <s v="Approved"/>
    <d v="2021-04-19T00:00:00"/>
    <d v="2021-04-23T00:00:00"/>
    <d v="2021-04-27T00:00:00"/>
    <d v="2021-05-07T00:00:00"/>
    <s v="100% - Complete"/>
    <d v="2021-04-26T00:00:00"/>
    <d v="2021-04-30T00:00:00"/>
    <d v="2021-05-06T00:00:00"/>
    <d v="2021-05-13T00:00:00"/>
    <s v="100% - Complete"/>
    <d v="2021-06-04T00:00:00"/>
    <s v="Approved"/>
    <d v="2021-06-04T00:00:00"/>
    <d v="2021-05-03T00:00:00"/>
    <d v="2021-05-12T00:00:00"/>
    <d v="2021-05-14T00:00:00"/>
    <d v="2021-05-27T00:00:00"/>
    <s v="100% - Complete"/>
    <d v="2021-05-12T00:00:00"/>
    <d v="2021-05-14T00:00:00"/>
    <d v="2021-05-20T00:00:00"/>
    <d v="2021-05-28T00:00:00"/>
    <s v="100% - Complete"/>
    <m/>
    <s v="RICE 2"/>
    <s v="Tested"/>
    <s v="05/05/21 - I think we should wrap up the functional aspect of the FS doc by the earliest this Friday. Tech review started to go over functional on 05/07 meet with client 05/14 - 05/19/21 Additional discussion regarding batches"/>
    <s v="Yes"/>
    <n v="30"/>
    <n v="40"/>
    <n v="60"/>
    <n v="20"/>
    <n v="150"/>
    <n v="70"/>
    <n v="80"/>
    <n v="150"/>
    <n v="70"/>
    <n v="80"/>
    <n v="150"/>
    <n v="70"/>
    <n v="80"/>
  </r>
  <r>
    <s v="I108"/>
    <x v="2"/>
    <x v="0"/>
    <s v="DIFS - ERP/PASS - Invoice Outbound"/>
    <s v="Create and Update Invoices from ERP to ARIBA. This was during Preconstruction validation. Invoices will be created and updated in ERP which will sent to ARIBA. The interface from E-Invoice Portal to ERP is not needed as invoices will be created/updated in DIFS"/>
    <x v="1"/>
    <s v="ERP Cloud"/>
    <m/>
    <s v="Batch"/>
    <s v="Outbound"/>
    <s v="Y"/>
    <s v="Send Invoice"/>
    <s v="OCP"/>
    <s v="ERP"/>
    <s v="ARIBA-OnPrem"/>
    <s v="Very High"/>
    <m/>
    <s v="Pandu Sadam"/>
    <s v="Lalitha Gollapudi"/>
    <x v="0"/>
    <x v="1"/>
    <s v="Complete"/>
    <s v="N/A"/>
    <x v="0"/>
    <n v="-115"/>
    <s v="Approved"/>
    <d v="2021-07-13T00:00:00"/>
    <d v="2021-07-19T00:00:00"/>
    <d v="2021-07-21T00:00:00"/>
    <d v="2021-08-06T00:00:00"/>
    <s v="100% - Complete"/>
    <d v="2021-08-16T00:00:00"/>
    <d v="2021-08-13T00:00:00"/>
    <d v="2021-08-06T00:00:00"/>
    <d v="2021-08-13T00:00:00"/>
    <s v="100% - Complete"/>
    <s v="N/A"/>
    <s v="N/A"/>
    <s v="N/A"/>
    <d v="2021-08-16T00:00:00"/>
    <d v="2021-09-06T00:00:00"/>
    <d v="2021-08-16T00:00:00"/>
    <d v="2021-09-10T00:00:00"/>
    <s v="100% - Complete"/>
    <d v="2021-10-27T00:00:00"/>
    <d v="2021-10-29T00:00:00"/>
    <d v="2021-09-06T00:00:00"/>
    <d v="2021-10-01T00:00:00"/>
    <s v="100% - Complete"/>
    <m/>
    <s v="RICE 2"/>
    <m/>
    <s v="09/30/2021: Update waiting on OCP more comments on Spec, Spec not approved"/>
    <s v="Yes"/>
    <n v="0"/>
    <n v="0"/>
    <n v="0"/>
    <n v="0"/>
    <n v="0"/>
    <n v="0"/>
    <n v="0"/>
    <n v="0"/>
    <n v="0"/>
    <n v="0"/>
    <n v="0"/>
    <n v="0"/>
    <n v="0"/>
  </r>
  <r>
    <s v="I109"/>
    <x v="2"/>
    <x v="0"/>
    <s v="ARIBA OnPrem - ERP Create and Update PO Receipts (Timesheets)"/>
    <s v="Create and Update PO timesheet Receipts in ERP from Ariba OnPrem. This was added as part of preconstruction validation. During the design phase need to look into if this can be merged with the PO receipts interface"/>
    <x v="1"/>
    <s v="ERP Cloud"/>
    <m/>
    <s v="Online"/>
    <s v="Inbound"/>
    <s v="Y"/>
    <s v="Create and Update PO Receipts"/>
    <s v="OCP"/>
    <s v="ARIBA-OnPrem"/>
    <s v="ERP"/>
    <s v="High"/>
    <m/>
    <m/>
    <m/>
    <x v="0"/>
    <x v="2"/>
    <s v="N/A Not Scheduled"/>
    <s v="N/A"/>
    <x v="2"/>
    <n v="-44613"/>
    <s v="Approved"/>
    <m/>
    <m/>
    <m/>
    <m/>
    <m/>
    <m/>
    <m/>
    <m/>
    <m/>
    <m/>
    <s v="N/A"/>
    <s v="N/A"/>
    <s v="N/A"/>
    <m/>
    <m/>
    <m/>
    <m/>
    <m/>
    <m/>
    <m/>
    <m/>
    <m/>
    <m/>
    <m/>
    <m/>
    <m/>
    <s v="Out of scope. Merging _x000a_with ARIBA PO Receipts."/>
    <s v="Merged"/>
    <n v="0"/>
    <n v="0"/>
    <n v="0"/>
    <n v="0"/>
    <n v="0"/>
    <n v="0"/>
    <n v="0"/>
    <n v="0"/>
    <n v="0"/>
    <n v="0"/>
    <n v="0"/>
    <n v="0"/>
    <n v="0"/>
  </r>
  <r>
    <s v="I110"/>
    <x v="2"/>
    <x v="0"/>
    <s v="OFT - Unclaimed Property Response"/>
    <s v="Unclaimed Property data response to OFT's Third party vendor system by Kelmar. Response to payment requests to issue checks. This is an existing interface and added during preconstruction validation"/>
    <x v="0"/>
    <s v="ERP Cloud"/>
    <s v="Sprint 09"/>
    <s v="Batch"/>
    <s v="Outbound"/>
    <s v="Y"/>
    <s v="Send Payment Status"/>
    <s v="OCFO"/>
    <s v="ERP"/>
    <s v="Kelmar"/>
    <s v="Medium"/>
    <m/>
    <s v="Sravana Atmakuru"/>
    <s v="Sri Hari"/>
    <x v="0"/>
    <x v="0"/>
    <s v="Complete"/>
    <s v="5-Complete"/>
    <x v="0"/>
    <s v="N/A"/>
    <s v="Approved"/>
    <d v="2021-10-14T00:00:00"/>
    <d v="2021-10-21T00:00:00"/>
    <d v="2021-09-09T00:00:00"/>
    <d v="2021-09-22T00:00:00"/>
    <s v="100% - Complete"/>
    <d v="2021-12-15T00:00:00"/>
    <d v="2021-12-23T00:00:00"/>
    <d v="2021-09-22T00:00:00"/>
    <d v="2021-09-24T00:00:00"/>
    <s v="100% - Complete"/>
    <d v="2022-01-11T00:00:00"/>
    <s v="Approved"/>
    <d v="2022-01-11T00:00:00"/>
    <d v="2021-12-23T00:00:00"/>
    <d v="2022-01-04T00:00:00"/>
    <d v="2021-09-29T00:00:00"/>
    <d v="2021-10-22T00:00:00"/>
    <s v="100% - Complete"/>
    <d v="2021-10-12T00:00:00"/>
    <d v="2021-10-25T00:00:00"/>
    <d v="2021-10-12T00:00:00"/>
    <d v="2022-01-10T00:00:00"/>
    <s v="100% - Complete"/>
    <m/>
    <s v="RICE 3"/>
    <m/>
    <m/>
    <s v="Yes"/>
    <n v="30"/>
    <n v="40"/>
    <n v="60"/>
    <n v="20"/>
    <n v="150"/>
    <n v="70"/>
    <n v="80"/>
    <n v="150"/>
    <n v="70"/>
    <n v="80"/>
    <n v="150"/>
    <n v="70"/>
    <n v="80"/>
  </r>
  <r>
    <s v="I111"/>
    <x v="2"/>
    <x v="0"/>
    <s v="MMIS PDMS - Create and Update Vendors"/>
    <s v="New Interface, In the future interface Medicaid provider information along with banking information directly from DHCF PDMS to DIFS. Medicaid providers (vendors) currently use DHCF PDMS system to create and update their info along with banking information. This is currently sent to PASS manually and then is interfaced to SOAR. In the future it needs to go directly from PDMS to DIFS."/>
    <x v="0"/>
    <s v="ERP Cloud"/>
    <s v="Sprint 11"/>
    <s v="Online"/>
    <s v="Inbound"/>
    <s v="Y"/>
    <s v="Create and Update Suppliers"/>
    <s v="DHCF"/>
    <s v="PDMS"/>
    <s v="ERP"/>
    <s v="High"/>
    <m/>
    <s v="Prasad Potturi"/>
    <s v="Lalitha"/>
    <x v="0"/>
    <x v="1"/>
    <s v="Active"/>
    <s v="4-Unit Test"/>
    <x v="4"/>
    <n v="-69"/>
    <s v="In Review"/>
    <d v="2021-10-27T00:00:00"/>
    <d v="2021-11-02T00:00:00"/>
    <d v="2021-10-28T00:00:00"/>
    <d v="2021-11-30T00:00:00"/>
    <s v="100% - Complete"/>
    <d v="2021-11-03T00:00:00"/>
    <d v="2021-11-18T00:00:00"/>
    <d v="2021-12-02T00:00:00"/>
    <d v="2022-01-14T00:00:00"/>
    <s v="100% - Complete"/>
    <d v="2022-01-14T00:00:00"/>
    <s v="Specification Ready"/>
    <s v=""/>
    <d v="2021-11-22T00:00:00"/>
    <d v="2021-12-14T00:00:00"/>
    <d v="2022-01-18T00:00:00"/>
    <m/>
    <s v="50% - In Progress"/>
    <d v="2022-02-18T00:00:00"/>
    <d v="2022-02-25T00:00:00"/>
    <m/>
    <m/>
    <m/>
    <m/>
    <s v="RICE 3"/>
    <m/>
    <s v="02/17/2022: Spec updated - Fayaz will send out to PDMS team - development starting next week_x000a_02/15/2022: Move forward strategy confirmed - will move forward_x000a_02/10/2022: Meeting today - there are some technical challenges but have common ground with the District to move forward/agreed on the design with Meg_x000a_02/03/2022: working on design - team to discuss - storing provider at site level_x000a_01/25/2022: Two PDMS meetings scheduled tomorrow_x000a_01/19/2022: Set up call then send specs and spreadsheet - adding attachment as well_x000a_12/21/2021: Call with Agency on 12/21/2021 - Provided Data Elements to the PDMS Team - Lalitha will start working on Jan 3_x000a_12/07/2021: Prasad and Lalitha meeting with PDMS on 12/08/2021_x000a_10/07/2021: 1035 is dependent on 1111 and &amp;1112"/>
    <s v="Yes"/>
    <n v="40"/>
    <n v="80"/>
    <n v="120"/>
    <n v="30"/>
    <n v="270"/>
    <n v="120"/>
    <n v="150"/>
    <n v="180"/>
    <n v="120"/>
    <n v="60"/>
    <n v="252.85714285714286"/>
    <n v="120"/>
    <n v="132.85714285714286"/>
  </r>
  <r>
    <s v="I112"/>
    <x v="2"/>
    <x v="0"/>
    <s v="DIFS - PDMS Supplier Sync"/>
    <s v="New interface,  vendor updates from DIFS to DHCF PDMS.  Keeping most of the P2P as bi-directional. During implementation need to figure out if outbound is needed or just inbound if enough. PDMS is the source system where Medicaid providers are created/updated along with their banking information."/>
    <x v="1"/>
    <s v="ERP Cloud"/>
    <m/>
    <s v="Online"/>
    <s v="Outbound"/>
    <s v="Y"/>
    <s v="Sync Supplier Data"/>
    <s v="DHCF"/>
    <s v="ERP"/>
    <s v="PDMS"/>
    <s v="Medium"/>
    <m/>
    <s v="Prasad Potturi"/>
    <s v="Nirmala"/>
    <x v="0"/>
    <x v="1"/>
    <s v="Active"/>
    <s v="N/A"/>
    <x v="2"/>
    <n v="-91"/>
    <s v="Approved"/>
    <d v="2021-11-17T00:00:00"/>
    <d v="2021-11-22T00:00:00"/>
    <m/>
    <m/>
    <m/>
    <d v="2021-12-16T00:00:00"/>
    <d v="2021-12-23T00:00:00"/>
    <m/>
    <m/>
    <m/>
    <s v="N/A"/>
    <s v="N/A"/>
    <s v="N/A"/>
    <d v="2021-12-23T00:00:00"/>
    <d v="2021-01-06T00:00:00"/>
    <m/>
    <m/>
    <m/>
    <d v="2021-01-07T00:00:00"/>
    <d v="2021-01-10T00:00:00"/>
    <m/>
    <m/>
    <m/>
    <m/>
    <s v="TBD"/>
    <m/>
    <s v="10/07/2021: 1035 is dependent on 1111 and &amp;1112"/>
    <s v="No"/>
    <n v="0"/>
    <n v="0"/>
    <n v="0"/>
    <n v="0"/>
    <n v="0"/>
    <n v="0"/>
    <n v="0"/>
    <n v="0"/>
    <n v="0"/>
    <n v="0"/>
    <n v="0"/>
    <n v="0"/>
    <n v="0"/>
  </r>
  <r>
    <s v="I113"/>
    <x v="2"/>
    <x v="0"/>
    <s v="DIFS - PASS OnPrem Sync Suppliers"/>
    <s v="Any changes to suppliers in DIFS need to be updated back PASS."/>
    <x v="1"/>
    <s v="ERP Cloud"/>
    <m/>
    <s v="Online"/>
    <s v="Outbound"/>
    <s v="N"/>
    <s v="Sync Supplier Data"/>
    <s v="OCP"/>
    <s v="ERP"/>
    <s v="ARIBA-OnPrem"/>
    <s v="Medium"/>
    <m/>
    <m/>
    <m/>
    <x v="0"/>
    <x v="2"/>
    <s v="N/A Not Scheduled"/>
    <s v="N/A"/>
    <x v="2"/>
    <n v="-44613"/>
    <s v="Approved"/>
    <m/>
    <m/>
    <m/>
    <m/>
    <m/>
    <m/>
    <m/>
    <m/>
    <m/>
    <m/>
    <s v="N/A"/>
    <s v="N/A"/>
    <s v="N/A"/>
    <m/>
    <m/>
    <m/>
    <m/>
    <m/>
    <m/>
    <m/>
    <m/>
    <m/>
    <m/>
    <m/>
    <m/>
    <m/>
    <m/>
    <s v="Out of Scope"/>
    <n v="0"/>
    <n v="0"/>
    <n v="0"/>
    <n v="0"/>
    <n v="0"/>
    <n v="0"/>
    <n v="0"/>
    <n v="0"/>
    <n v="0"/>
    <n v="0"/>
    <n v="0"/>
    <n v="0"/>
    <n v="0"/>
  </r>
  <r>
    <s v="I114"/>
    <x v="2"/>
    <x v="2"/>
    <s v="Department Of Corrections (DOC) - DIFS Journal Entries"/>
    <s v="Potential new interface with Department of Corrections (DOC). DOC has shown interest in integrating with DIFS. They currently manual enter their journal transactions. The approxinate load is 6-10 records. Making it this optional after discussing with the team."/>
    <x v="1"/>
    <s v="ERP Cloud"/>
    <m/>
    <s v="Batch"/>
    <s v="Inbound"/>
    <s v="Y"/>
    <s v="Create Journal Entries"/>
    <s v="DOC"/>
    <s v="DOC"/>
    <s v="ERP Cloud"/>
    <s v="Medium"/>
    <m/>
    <m/>
    <m/>
    <x v="0"/>
    <x v="2"/>
    <s v="N/A Not Scheduled"/>
    <s v="N/A"/>
    <x v="2"/>
    <n v="-44613"/>
    <s v="Approved"/>
    <m/>
    <m/>
    <m/>
    <m/>
    <m/>
    <m/>
    <m/>
    <m/>
    <m/>
    <m/>
    <s v="N/A"/>
    <s v="N/A"/>
    <s v="N/A"/>
    <m/>
    <m/>
    <m/>
    <m/>
    <m/>
    <m/>
    <m/>
    <m/>
    <m/>
    <m/>
    <m/>
    <m/>
    <m/>
    <m/>
    <s v="Out of Scope"/>
    <n v="0"/>
    <n v="0"/>
    <n v="0"/>
    <n v="0"/>
    <n v="0"/>
    <n v="0"/>
    <n v="0"/>
    <n v="0"/>
    <n v="0"/>
    <n v="0"/>
    <n v="0"/>
    <n v="0"/>
    <n v="0"/>
  </r>
  <r>
    <s v="I115"/>
    <x v="2"/>
    <x v="2"/>
    <s v="HSEMA - DIFS Journal Entries"/>
    <s v="Potential new interface with Homeland Security Emergency Agency (HSEMA). DIFS may potentially have to manage with HSEMA.  HSEMA's central tracking system is currently siloed and is going to be integrated to DIFS per Mayor's recommendation. Making it optional after discussing it with the District team"/>
    <x v="1"/>
    <s v="ERP Cloud"/>
    <m/>
    <s v="Batch"/>
    <s v="Inbound"/>
    <s v="Y"/>
    <s v="Create Journal Entries"/>
    <s v="HSEMA"/>
    <s v="HSEMA"/>
    <s v="ERP Cloud"/>
    <s v="Medium"/>
    <m/>
    <m/>
    <m/>
    <x v="0"/>
    <x v="2"/>
    <s v="N/A Not Scheduled"/>
    <s v="N/A"/>
    <x v="2"/>
    <n v="-44613"/>
    <s v="Approved"/>
    <m/>
    <m/>
    <m/>
    <m/>
    <m/>
    <m/>
    <m/>
    <m/>
    <m/>
    <m/>
    <s v="N/A"/>
    <s v="N/A"/>
    <s v="N/A"/>
    <m/>
    <m/>
    <m/>
    <m/>
    <m/>
    <m/>
    <m/>
    <m/>
    <m/>
    <m/>
    <m/>
    <m/>
    <m/>
    <m/>
    <s v="Out of Scope"/>
    <n v="0"/>
    <n v="0"/>
    <n v="0"/>
    <n v="0"/>
    <n v="0"/>
    <n v="0"/>
    <n v="0"/>
    <n v="0"/>
    <n v="0"/>
    <n v="0"/>
    <n v="0"/>
    <n v="0"/>
    <n v="0"/>
  </r>
  <r>
    <s v="I116"/>
    <x v="2"/>
    <x v="0"/>
    <s v="TOPS Metering System - DIFS Refunds"/>
    <s v="Potential new interface with TOPS and the Parking Meter System. Both are revenue tracking systems currently being used by the District (a central tool for tracking the status of re-programmings).  This integration is for refunds. Making it optional after discussing it with the District team"/>
    <x v="2"/>
    <s v="ERP Cloud"/>
    <s v="Sprint 10"/>
    <s v="Batch"/>
    <s v="Inbound"/>
    <s v="Y"/>
    <s v="Create Invoice"/>
    <s v="DC Mayor"/>
    <s v="TOPS"/>
    <s v="ERP Cloud"/>
    <s v="High"/>
    <m/>
    <m/>
    <m/>
    <x v="0"/>
    <x v="2"/>
    <s v="N/A Not Scheduled"/>
    <s v="N/A"/>
    <x v="2"/>
    <n v="-44613"/>
    <s v="Approved"/>
    <m/>
    <m/>
    <m/>
    <m/>
    <m/>
    <m/>
    <m/>
    <m/>
    <m/>
    <m/>
    <s v="N/A"/>
    <s v="N/A"/>
    <s v="N/A"/>
    <m/>
    <m/>
    <m/>
    <m/>
    <m/>
    <m/>
    <m/>
    <m/>
    <m/>
    <m/>
    <m/>
    <m/>
    <m/>
    <m/>
    <s v="Out of Scope"/>
    <n v="0"/>
    <n v="0"/>
    <n v="0"/>
    <n v="0"/>
    <n v="0"/>
    <n v="0"/>
    <n v="0"/>
    <n v="0"/>
    <n v="0"/>
    <n v="0"/>
    <n v="0"/>
    <n v="0"/>
    <n v="0"/>
  </r>
  <r>
    <s v="I117"/>
    <x v="2"/>
    <x v="0"/>
    <s v="ERP - ARIBA OnPrem Create and Update Suppliers Outbound"/>
    <s v="Create and Update Suppliers in PASS from ERP. PASS suppliers can be created and updated in ERP and these need to be updated back in PASS OnPrem."/>
    <x v="1"/>
    <s v="ERP Cloud"/>
    <m/>
    <s v="Online"/>
    <s v="Outbound"/>
    <s v="Y"/>
    <s v="Sync Supplier Data"/>
    <s v="OCP"/>
    <s v="ARIBA-OnPrem"/>
    <s v="ERP Cloud"/>
    <s v="High"/>
    <m/>
    <m/>
    <m/>
    <x v="0"/>
    <x v="2"/>
    <s v="N/A Not Scheduled"/>
    <s v="N/A"/>
    <x v="2"/>
    <n v="-44613"/>
    <s v="Approved"/>
    <m/>
    <m/>
    <m/>
    <m/>
    <m/>
    <m/>
    <m/>
    <m/>
    <m/>
    <m/>
    <s v="N/A"/>
    <s v="N/A"/>
    <s v="N/A"/>
    <m/>
    <m/>
    <m/>
    <m/>
    <m/>
    <m/>
    <m/>
    <m/>
    <m/>
    <m/>
    <m/>
    <m/>
    <m/>
    <m/>
    <s v="Merged"/>
    <n v="0"/>
    <n v="0"/>
    <n v="0"/>
    <n v="0"/>
    <n v="0"/>
    <n v="0"/>
    <n v="0"/>
    <n v="0"/>
    <n v="0"/>
    <n v="0"/>
    <n v="0"/>
    <n v="0"/>
    <n v="0"/>
  </r>
  <r>
    <s v="I118"/>
    <x v="2"/>
    <x v="5"/>
    <s v="EPM - BFA Project Structure"/>
    <s v="Project structure along with implementing Agency, phases with Programs and Cost Centers, real project number and associated Awards with owning Agency and Fund information. Project Profile information for budget book reporting. _x000a__x000a_Approved project information will be sent to BFA since BFA will be used for budgeting for FY23 and FY24"/>
    <x v="1"/>
    <s v="EPM Cloud"/>
    <m/>
    <s v="Batch"/>
    <s v="Outbound"/>
    <s v="Y"/>
    <s v="Sync Project Structure"/>
    <s v="OCFO"/>
    <s v="EPM"/>
    <s v="BFA"/>
    <s v="Medium"/>
    <m/>
    <s v="Ahamed Rauf"/>
    <s v="Lalitha"/>
    <x v="0"/>
    <x v="1"/>
    <s v="Active"/>
    <s v="N/A"/>
    <x v="1"/>
    <n v="-206"/>
    <s v="Approved"/>
    <d v="2021-07-26T00:00:00"/>
    <d v="2021-07-30T00:00:00"/>
    <d v="2021-07-22T00:00:00"/>
    <m/>
    <s v="50% - In Progress"/>
    <d v="2021-08-02T00:00:00"/>
    <d v="2021-08-13T00:00:00"/>
    <d v="2021-07-22T00:00:00"/>
    <m/>
    <m/>
    <s v="N/A"/>
    <s v="N/A"/>
    <s v="N/A"/>
    <d v="2021-08-17T00:00:00"/>
    <d v="2021-09-08T00:00:00"/>
    <m/>
    <m/>
    <m/>
    <d v="2021-09-09T00:00:00"/>
    <d v="2021-09-13T00:00:00"/>
    <m/>
    <m/>
    <m/>
    <m/>
    <m/>
    <m/>
    <s v="07/15/2021: The District Doesn't want this integration - they want to do this manually - Sushant and Reddy to discuss"/>
    <s v="No"/>
    <n v="0"/>
    <n v="0"/>
    <n v="0"/>
    <n v="0"/>
    <n v="0"/>
    <n v="0"/>
    <n v="0"/>
    <n v="0"/>
    <n v="0"/>
    <n v="0"/>
    <n v="0"/>
    <n v="0"/>
    <n v="0"/>
  </r>
  <r>
    <s v="I119"/>
    <x v="2"/>
    <x v="2"/>
    <s v="DOES - GL Data"/>
    <s v="GL data from DOES will be recorded as journal entries into DIFS. This is a new inbound integration which is currently being developed adn tested between DOES and SOAR. They plan to go live in April 2021"/>
    <x v="0"/>
    <s v="ERP Cloud"/>
    <s v="Sprint 10"/>
    <s v="Batch"/>
    <s v="Inbound"/>
    <s v="Y"/>
    <s v="Create Journal Entries"/>
    <s v="DOES"/>
    <s v="ESSP"/>
    <s v="ERP"/>
    <s v="Medium"/>
    <m/>
    <s v="Trinh Trinh"/>
    <s v="Lalitha"/>
    <x v="0"/>
    <x v="0"/>
    <s v="Complete"/>
    <s v="5-Complete"/>
    <x v="0"/>
    <s v="N/A"/>
    <s v="Approved"/>
    <d v="2021-10-15T00:00:00"/>
    <d v="2021-10-29T00:00:00"/>
    <d v="2021-10-18T00:00:00"/>
    <d v="2021-12-16T00:00:00"/>
    <s v="100% - Complete"/>
    <d v="2021-11-03T00:00:00"/>
    <d v="2021-11-10T00:00:00"/>
    <d v="2021-12-10T00:00:00"/>
    <d v="2021-12-16T00:00:00"/>
    <s v="100% - Complete"/>
    <d v="2022-12-21T00:00:00"/>
    <s v="Approved"/>
    <d v="2022-01-12T00:00:00"/>
    <d v="2021-11-10T00:00:00"/>
    <d v="2021-11-23T00:00:00"/>
    <d v="2021-12-16T00:00:00"/>
    <d v="2021-12-28T00:00:00"/>
    <s v="100% - Complete"/>
    <d v="2021-11-18T00:00:00"/>
    <d v="2021-11-23T00:00:00"/>
    <d v="2021-12-17T00:00:00"/>
    <d v="2022-01-10T00:00:00"/>
    <s v="100% - Complete"/>
    <m/>
    <s v="RICE 3"/>
    <m/>
    <s v="[11/23/21] Working on functional spec "/>
    <s v="Yes"/>
    <n v="30"/>
    <n v="40"/>
    <n v="60"/>
    <n v="20"/>
    <n v="150"/>
    <n v="70"/>
    <n v="80"/>
    <n v="150"/>
    <n v="70"/>
    <n v="80"/>
    <n v="150"/>
    <n v="70"/>
    <n v="80"/>
  </r>
  <r>
    <s v="I120"/>
    <x v="2"/>
    <x v="0"/>
    <s v="DIFS - DOES Employer Unemployment Contribution Refund Payment Response"/>
    <s v="Payment response from DIFS to DOES for Employer Unemployment contribution refund payment response. This is an existing integration with SOAR in production"/>
    <x v="0"/>
    <s v="ERP Cloud"/>
    <s v="Sprint 8.5"/>
    <s v="Batch"/>
    <s v="Outbound"/>
    <s v="Y"/>
    <s v="Payment Response"/>
    <s v="DOES"/>
    <s v="ERP"/>
    <s v="DUTAS"/>
    <s v="Medium"/>
    <m/>
    <s v="Muralidhar Pedasanaganti"/>
    <s v="Sri Hari"/>
    <x v="0"/>
    <x v="0"/>
    <s v="Complete"/>
    <s v="5-Complete"/>
    <x v="0"/>
    <s v="N/A"/>
    <s v="Approved"/>
    <d v="2021-07-30T00:00:00"/>
    <d v="2021-08-12T00:00:00"/>
    <d v="2021-07-30T00:00:00"/>
    <d v="2021-08-04T00:00:00"/>
    <s v="100% - Complete"/>
    <d v="2021-08-23T00:00:00"/>
    <d v="2021-08-24T00:00:00"/>
    <d v="2021-08-04T00:00:00"/>
    <d v="2021-08-06T00:00:00"/>
    <s v="100% - Complete"/>
    <d v="2021-08-31T00:00:00"/>
    <s v="Approved"/>
    <d v="2021-08-31T00:00:00"/>
    <d v="2021-08-09T00:00:00"/>
    <d v="2021-08-18T00:00:00"/>
    <d v="2021-08-09T00:00:00"/>
    <d v="2021-08-25T00:00:00"/>
    <s v="100% - Complete"/>
    <d v="2021-08-18T00:00:00"/>
    <d v="2021-08-20T00:00:00"/>
    <d v="2021-08-26T00:00:00"/>
    <d v="2021-09-17T00:00:00"/>
    <s v="100% - Complete"/>
    <s v="NA"/>
    <s v="RICE 2"/>
    <m/>
    <m/>
    <s v="Yes"/>
    <n v="30"/>
    <n v="40"/>
    <n v="60"/>
    <n v="20"/>
    <n v="150"/>
    <n v="70"/>
    <n v="80"/>
    <n v="150"/>
    <n v="70"/>
    <n v="80"/>
    <n v="150"/>
    <n v="70"/>
    <n v="80"/>
  </r>
  <r>
    <s v="I121"/>
    <x v="2"/>
    <x v="0"/>
    <s v="DIFS - EGMS Payment Response"/>
    <s v="Payment response from DIFS to OSSE EGMS for payment requests (daycare, academy's and institutions). This is an existing integration with SOAR in production"/>
    <x v="0"/>
    <s v="ERP Cloud"/>
    <s v="Sprint 8.5"/>
    <s v="Batch"/>
    <s v="Outbound"/>
    <s v="Y"/>
    <s v="Payment Response"/>
    <s v="OSSE"/>
    <s v="ERP"/>
    <s v="EGMS"/>
    <s v="Medium"/>
    <m/>
    <s v="Pandu Sadam"/>
    <s v="Sri Hari"/>
    <x v="0"/>
    <x v="0"/>
    <s v="Complete"/>
    <s v="5-Complete"/>
    <x v="0"/>
    <s v="N/A"/>
    <s v="Approved"/>
    <d v="2021-08-12T00:00:00"/>
    <d v="2021-08-18T00:00:00"/>
    <d v="2021-09-01T00:00:00"/>
    <d v="2021-09-21T00:00:00"/>
    <s v="100% - Complete"/>
    <d v="2021-08-30T00:00:00"/>
    <d v="2021-09-03T00:00:00"/>
    <d v="2021-09-21T00:00:00"/>
    <d v="2021-09-27T00:00:00"/>
    <s v="100% - Complete"/>
    <d v="2021-12-10T00:00:00"/>
    <s v="Approved"/>
    <d v="2021-12-10T00:00:00"/>
    <d v="2021-09-06T00:00:00"/>
    <d v="2021-09-15T00:00:00"/>
    <d v="2021-09-29T00:00:00"/>
    <d v="2021-10-06T00:00:00"/>
    <s v="100% - Complete"/>
    <d v="2021-09-15T00:00:00"/>
    <d v="2021-09-17T00:00:00"/>
    <d v="2021-10-12T00:00:00"/>
    <d v="2021-10-22T00:00:00"/>
    <s v="100% - Complete"/>
    <m/>
    <s v="RICE 3"/>
    <m/>
    <s v="09/16/2021: will schedule District review call"/>
    <s v="Yes"/>
    <n v="30"/>
    <n v="40"/>
    <n v="60"/>
    <n v="20"/>
    <n v="150"/>
    <n v="70"/>
    <n v="80"/>
    <n v="150"/>
    <n v="70"/>
    <n v="80"/>
    <n v="150"/>
    <n v="70"/>
    <n v="80"/>
  </r>
  <r>
    <s v="I122"/>
    <x v="2"/>
    <x v="0"/>
    <s v="DIFS - DOES PFL Small Business Tax Refunds Payment Response"/>
    <s v="Payment response from DIFS to DOES for PFL small Business tax refunds payment response. This is currently being developed with SOAR and not yet in production."/>
    <x v="0"/>
    <s v="ERP Cloud"/>
    <s v="Sprint 8.5"/>
    <s v="Batch"/>
    <s v="Outbound"/>
    <s v="Y"/>
    <s v="Payment Response"/>
    <s v="DOES"/>
    <s v="ERP"/>
    <s v="PFLBAS"/>
    <s v="Medium"/>
    <m/>
    <s v="Muralidhar Pedasanaganti"/>
    <s v="Sri Hari"/>
    <x v="0"/>
    <x v="0"/>
    <s v="Complete"/>
    <s v="5-Complete"/>
    <x v="0"/>
    <s v="N/A"/>
    <s v="Approved"/>
    <d v="2021-10-05T00:00:00"/>
    <d v="2021-10-13T00:00:00"/>
    <d v="2021-07-30T00:00:00"/>
    <d v="2021-08-04T00:00:00"/>
    <s v="100% - Complete"/>
    <d v="2021-10-13T00:00:00"/>
    <d v="2021-10-28T00:00:00"/>
    <d v="2021-08-04T00:00:00"/>
    <d v="2021-08-06T00:00:00"/>
    <s v="100% - Complete"/>
    <d v="2021-08-31T00:00:00"/>
    <s v="Approved"/>
    <d v="2021-08-31T00:00:00"/>
    <d v="2021-10-29T00:00:00"/>
    <d v="2021-11-23T00:00:00"/>
    <d v="2021-08-09T00:00:00"/>
    <d v="2021-08-25T00:00:00"/>
    <s v="100% - Complete"/>
    <d v="2021-11-23T00:00:00"/>
    <d v="2021-11-29T00:00:00"/>
    <d v="2021-08-26T00:00:00"/>
    <d v="2021-09-17T00:00:00"/>
    <s v="100% - Complete"/>
    <s v="NA"/>
    <s v="RICE 3"/>
    <m/>
    <m/>
    <s v="Yes"/>
    <n v="30"/>
    <n v="40"/>
    <n v="60"/>
    <n v="20"/>
    <n v="150"/>
    <n v="70"/>
    <n v="80"/>
    <n v="150"/>
    <n v="70"/>
    <n v="80"/>
    <n v="150"/>
    <n v="70"/>
    <n v="80"/>
  </r>
  <r>
    <s v="R001"/>
    <x v="3"/>
    <x v="4"/>
    <s v="Asset Impairment Questionnaire"/>
    <s v="Asset Impairment Questionnaire"/>
    <x v="1"/>
    <s v="ERP Cloud"/>
    <s v="Sprint 09"/>
    <m/>
    <s v="Inbound"/>
    <s v="NA"/>
    <m/>
    <m/>
    <s v="NA"/>
    <s v="NA"/>
    <s v="Low"/>
    <s v="Could Have"/>
    <s v="Chilakamarri, Srinivas"/>
    <s v="Krishna Aravapalli"/>
    <x v="1"/>
    <x v="2"/>
    <s v="N/A Not Scheduled"/>
    <s v="N/A"/>
    <x v="2"/>
    <n v="-44613"/>
    <s v="Approved"/>
    <m/>
    <m/>
    <m/>
    <m/>
    <m/>
    <m/>
    <m/>
    <m/>
    <m/>
    <m/>
    <s v="N/A"/>
    <s v="N/A"/>
    <s v="N/A"/>
    <m/>
    <m/>
    <m/>
    <m/>
    <m/>
    <m/>
    <m/>
    <m/>
    <m/>
    <m/>
    <m/>
    <m/>
    <m/>
    <s v="10/04/2021: Per A2R team, this report is no longer is required in DIFS. A CR will be submitted to descope this"/>
    <m/>
    <n v="0"/>
    <n v="0"/>
    <n v="0"/>
    <n v="0"/>
    <n v="0"/>
    <n v="0"/>
    <n v="0"/>
    <n v="0"/>
    <n v="0"/>
    <n v="0"/>
    <n v="0"/>
    <n v="0"/>
    <n v="0"/>
  </r>
  <r>
    <s v="R002"/>
    <x v="3"/>
    <x v="4"/>
    <s v="Asset Register"/>
    <s v="Asset Register"/>
    <x v="0"/>
    <s v="ERP Cloud"/>
    <s v="Sprint 8.5"/>
    <s v="OTBI"/>
    <s v="Inbound"/>
    <s v="NA"/>
    <m/>
    <m/>
    <s v="NA"/>
    <s v="NA"/>
    <s v="High"/>
    <s v="Must Have"/>
    <s v="Simon Lu"/>
    <s v="Sriniivas Kompalli"/>
    <x v="0"/>
    <x v="0"/>
    <s v="Complete"/>
    <s v="5-Complete"/>
    <x v="0"/>
    <s v="N/A"/>
    <s v="Approved"/>
    <d v="2021-09-21T00:00:00"/>
    <d v="2021-09-27T00:00:00"/>
    <d v="2021-09-01T00:00:00"/>
    <d v="2021-09-20T00:00:00"/>
    <s v="100% - Complete"/>
    <d v="2021-09-28T00:00:00"/>
    <d v="2021-10-05T00:00:00"/>
    <d v="2021-10-12T00:00:00"/>
    <d v="2021-10-18T00:00:00"/>
    <s v="100% - Complete"/>
    <d v="2021-11-12T00:00:00"/>
    <s v="Approved"/>
    <d v="2021-11-12T00:00:00"/>
    <d v="2021-10-26T00:00:00"/>
    <d v="2021-11-12T00:00:00"/>
    <d v="2021-10-19T00:00:00"/>
    <d v="2021-11-11T00:00:00"/>
    <s v="100% - Complete"/>
    <d v="2021-11-15T00:00:00"/>
    <d v="2021-11-19T00:00:00"/>
    <d v="2021-11-15T00:00:00"/>
    <d v="2021-11-19T00:00:00"/>
    <s v="100% - Complete"/>
    <m/>
    <s v="RICE 3"/>
    <m/>
    <s v="Report Resolves a Gap Process"/>
    <m/>
    <n v="25"/>
    <n v="50"/>
    <n v="100"/>
    <n v="25"/>
    <n v="200"/>
    <n v="75"/>
    <n v="125"/>
    <n v="200"/>
    <n v="75"/>
    <n v="125"/>
    <n v="200"/>
    <n v="75"/>
    <n v="125"/>
  </r>
  <r>
    <s v="R003"/>
    <x v="3"/>
    <x v="4"/>
    <s v="Asset Transaction Report"/>
    <s v="Asset Transaction Report"/>
    <x v="0"/>
    <s v="ERP Cloud"/>
    <s v="Sprint 8.5"/>
    <m/>
    <s v="Inbound"/>
    <s v="NA"/>
    <m/>
    <m/>
    <s v="NA"/>
    <s v="NA"/>
    <s v="Medium"/>
    <s v="Must Have"/>
    <s v="Simon Lu"/>
    <s v="Vijay Jampana"/>
    <x v="0"/>
    <x v="0"/>
    <s v="Complete"/>
    <s v="5-Complete"/>
    <x v="0"/>
    <s v="N/A"/>
    <s v="Approved"/>
    <d v="2021-10-18T00:00:00"/>
    <d v="2021-10-22T00:00:00"/>
    <d v="2021-09-01T00:00:00"/>
    <d v="2021-10-08T00:00:00"/>
    <s v="100% - Complete"/>
    <d v="2021-10-25T00:00:00"/>
    <d v="2021-10-28T00:00:00"/>
    <d v="2021-10-11T00:00:00"/>
    <d v="2021-10-21T00:00:00"/>
    <s v="100% - Complete"/>
    <d v="2021-10-29T00:00:00"/>
    <s v="Approved"/>
    <d v="2021-10-29T00:00:00"/>
    <d v="2021-10-26T00:00:00"/>
    <d v="2021-11-02T00:00:00"/>
    <d v="2021-10-26T00:00:00"/>
    <d v="2021-11-11T00:00:00"/>
    <s v="100% - Complete"/>
    <d v="2021-11-03T00:00:00"/>
    <d v="2021-11-05T00:00:00"/>
    <d v="2021-11-02T00:00:00"/>
    <d v="2021-11-11T00:00:00"/>
    <s v="100% - Complete"/>
    <m/>
    <s v="RICE 2"/>
    <m/>
    <m/>
    <m/>
    <n v="25"/>
    <n v="35"/>
    <n v="50"/>
    <n v="10"/>
    <n v="120"/>
    <n v="60"/>
    <n v="60"/>
    <n v="120"/>
    <n v="60"/>
    <n v="60"/>
    <n v="120"/>
    <n v="60"/>
    <n v="60"/>
  </r>
  <r>
    <s v="R004"/>
    <x v="3"/>
    <x v="4"/>
    <s v="Capital Invoice Reconciliation Report "/>
    <s v="Capital Invoice Reconciliation Report "/>
    <x v="0"/>
    <s v="ERP Cloud"/>
    <s v="Sprint 8.5"/>
    <m/>
    <s v="Inbound"/>
    <s v="NA"/>
    <m/>
    <m/>
    <s v="NA"/>
    <s v="NA"/>
    <s v="Medium"/>
    <s v="Must Have"/>
    <s v="Simon Lu"/>
    <s v="Vijay Jampana"/>
    <x v="0"/>
    <x v="0"/>
    <s v="Complete"/>
    <s v="5-Complete"/>
    <x v="0"/>
    <s v="N/A"/>
    <s v="Approved"/>
    <d v="2021-09-27T00:00:00"/>
    <d v="2021-09-30T00:00:00"/>
    <d v="2021-10-20T00:00:00"/>
    <d v="2021-12-09T00:00:00"/>
    <s v="100% - Complete"/>
    <d v="2021-12-22T00:00:00"/>
    <d v="2022-01-04T00:00:00"/>
    <d v="2021-12-09T00:00:00"/>
    <d v="2021-12-09T00:00:00"/>
    <s v="100% - Complete"/>
    <d v="2022-02-04T00:00:00"/>
    <s v="Approved"/>
    <d v="2022-02-04T00:00:00"/>
    <d v="2022-01-05T00:00:00"/>
    <d v="2022-01-24T00:00:00"/>
    <d v="2021-12-09T00:00:00"/>
    <d v="2021-12-23T00:00:00"/>
    <s v="100% - Complete"/>
    <d v="2022-01-25T00:00:00"/>
    <d v="2022-01-28T00:00:00"/>
    <d v="2021-12-23T00:00:00"/>
    <d v="2021-01-06T00:00:00"/>
    <s v="100% - Complete"/>
    <m/>
    <s v="RICE 3"/>
    <m/>
    <s v="11/15/2021: NArayan to confirm by CoB 11/16/2021 if this report can be ready for December Sprint. _x000a__x000a_11/8/2021: Met with Jake/Stover, func spec should be completed by EOD 11/8/2021. ETA for Tech Spec is by 11/12/2021_x000a_10/04/2021: ETA is to start the requirements/func spec the week of 10/04/2021_x000a_10/25/2021: Planning to meet A2R team this week to discuss requirements and review the report that Deloitte has put together and build on those reports"/>
    <m/>
    <n v="25"/>
    <n v="35"/>
    <n v="50"/>
    <n v="10"/>
    <n v="120"/>
    <n v="60"/>
    <n v="60"/>
    <n v="110"/>
    <n v="60"/>
    <n v="50"/>
    <n v="120"/>
    <n v="60"/>
    <n v="60"/>
  </r>
  <r>
    <s v="R005"/>
    <x v="3"/>
    <x v="4"/>
    <s v="Category Reconciliation Report"/>
    <s v="Category Reconciliation Report"/>
    <x v="0"/>
    <s v="ERP Cloud"/>
    <s v="Sprint 8.5"/>
    <m/>
    <s v="Inbound"/>
    <s v="NA"/>
    <m/>
    <m/>
    <s v="NA"/>
    <s v="NA"/>
    <s v="High"/>
    <s v="Should Have"/>
    <s v="Simon Lu"/>
    <s v="Sriniivas Kompalli"/>
    <x v="0"/>
    <x v="0"/>
    <s v="Complete"/>
    <s v="3-Build"/>
    <x v="0"/>
    <n v="11"/>
    <s v="Approved"/>
    <d v="2022-01-03T00:00:00"/>
    <d v="2022-01-10T00:00:00"/>
    <d v="2021-09-01T00:00:00"/>
    <d v="2021-09-20T00:00:00"/>
    <s v="100% - Complete"/>
    <d v="2022-02-03T00:00:00"/>
    <d v="2022-02-10T00:00:00"/>
    <d v="2021-11-01T00:00:00"/>
    <d v="2021-11-03T00:00:00"/>
    <s v="100% - Complete"/>
    <d v="2021-11-12T00:00:00"/>
    <s v="Approved"/>
    <d v="2021-11-12T00:00:00"/>
    <d v="2022-02-11T00:00:00"/>
    <d v="2022-02-28T00:00:00"/>
    <d v="2021-10-27T00:00:00"/>
    <d v="2021-11-11T00:00:00"/>
    <s v="100% - Complete"/>
    <d v="2022-03-01T00:00:00"/>
    <d v="2022-03-04T00:00:00"/>
    <d v="2021-11-16T00:00:00"/>
    <d v="2021-12-14T00:00:00"/>
    <s v="100% - Complete"/>
    <m/>
    <s v="RICE 3"/>
    <s v="Tested"/>
    <m/>
    <m/>
    <n v="25"/>
    <n v="50"/>
    <n v="100"/>
    <n v="25"/>
    <n v="200"/>
    <n v="75"/>
    <n v="125"/>
    <n v="200"/>
    <n v="75"/>
    <n v="125"/>
    <n v="133.8235294117647"/>
    <n v="75"/>
    <n v="58.82352941176471"/>
  </r>
  <r>
    <s v="R006"/>
    <x v="3"/>
    <x v="4"/>
    <s v="Detail Asset CIP Report"/>
    <s v="Detail Asset CIP Report"/>
    <x v="0"/>
    <s v="ERP Cloud"/>
    <s v="Sprint 8.5"/>
    <m/>
    <s v="Inbound"/>
    <s v="NA"/>
    <m/>
    <m/>
    <s v="NA"/>
    <s v="NA"/>
    <s v="Medium"/>
    <s v="Must Have"/>
    <s v="Chilakamarri, Srinivas"/>
    <s v="Krishna Aravapalli"/>
    <x v="1"/>
    <x v="0"/>
    <s v="Complete"/>
    <s v="3-Build"/>
    <x v="0"/>
    <n v="3"/>
    <s v="Approved"/>
    <d v="2021-10-08T00:00:00"/>
    <d v="2021-10-14T00:00:00"/>
    <d v="2021-10-05T00:00:00"/>
    <d v="2021-11-24T00:00:00"/>
    <s v="100% - Complete"/>
    <d v="2022-01-25T00:00:00"/>
    <d v="2022-02-03T00:00:00"/>
    <d v="2021-11-08T00:00:00"/>
    <d v="2021-11-15T00:00:00"/>
    <s v="100% - Complete"/>
    <s v="N/A"/>
    <s v="N/A"/>
    <s v="N/A"/>
    <d v="2022-02-04T00:00:00"/>
    <d v="2022-02-21T00:00:00"/>
    <d v="2021-11-16T00:00:00"/>
    <d v="2021-11-30T00:00:00"/>
    <s v="100% - Complete"/>
    <d v="2022-02-22T00:00:00"/>
    <d v="2022-02-24T00:00:00"/>
    <d v="2021-12-01T00:00:00"/>
    <d v="2021-12-07T00:00:00"/>
    <s v="100% - Complete"/>
    <m/>
    <m/>
    <m/>
    <s v="11/22/2021: Report should be ready for sprinting in December per schedule_x000a_11/15/2021: NArayan to confirm by CoB 11/16/2021 if this report can be ready for December Sprint. _x000a_11/8/2021: Func spec should be completed by 11/17/2021_x000a_10/25/2021: Planning to meet A2R team this week to discuss requirements"/>
    <m/>
    <n v="25"/>
    <n v="35"/>
    <n v="50"/>
    <n v="10"/>
    <n v="120"/>
    <n v="60"/>
    <n v="60"/>
    <n v="120"/>
    <n v="60"/>
    <n v="60"/>
    <n v="110"/>
    <n v="60"/>
    <n v="50"/>
  </r>
  <r>
    <s v="R007"/>
    <x v="3"/>
    <x v="4"/>
    <s v="Intangible Assets Questionnaire"/>
    <s v="Intangible Assets Questionnaire"/>
    <x v="1"/>
    <s v="ERP Cloud"/>
    <s v="Sprint 09"/>
    <m/>
    <s v="Inbound"/>
    <s v="NA"/>
    <m/>
    <m/>
    <s v="NA"/>
    <s v="NA"/>
    <s v="Low"/>
    <s v="Could Have"/>
    <s v="Chilakamarri, Srinivas"/>
    <s v="Krishna Aravapalli"/>
    <x v="1"/>
    <x v="2"/>
    <s v="N/A Not Scheduled"/>
    <s v="N/A"/>
    <x v="2"/>
    <n v="-44613"/>
    <s v="Approved"/>
    <m/>
    <m/>
    <m/>
    <m/>
    <m/>
    <m/>
    <m/>
    <m/>
    <m/>
    <m/>
    <s v="N/A"/>
    <s v="N/A"/>
    <s v="N/A"/>
    <m/>
    <m/>
    <m/>
    <m/>
    <m/>
    <m/>
    <m/>
    <m/>
    <m/>
    <m/>
    <m/>
    <m/>
    <m/>
    <s v="10/04/2021: Per A2R team, this report is no longer is required in DIFS. A CR will be submitted to descope this"/>
    <m/>
    <n v="0"/>
    <n v="0"/>
    <n v="0"/>
    <n v="0"/>
    <n v="0"/>
    <n v="0"/>
    <n v="0"/>
    <n v="0"/>
    <n v="0"/>
    <n v="0"/>
    <n v="0"/>
    <n v="0"/>
    <n v="0"/>
  </r>
  <r>
    <s v="R008"/>
    <x v="3"/>
    <x v="4"/>
    <s v="Multi Funded Assets Report"/>
    <s v="Multi Funded Assets Report"/>
    <x v="0"/>
    <s v="ERP Cloud"/>
    <s v="Sprint 8.5"/>
    <m/>
    <s v="Inbound"/>
    <s v="NA"/>
    <m/>
    <m/>
    <s v="NA"/>
    <s v="NA"/>
    <s v="Medium"/>
    <s v="Should Have"/>
    <s v="Simon Lu"/>
    <s v="Vijay Jampana"/>
    <x v="0"/>
    <x v="0"/>
    <s v="Complete"/>
    <s v="5-Complete"/>
    <x v="0"/>
    <s v="N/A"/>
    <s v="In Review"/>
    <d v="2021-11-18T00:00:00"/>
    <d v="2021-11-24T00:00:00"/>
    <d v="2021-11-25T00:00:00"/>
    <d v="2021-12-02T00:00:00"/>
    <s v="100% - Complete"/>
    <d v="2021-11-24T00:00:00"/>
    <d v="2021-12-06T00:00:00"/>
    <d v="2021-12-09T00:00:00"/>
    <d v="2021-12-13T00:00:00"/>
    <s v="100% - Complete"/>
    <d v="2022-02-04T00:00:00"/>
    <s v="Approved"/>
    <d v="2022-02-04T00:00:00"/>
    <d v="2021-12-06T00:00:00"/>
    <d v="2021-12-23T00:00:00"/>
    <d v="2021-12-13T00:00:00"/>
    <d v="2021-12-13T00:00:00"/>
    <s v="100% - Complete"/>
    <d v="2021-12-23T00:00:00"/>
    <d v="2021-12-29T00:00:00"/>
    <d v="2021-12-13T00:00:00"/>
    <d v="2021-12-17T00:00:00"/>
    <s v="100% - Complete"/>
    <m/>
    <s v="RICE 4"/>
    <m/>
    <m/>
    <m/>
    <n v="25"/>
    <n v="35"/>
    <n v="50"/>
    <n v="10"/>
    <n v="120"/>
    <n v="60"/>
    <n v="60"/>
    <n v="110"/>
    <n v="60"/>
    <n v="50"/>
    <n v="120"/>
    <n v="60"/>
    <n v="60"/>
  </r>
  <r>
    <s v="R009"/>
    <x v="3"/>
    <x v="4"/>
    <s v="Pollution Remediation Questionnaire"/>
    <s v="Pollution Remediation Questionnaire"/>
    <x v="1"/>
    <s v="ERP Cloud"/>
    <s v="Sprint 09"/>
    <m/>
    <s v="Inbound"/>
    <s v="NA"/>
    <m/>
    <m/>
    <s v="NA"/>
    <s v="NA"/>
    <s v="Low"/>
    <s v="Could Have"/>
    <s v="Chilakamarri, Srinivas"/>
    <s v="Krishna Aravapalli"/>
    <x v="1"/>
    <x v="2"/>
    <s v="N/A Not Scheduled"/>
    <s v="N/A"/>
    <x v="2"/>
    <n v="-44613"/>
    <s v="Approved"/>
    <m/>
    <m/>
    <m/>
    <m/>
    <m/>
    <m/>
    <m/>
    <m/>
    <m/>
    <m/>
    <s v="N/A"/>
    <s v="N/A"/>
    <s v="N/A"/>
    <m/>
    <m/>
    <m/>
    <m/>
    <m/>
    <m/>
    <m/>
    <m/>
    <m/>
    <m/>
    <m/>
    <m/>
    <m/>
    <s v="10/04/2021: Per A2R team, this report is no longer is required in DIFS. A CR will be submitted to descope this"/>
    <m/>
    <n v="0"/>
    <n v="0"/>
    <n v="0"/>
    <n v="0"/>
    <n v="0"/>
    <n v="0"/>
    <n v="0"/>
    <n v="0"/>
    <n v="0"/>
    <n v="0"/>
    <n v="0"/>
    <n v="0"/>
    <n v="0"/>
  </r>
  <r>
    <s v="R010"/>
    <x v="3"/>
    <x v="4"/>
    <s v="Service Concession Agreement Questionnaire"/>
    <s v="Service Concession Agreement Questionnaire"/>
    <x v="1"/>
    <s v="ERP Cloud"/>
    <s v="Sprint 09"/>
    <m/>
    <s v="Inbound"/>
    <s v="NA"/>
    <m/>
    <m/>
    <s v="NA"/>
    <s v="NA"/>
    <s v="Low"/>
    <s v="Could Have"/>
    <s v="Chilakamarri, Srinivas"/>
    <s v="Krishna Aravapalli"/>
    <x v="1"/>
    <x v="2"/>
    <s v="N/A Not Scheduled"/>
    <s v="N/A"/>
    <x v="2"/>
    <n v="-44613"/>
    <s v="Approved"/>
    <m/>
    <m/>
    <m/>
    <m/>
    <m/>
    <m/>
    <m/>
    <m/>
    <m/>
    <m/>
    <s v="N/A"/>
    <s v="N/A"/>
    <s v="N/A"/>
    <m/>
    <m/>
    <m/>
    <m/>
    <m/>
    <m/>
    <m/>
    <m/>
    <m/>
    <m/>
    <m/>
    <m/>
    <m/>
    <s v="10/04/2021: Per A2R team, this report is no longer is required in DIFS. A CR will be submitted to descope this"/>
    <m/>
    <n v="0"/>
    <n v="0"/>
    <n v="0"/>
    <n v="0"/>
    <n v="0"/>
    <n v="0"/>
    <n v="0"/>
    <n v="0"/>
    <n v="0"/>
    <n v="0"/>
    <n v="0"/>
    <n v="0"/>
    <n v="0"/>
  </r>
  <r>
    <s v="R011"/>
    <x v="3"/>
    <x v="4"/>
    <s v="Summarized Asset Closing report"/>
    <s v="Summarized Asset Closing report"/>
    <x v="1"/>
    <s v="ERP Cloud"/>
    <m/>
    <m/>
    <s v="Inbound"/>
    <s v="NA"/>
    <m/>
    <m/>
    <s v="NA"/>
    <s v="NA"/>
    <s v="Medium"/>
    <s v="Must Have"/>
    <m/>
    <m/>
    <x v="0"/>
    <x v="2"/>
    <s v="N/A Not Scheduled"/>
    <s v="N/A"/>
    <x v="2"/>
    <n v="-44613"/>
    <s v="Approved"/>
    <m/>
    <m/>
    <m/>
    <m/>
    <m/>
    <m/>
    <m/>
    <m/>
    <m/>
    <m/>
    <s v="N/A"/>
    <s v="N/A"/>
    <s v="N/A"/>
    <m/>
    <m/>
    <m/>
    <m/>
    <m/>
    <m/>
    <m/>
    <m/>
    <m/>
    <m/>
    <m/>
    <m/>
    <m/>
    <s v="Removed from Scope per OY2 Mod"/>
    <s v="Out of Scope"/>
    <n v="0"/>
    <n v="0"/>
    <n v="0"/>
    <n v="0"/>
    <n v="0"/>
    <n v="0"/>
    <n v="0"/>
    <n v="0"/>
    <n v="0"/>
    <n v="0"/>
    <n v="0"/>
    <n v="0"/>
    <n v="0"/>
  </r>
  <r>
    <s v="R012"/>
    <x v="3"/>
    <x v="4"/>
    <s v="Summary Asset CIP Report"/>
    <s v="Summary Asset CIP Report"/>
    <x v="0"/>
    <s v="ERP Cloud"/>
    <s v="Sprint 8.5"/>
    <m/>
    <s v="Inbound"/>
    <s v="NA"/>
    <m/>
    <m/>
    <s v="NA"/>
    <s v="NA"/>
    <s v="Medium"/>
    <s v="Should Have"/>
    <s v="Chilakamarri, Srinivas"/>
    <s v="Krishna Aravapalli"/>
    <x v="1"/>
    <x v="0"/>
    <s v="Complete"/>
    <s v="2-Technical Spec"/>
    <x v="0"/>
    <n v="31"/>
    <s v="Approved"/>
    <d v="2021-10-22T00:00:00"/>
    <d v="2021-10-27T00:00:00"/>
    <d v="2021-10-05T00:00:00"/>
    <d v="2021-11-24T00:00:00"/>
    <s v="100% - Complete"/>
    <d v="2022-02-22T00:00:00"/>
    <d v="2022-03-03T00:00:00"/>
    <d v="2021-11-08T00:00:00"/>
    <d v="2021-11-15T00:00:00"/>
    <s v="100% - Complete"/>
    <s v="N/A"/>
    <s v="N/A"/>
    <s v="N/A"/>
    <d v="2022-03-04T00:00:00"/>
    <d v="2022-03-21T00:00:00"/>
    <d v="2021-11-16T00:00:00"/>
    <d v="2021-11-30T00:00:00"/>
    <s v="100% - Complete"/>
    <d v="2022-03-22T00:00:00"/>
    <d v="2022-03-24T00:00:00"/>
    <d v="2021-12-01T00:00:00"/>
    <d v="2021-12-07T00:00:00"/>
    <s v="100% - Complete"/>
    <m/>
    <m/>
    <m/>
    <s v="11/22/2021: Report should be ready for sprinting in December per schedule_x000a_11/15/2021: NArayan to confirm by CoB 11/16/2021 if this report can be ready for December Sprint. _x000a_11/8/2021: Func spec should be completed by 11/17/2021"/>
    <m/>
    <n v="25"/>
    <n v="35"/>
    <n v="50"/>
    <n v="10"/>
    <n v="120"/>
    <n v="60"/>
    <n v="60"/>
    <n v="120"/>
    <n v="60"/>
    <n v="60"/>
    <n v="25"/>
    <n v="25"/>
    <n v="0"/>
  </r>
  <r>
    <s v="R013"/>
    <x v="3"/>
    <x v="2"/>
    <s v="&quot;Everything&quot; report "/>
    <s v="&quot;Everything&quot; report "/>
    <x v="2"/>
    <s v="ERP Cloud"/>
    <m/>
    <m/>
    <s v="Inbound"/>
    <s v="NA"/>
    <m/>
    <m/>
    <s v="NA"/>
    <s v="NA"/>
    <s v="High"/>
    <s v="Must Have"/>
    <m/>
    <m/>
    <x v="0"/>
    <x v="2"/>
    <s v="N/A Not Scheduled"/>
    <s v="N/A"/>
    <x v="2"/>
    <n v="-44613"/>
    <s v="Approved"/>
    <m/>
    <m/>
    <m/>
    <m/>
    <m/>
    <m/>
    <m/>
    <m/>
    <m/>
    <m/>
    <s v="N/A"/>
    <s v="N/A"/>
    <s v="N/A"/>
    <m/>
    <m/>
    <m/>
    <m/>
    <m/>
    <m/>
    <m/>
    <m/>
    <m/>
    <m/>
    <m/>
    <m/>
    <m/>
    <m/>
    <m/>
    <n v="0"/>
    <n v="0"/>
    <n v="0"/>
    <n v="0"/>
    <n v="0"/>
    <n v="0"/>
    <n v="0"/>
    <n v="0"/>
    <n v="0"/>
    <n v="0"/>
    <n v="0"/>
    <n v="0"/>
    <n v="0"/>
  </r>
  <r>
    <s v="R014"/>
    <x v="3"/>
    <x v="2"/>
    <s v="Bank reconciliation report"/>
    <s v="Bank reconciliation report"/>
    <x v="1"/>
    <s v="ERP Cloud"/>
    <m/>
    <m/>
    <s v="Inbound"/>
    <s v="NA"/>
    <m/>
    <m/>
    <s v="NA"/>
    <s v="NA"/>
    <s v="High"/>
    <s v="Must Have"/>
    <m/>
    <m/>
    <x v="0"/>
    <x v="2"/>
    <s v="N/A Not Scheduled"/>
    <s v="N/A"/>
    <x v="2"/>
    <n v="-44613"/>
    <s v="Approved"/>
    <m/>
    <m/>
    <m/>
    <m/>
    <m/>
    <m/>
    <m/>
    <m/>
    <m/>
    <m/>
    <s v="N/A"/>
    <s v="N/A"/>
    <s v="N/A"/>
    <m/>
    <m/>
    <m/>
    <m/>
    <m/>
    <m/>
    <m/>
    <m/>
    <m/>
    <m/>
    <m/>
    <m/>
    <m/>
    <s v="Removed from Scope per OY2 Mod"/>
    <s v="Merged"/>
    <n v="0"/>
    <n v="0"/>
    <n v="0"/>
    <n v="0"/>
    <n v="0"/>
    <n v="0"/>
    <n v="0"/>
    <n v="0"/>
    <n v="0"/>
    <n v="0"/>
    <n v="0"/>
    <n v="0"/>
    <n v="0"/>
  </r>
  <r>
    <s v="R015"/>
    <x v="3"/>
    <x v="2"/>
    <s v="Bank Statement Reconciliation report"/>
    <s v="Bank Statement Reconciliation report"/>
    <x v="1"/>
    <s v="ERP Cloud"/>
    <m/>
    <m/>
    <s v="Inbound"/>
    <s v="NA"/>
    <m/>
    <m/>
    <s v="NA"/>
    <s v="NA"/>
    <s v="Medium"/>
    <s v="Must Have"/>
    <m/>
    <m/>
    <x v="0"/>
    <x v="2"/>
    <s v="N/A Not Scheduled"/>
    <s v="N/A"/>
    <x v="2"/>
    <n v="-44613"/>
    <s v="Approved"/>
    <m/>
    <m/>
    <m/>
    <m/>
    <m/>
    <m/>
    <m/>
    <m/>
    <m/>
    <m/>
    <s v="N/A"/>
    <s v="N/A"/>
    <s v="N/A"/>
    <m/>
    <m/>
    <m/>
    <m/>
    <m/>
    <m/>
    <m/>
    <m/>
    <m/>
    <m/>
    <m/>
    <m/>
    <m/>
    <s v="Removed from Scope per OY2 Mod"/>
    <s v="Out of Scope"/>
    <n v="0"/>
    <n v="0"/>
    <n v="0"/>
    <n v="0"/>
    <n v="0"/>
    <n v="0"/>
    <n v="0"/>
    <n v="0"/>
    <n v="0"/>
    <n v="0"/>
    <n v="0"/>
    <n v="0"/>
    <n v="0"/>
  </r>
  <r>
    <s v="R016"/>
    <x v="3"/>
    <x v="7"/>
    <s v="CY Budget vs Historical Actuals report"/>
    <s v="CY Budget vs Historical Actuals report"/>
    <x v="1"/>
    <s v="EPM Cloud"/>
    <s v="Sprint 11"/>
    <m/>
    <s v="Inbound"/>
    <s v="NA"/>
    <m/>
    <m/>
    <s v="NA"/>
    <s v="NA"/>
    <s v="Medium"/>
    <s v="Should Have"/>
    <s v="Sid Gayam"/>
    <s v="Venkata NagaBhatla (Ravi)"/>
    <x v="1"/>
    <x v="1"/>
    <s v="Active"/>
    <s v="N/A"/>
    <x v="2"/>
    <n v="-10"/>
    <s v="Approved"/>
    <d v="2022-02-07T00:00:00"/>
    <d v="2022-02-11T00:00:00"/>
    <m/>
    <m/>
    <m/>
    <d v="2022-02-14T00:00:00"/>
    <d v="2022-02-21T00:00:00"/>
    <m/>
    <m/>
    <m/>
    <s v="N/A"/>
    <s v="N/A"/>
    <s v="N/A"/>
    <d v="2022-03-03T00:00:00"/>
    <d v="2022-03-18T00:00:00"/>
    <m/>
    <m/>
    <m/>
    <d v="2021-03-30T00:00:00"/>
    <d v="2022-04-05T00:00:00"/>
    <m/>
    <m/>
    <m/>
    <m/>
    <m/>
    <m/>
    <s v="01/10/2022: Merged with R137: 12/13/2021: CR(751775) has been logged to move the report to EPM_x000a_11/22/2021: Meeting scheduled for tomorrow (11/23) to discuss with Budget team to move the report to EPM_x000a_CR is approved to realign this report from ERP to EPM. Narayn to provide resource and schedule for this report "/>
    <m/>
    <n v="0"/>
    <n v="0"/>
    <n v="0"/>
    <n v="0"/>
    <n v="0"/>
    <n v="0"/>
    <n v="0"/>
    <n v="0"/>
    <n v="0"/>
    <n v="0"/>
    <n v="0"/>
    <n v="0"/>
    <n v="0"/>
  </r>
  <r>
    <s v="R017"/>
    <x v="3"/>
    <x v="2"/>
    <s v="Due to, Due From report"/>
    <s v="Due to, Due From report"/>
    <x v="1"/>
    <s v="ERP Cloud"/>
    <m/>
    <m/>
    <s v="Inbound"/>
    <s v="NA"/>
    <m/>
    <m/>
    <s v="NA"/>
    <s v="NA"/>
    <s v="High"/>
    <s v="Must Have"/>
    <m/>
    <m/>
    <x v="0"/>
    <x v="2"/>
    <s v="N/A Not Scheduled"/>
    <s v="N/A"/>
    <x v="2"/>
    <n v="-44613"/>
    <s v="Approved"/>
    <m/>
    <m/>
    <m/>
    <m/>
    <m/>
    <m/>
    <m/>
    <m/>
    <m/>
    <m/>
    <s v="N/A"/>
    <s v="N/A"/>
    <s v="N/A"/>
    <m/>
    <m/>
    <m/>
    <m/>
    <m/>
    <m/>
    <m/>
    <m/>
    <m/>
    <m/>
    <m/>
    <m/>
    <m/>
    <s v="Removed from Scope per OY2 Mod"/>
    <s v="Merged"/>
    <n v="0"/>
    <n v="0"/>
    <n v="0"/>
    <n v="0"/>
    <n v="0"/>
    <n v="0"/>
    <n v="0"/>
    <n v="0"/>
    <n v="0"/>
    <n v="0"/>
    <n v="0"/>
    <n v="0"/>
    <n v="0"/>
  </r>
  <r>
    <s v="R018"/>
    <x v="3"/>
    <x v="7"/>
    <s v="ERP and EPM comparison report"/>
    <s v="ERP and EPM comparison report"/>
    <x v="0"/>
    <s v="EPM Cloud"/>
    <s v="Sprint 10"/>
    <m/>
    <s v="Inbound"/>
    <s v="NA"/>
    <m/>
    <m/>
    <s v="NA"/>
    <s v="NA"/>
    <s v="Medium"/>
    <s v="Could Have"/>
    <s v="Sid Gayam"/>
    <s v="Venkata NagaBhatla (Ravi)"/>
    <x v="1"/>
    <x v="0"/>
    <s v="Complete"/>
    <s v="5-Complete"/>
    <x v="0"/>
    <s v="N/A"/>
    <s v="Approved"/>
    <d v="2021-12-01T00:00:00"/>
    <d v="2021-12-17T00:00:00"/>
    <d v="2021-12-01T00:00:00"/>
    <d v="2022-01-14T00:00:00"/>
    <s v="100% - Complete"/>
    <d v="2021-12-20T00:00:00"/>
    <d v="2022-01-07T00:00:00"/>
    <d v="2022-01-11T00:00:00"/>
    <d v="2022-01-14T00:00:00"/>
    <s v="100% - Complete"/>
    <s v="N/A"/>
    <s v="N/A"/>
    <s v="N/A"/>
    <d v="2022-01-10T00:00:00"/>
    <d v="2022-01-21T00:00:00"/>
    <d v="2022-01-18T00:00:00"/>
    <d v="2022-01-26T00:00:00"/>
    <s v="100% - Complete"/>
    <d v="2022-01-24T00:00:00"/>
    <d v="2022-01-28T00:00:00"/>
    <d v="2022-01-26T00:00:00"/>
    <d v="2022-01-28T00:00:00"/>
    <s v="100% - Complete"/>
    <m/>
    <m/>
    <m/>
    <s v="01/04/2022: Should the ownership be changed to Deloitte from District?_x000a_12/13/2021: CR(751775) has been logged to move the report to EPM"/>
    <m/>
    <n v="25"/>
    <n v="35"/>
    <n v="50"/>
    <n v="10"/>
    <n v="120"/>
    <n v="60"/>
    <n v="60"/>
    <n v="120"/>
    <n v="60"/>
    <n v="60"/>
    <n v="120"/>
    <n v="60"/>
    <n v="60"/>
  </r>
  <r>
    <s v="R019"/>
    <x v="3"/>
    <x v="2"/>
    <s v="Expenditure and revenue report"/>
    <s v="Expenditure and revenue report"/>
    <x v="0"/>
    <s v="ERP Cloud"/>
    <s v="Sprint 09"/>
    <m/>
    <s v="Inbound"/>
    <s v="NA"/>
    <m/>
    <m/>
    <s v="NA"/>
    <s v="NA"/>
    <s v="High"/>
    <s v="Must Have"/>
    <s v="Trinh Trinh"/>
    <s v="Percy Mangwiro"/>
    <x v="0"/>
    <x v="0"/>
    <s v="Complete"/>
    <s v="5-Complete"/>
    <x v="0"/>
    <s v="N/A"/>
    <s v="Approved"/>
    <d v="2021-06-09T00:00:00"/>
    <d v="2021-07-20T00:00:00"/>
    <d v="2021-05-17T00:00:00"/>
    <d v="2021-08-02T00:00:00"/>
    <s v="100% - Complete"/>
    <d v="2021-07-21T00:00:00"/>
    <d v="2021-07-28T00:00:00"/>
    <d v="2021-06-28T00:00:00"/>
    <d v="2021-08-16T00:00:00"/>
    <s v="100% - Complete"/>
    <d v="2021-11-29T00:00:00"/>
    <s v="Approved"/>
    <d v="2021-11-29T00:00:00"/>
    <d v="2021-07-29T00:00:00"/>
    <d v="2021-08-16T00:00:00"/>
    <d v="2021-08-17T00:00:00"/>
    <d v="2021-09-01T00:00:00"/>
    <s v="100% - Complete"/>
    <d v="2021-09-27T00:00:00"/>
    <d v="2021-10-18T00:00:00"/>
    <d v="2021-09-27T00:00:00"/>
    <d v="2021-12-02T00:00:00"/>
    <s v="100% - Complete"/>
    <m/>
    <s v="RICE 3"/>
    <m/>
    <s v="10/21/2021 - check with Trinh - scope is changing?  Call 10/22/2021"/>
    <m/>
    <n v="25"/>
    <n v="50"/>
    <n v="100"/>
    <n v="25"/>
    <n v="200"/>
    <n v="75"/>
    <n v="125"/>
    <n v="200"/>
    <n v="75"/>
    <n v="125"/>
    <n v="200"/>
    <n v="75"/>
    <n v="125"/>
  </r>
  <r>
    <s v="R020"/>
    <x v="3"/>
    <x v="2"/>
    <s v="Financial Audit report"/>
    <s v="Financial Audit report"/>
    <x v="1"/>
    <s v="ERP Cloud"/>
    <m/>
    <m/>
    <s v="Inbound"/>
    <s v="NA"/>
    <m/>
    <m/>
    <s v="NA"/>
    <s v="NA"/>
    <s v="High"/>
    <s v="Must Have"/>
    <m/>
    <m/>
    <x v="0"/>
    <x v="2"/>
    <s v="N/A Not Scheduled"/>
    <s v="N/A"/>
    <x v="2"/>
    <n v="-44613"/>
    <s v="Approved"/>
    <m/>
    <m/>
    <m/>
    <m/>
    <m/>
    <m/>
    <m/>
    <m/>
    <m/>
    <m/>
    <s v="N/A"/>
    <s v="N/A"/>
    <s v="N/A"/>
    <m/>
    <m/>
    <m/>
    <m/>
    <m/>
    <m/>
    <m/>
    <m/>
    <m/>
    <m/>
    <m/>
    <m/>
    <m/>
    <s v="Removed from Scope per OY2 Mod"/>
    <s v="Merged"/>
    <n v="0"/>
    <n v="0"/>
    <n v="0"/>
    <n v="0"/>
    <n v="0"/>
    <n v="0"/>
    <n v="0"/>
    <n v="0"/>
    <n v="0"/>
    <n v="0"/>
    <n v="0"/>
    <n v="0"/>
    <n v="0"/>
  </r>
  <r>
    <s v="R021"/>
    <x v="3"/>
    <x v="7"/>
    <s v="Financial Status Report extract"/>
    <s v="Financial Status Report extract"/>
    <x v="0"/>
    <s v="EPM Cloud"/>
    <s v="Sprint 09"/>
    <m/>
    <s v="Inbound"/>
    <s v="NA"/>
    <m/>
    <m/>
    <s v="NA"/>
    <s v="NA"/>
    <s v="Low"/>
    <s v="Must Have"/>
    <s v="Sid Gayam"/>
    <s v="Venkata NagaBhatla (Ravi)"/>
    <x v="1"/>
    <x v="1"/>
    <s v="Active"/>
    <s v="5-Complete"/>
    <x v="4"/>
    <n v="-31"/>
    <s v="Approved"/>
    <d v="2021-12-06T00:00:00"/>
    <d v="2021-12-17T00:00:00"/>
    <d v="2021-12-01T00:00:00"/>
    <d v="2022-01-06T00:00:00"/>
    <s v="100% - Complete"/>
    <d v="2021-12-20T00:00:00"/>
    <d v="2022-01-07T00:00:00"/>
    <d v="2021-12-28T00:00:00"/>
    <d v="2022-01-11T00:00:00"/>
    <s v="100% - Complete"/>
    <s v="N/A"/>
    <s v="N/A"/>
    <s v="N/A"/>
    <d v="2022-01-10T00:00:00"/>
    <d v="2022-01-21T00:00:00"/>
    <d v="2022-01-18T00:00:00"/>
    <m/>
    <s v="75% - In Review"/>
    <d v="2022-01-24T00:00:00"/>
    <d v="2022-01-28T00:00:00"/>
    <m/>
    <m/>
    <m/>
    <m/>
    <m/>
    <m/>
    <s v="02/14/2022: Targeted to complete build this week and start unit testing next week._x000a_01/04/2022: Should the ownership be changed to Deloitte from District?_x000a_12/13/2021: CR(751775) has been logged to move the report to EPM_x000a_11/29/2021: Narayan to get the CR created to move the report from ERP to EPM_x000a_11/22/2021: Meeting scheduled for tomorrow (11/23) to discuss with Budget team to move the report to EPM_x000a_11/15/2021: Narayan to confirm if this report can be moved to EPM"/>
    <m/>
    <n v="15"/>
    <n v="15"/>
    <n v="30"/>
    <n v="5"/>
    <n v="65"/>
    <n v="30"/>
    <n v="35"/>
    <n v="52.5"/>
    <n v="30"/>
    <n v="22.5"/>
    <n v="65"/>
    <n v="30"/>
    <n v="35"/>
  </r>
  <r>
    <s v="R022"/>
    <x v="3"/>
    <x v="2"/>
    <s v="Fund Balance report"/>
    <s v="Fund Balance report"/>
    <x v="0"/>
    <s v="ERP Cloud"/>
    <s v="Sprint 11"/>
    <m/>
    <s v="Inbound"/>
    <s v="NA"/>
    <m/>
    <m/>
    <s v="NA"/>
    <s v="NA"/>
    <s v="Medium"/>
    <s v="Must Have"/>
    <s v="Goel; Nidhi (OCFO-Contractor)"/>
    <s v="Narayan Ayyagari"/>
    <x v="1"/>
    <x v="0"/>
    <s v="Complete"/>
    <s v="5-Complete"/>
    <x v="0"/>
    <s v="N/A"/>
    <s v="Approved"/>
    <d v="2021-06-16T00:00:00"/>
    <d v="2021-06-22T00:00:00"/>
    <d v="2021-06-18T00:00:00"/>
    <d v="2021-07-08T00:00:00"/>
    <s v="100% - Complete"/>
    <d v="2021-07-07T00:00:00"/>
    <d v="2021-07-16T00:00:00"/>
    <d v="2021-07-21T00:00:00"/>
    <d v="2021-08-10T00:00:00"/>
    <s v="100% - Complete"/>
    <s v="N/A"/>
    <s v="N/A"/>
    <s v="N/A"/>
    <d v="2021-07-19T00:00:00"/>
    <d v="2021-08-03T00:00:00"/>
    <d v="2021-08-16T00:00:00"/>
    <d v="2021-08-27T00:00:00"/>
    <s v="100% - Complete"/>
    <d v="2021-08-04T00:00:00"/>
    <d v="2021-08-06T00:00:00"/>
    <d v="2021-09-06T00:00:00"/>
    <d v="2021-09-10T00:00:00"/>
    <s v="100% - Complete"/>
    <m/>
    <m/>
    <m/>
    <s v="Plan is to complete the unit testing the week of 8/30/2021"/>
    <m/>
    <n v="25"/>
    <n v="35"/>
    <n v="50"/>
    <n v="10"/>
    <n v="120"/>
    <n v="60"/>
    <n v="60"/>
    <n v="120"/>
    <n v="60"/>
    <n v="60"/>
    <n v="120"/>
    <n v="60"/>
    <n v="60"/>
  </r>
  <r>
    <s v="R023"/>
    <x v="3"/>
    <x v="2"/>
    <s v="GL Detail Transaction Extract"/>
    <s v="GL Detail Transaction Extract"/>
    <x v="0"/>
    <s v="ERP Cloud"/>
    <s v="Sprint 09"/>
    <m/>
    <s v="Inbound"/>
    <s v="NA"/>
    <m/>
    <m/>
    <s v="NA"/>
    <s v="NA"/>
    <s v="Medium"/>
    <s v="Must Have"/>
    <s v="Goel; Nidhi (OCFO-Contractor)"/>
    <s v="Narayan Ayyagari"/>
    <x v="1"/>
    <x v="0"/>
    <s v="Complete"/>
    <s v="5-Complete"/>
    <x v="0"/>
    <s v="N/A"/>
    <s v="Approved"/>
    <d v="2021-07-01T00:00:00"/>
    <d v="2021-07-09T00:00:00"/>
    <d v="2021-07-09T00:00:00"/>
    <d v="2021-07-30T00:00:00"/>
    <s v="100% - Complete"/>
    <d v="2021-08-05T00:00:00"/>
    <d v="2021-08-13T00:00:00"/>
    <d v="2021-08-02T00:00:00"/>
    <d v="2021-08-20T00:00:00"/>
    <s v="100% - Complete"/>
    <s v="N/A"/>
    <s v="N/A"/>
    <s v="N/A"/>
    <d v="2021-08-16T00:00:00"/>
    <d v="2021-08-31T00:00:00"/>
    <d v="2021-08-18T00:00:00"/>
    <d v="2021-08-27T00:00:00"/>
    <s v="100% - Complete"/>
    <d v="2021-09-01T00:00:00"/>
    <d v="2021-09-03T00:00:00"/>
    <d v="2021-08-31T00:00:00"/>
    <d v="2021-09-10T00:00:00"/>
    <s v="100% - Complete"/>
    <m/>
    <m/>
    <m/>
    <m/>
    <m/>
    <n v="25"/>
    <n v="35"/>
    <n v="50"/>
    <n v="10"/>
    <n v="120"/>
    <n v="60"/>
    <n v="60"/>
    <n v="120"/>
    <n v="60"/>
    <n v="60"/>
    <n v="120"/>
    <n v="60"/>
    <n v="60"/>
  </r>
  <r>
    <s v="R024"/>
    <x v="3"/>
    <x v="1"/>
    <s v="Inovah Verification report"/>
    <s v="Inovah Verification report"/>
    <x v="0"/>
    <s v="ERP Cloud"/>
    <s v="Sprint 11"/>
    <m/>
    <s v="Inbound"/>
    <s v="NA"/>
    <m/>
    <m/>
    <s v="NA"/>
    <s v="NA"/>
    <s v="Medium"/>
    <s v="Must Have"/>
    <s v="Srinivas C."/>
    <s v="Narayan Ayyagari"/>
    <x v="1"/>
    <x v="0"/>
    <s v="Complete"/>
    <s v="5-Complete"/>
    <x v="0"/>
    <s v="N/A"/>
    <s v="Approved"/>
    <d v="2021-11-10T00:00:00"/>
    <d v="2021-11-17T00:00:00"/>
    <d v="2022-01-12T00:00:00"/>
    <d v="2022-01-21T00:00:00"/>
    <s v="100% - Complete"/>
    <d v="2021-12-06T00:00:00"/>
    <d v="2021-12-14T00:00:00"/>
    <d v="2022-01-18T00:00:00"/>
    <d v="2022-01-25T00:00:00"/>
    <s v="100% - Complete"/>
    <s v="N/A"/>
    <s v="N/A"/>
    <s v="N/A"/>
    <d v="2021-12-15T00:00:00"/>
    <d v="2022-01-04T00:00:00"/>
    <d v="2022-01-26T00:00:00"/>
    <d v="2022-01-28T00:00:00"/>
    <s v="100% - Complete"/>
    <d v="2022-01-05T00:00:00"/>
    <d v="2022-01-07T00:00:00"/>
    <d v="2022-01-27T00:00:00"/>
    <d v="2022-01-28T00:00:00"/>
    <s v="100% - Complete"/>
    <m/>
    <m/>
    <m/>
    <s v="12/23/2021: Plan to merge with R043, will confirm by 12/20_x000a_11/29/2021: Narayan to confim with Meg/Subrah if report can be merged with R043 report _x000a_11/22/2021: Narayan to follow up with the team and confirm by 12/6/2021 if this can be merged with R043"/>
    <m/>
    <n v="25"/>
    <n v="35"/>
    <n v="50"/>
    <n v="10"/>
    <n v="120"/>
    <n v="60"/>
    <n v="60"/>
    <n v="120"/>
    <n v="60"/>
    <n v="60"/>
    <n v="120"/>
    <n v="60"/>
    <n v="60"/>
  </r>
  <r>
    <s v="R025"/>
    <x v="3"/>
    <x v="2"/>
    <s v="Budgetary Control Analysis Report"/>
    <s v="Non Personnel Service (NPS) Budget Reports "/>
    <x v="0"/>
    <s v="ERP Cloud"/>
    <s v="Sprint 10"/>
    <m/>
    <s v="Inbound"/>
    <s v="NA"/>
    <m/>
    <m/>
    <s v="NA"/>
    <s v="NA"/>
    <s v="High"/>
    <s v="Must Have"/>
    <s v="Trinh Trinh"/>
    <s v="Percy Mangwiro"/>
    <x v="0"/>
    <x v="0"/>
    <s v="Complete"/>
    <s v="5-Complete"/>
    <x v="0"/>
    <s v="N/A"/>
    <s v="Approved"/>
    <d v="2022-07-15T00:00:00"/>
    <d v="2021-07-22T00:00:00"/>
    <d v="2021-08-16T00:00:00"/>
    <d v="2021-07-22T00:00:00"/>
    <s v="100% - Complete"/>
    <d v="2021-07-23T00:00:00"/>
    <d v="2021-07-30T00:00:00"/>
    <d v="2021-07-26T00:00:00"/>
    <d v="2021-08-19T00:00:00"/>
    <s v="100% - Complete"/>
    <d v="2021-10-14T00:00:00"/>
    <s v="Approved"/>
    <d v="2021-10-14T00:00:00"/>
    <d v="2021-08-02T00:00:00"/>
    <d v="2021-08-18T00:00:00"/>
    <d v="2021-08-19T00:00:00"/>
    <d v="2021-09-27T00:00:00"/>
    <s v="100% - Complete"/>
    <d v="2021-09-27T00:00:00"/>
    <d v="2022-02-18T00:00:00"/>
    <d v="2021-09-27T00:00:00"/>
    <m/>
    <s v="100% - Complete"/>
    <m/>
    <s v="RICE 3"/>
    <m/>
    <s v="02/21/2021: YTD solution provided and build completed. Trinh is validating the report_x000a_02/17/2022: Requirement to add to YTD amount. Trinh will update the specs. Percy to research  and advise_x000a_02/07/2022 : Trinh had requested some changes. Percy is working on the changes_x000a_02/03/2021 : Report changes completed. Trinh is testing the Report._x000a_01/13/2022 : Fixing isseus and completing unit testing by 01/14/2022_x000a_12/16/2021 : not returning data when it should - Percy will figure it out - similar issue to R019 make this a priority_x000a_10/21/2021: issue identified will work with Percy on the issue"/>
    <m/>
    <n v="25"/>
    <n v="50"/>
    <n v="100"/>
    <n v="25"/>
    <n v="200"/>
    <n v="75"/>
    <n v="125"/>
    <n v="200"/>
    <n v="75"/>
    <n v="125"/>
    <n v="175"/>
    <n v="50"/>
    <n v="125"/>
  </r>
  <r>
    <s v="R026"/>
    <x v="3"/>
    <x v="2"/>
    <s v="Chart of Account Profile Data Report"/>
    <s v="Org/Program report"/>
    <x v="0"/>
    <s v="ERP Cloud"/>
    <s v="Sprint 09"/>
    <m/>
    <s v="Inbound"/>
    <s v="NA"/>
    <m/>
    <m/>
    <s v="NA"/>
    <s v="NA"/>
    <s v="High"/>
    <s v="Must Have"/>
    <s v="Jessica Rubin"/>
    <s v="Vijay Jampana"/>
    <x v="0"/>
    <x v="0"/>
    <s v="Complete"/>
    <s v="5-Complete"/>
    <x v="0"/>
    <s v="N/A"/>
    <s v="Approved"/>
    <d v="2021-07-19T00:00:00"/>
    <d v="2021-07-27T00:00:00"/>
    <d v="2021-07-19T00:00:00"/>
    <d v="2021-07-27T00:00:00"/>
    <s v="100% - Complete"/>
    <d v="2021-07-27T00:00:00"/>
    <d v="2021-11-11T00:00:00"/>
    <d v="2021-07-27T00:00:00"/>
    <d v="2021-08-06T00:00:00"/>
    <s v="100% - Complete"/>
    <d v="2021-08-20T00:00:00"/>
    <s v="Approved"/>
    <d v="2021-08-20T00:00:00"/>
    <d v="2021-07-27T00:00:00"/>
    <d v="2021-11-29T00:00:00"/>
    <d v="2021-07-27T00:00:00"/>
    <d v="2021-08-06T00:00:00"/>
    <s v="100% - Complete"/>
    <d v="2021-11-30T00:00:00"/>
    <d v="2021-12-03T00:00:00"/>
    <d v="2021-08-13T00:00:00"/>
    <d v="2021-09-03T00:00:00"/>
    <s v="100% - Complete"/>
    <m/>
    <s v="RICE 2"/>
    <m/>
    <m/>
    <m/>
    <n v="25"/>
    <n v="50"/>
    <n v="100"/>
    <n v="25"/>
    <n v="200"/>
    <n v="75"/>
    <n v="125"/>
    <n v="200"/>
    <n v="75"/>
    <n v="125"/>
    <n v="200"/>
    <n v="75"/>
    <n v="125"/>
  </r>
  <r>
    <s v="R027"/>
    <x v="3"/>
    <x v="2"/>
    <s v="Personnel Service (PS) and Non Personnel Service (NPS) expenditure by public school"/>
    <s v="Personnel Service (PS) and Non Personnel Service (NPS) expenditure by public school"/>
    <x v="0"/>
    <s v="ERP Cloud"/>
    <s v="Sprint 09"/>
    <m/>
    <s v="Inbound"/>
    <s v="NA"/>
    <m/>
    <m/>
    <s v="NA"/>
    <s v="NA"/>
    <s v="Medium"/>
    <s v="Must Have"/>
    <s v="Goel; Nidhi (OCFO-Contractor)"/>
    <s v="Narayan Ayyagari"/>
    <x v="1"/>
    <x v="0"/>
    <s v="Complete"/>
    <s v="5-Complete"/>
    <x v="0"/>
    <s v="N/A"/>
    <s v="Approved"/>
    <d v="2021-06-01T00:00:00"/>
    <d v="2021-06-08T00:00:00"/>
    <d v="2021-06-01T00:00:00"/>
    <d v="2021-06-11T00:00:00"/>
    <s v="100% - Complete"/>
    <d v="2021-06-09T00:00:00"/>
    <d v="2021-06-17T00:00:00"/>
    <d v="2021-06-14T00:00:00"/>
    <d v="2021-07-06T00:00:00"/>
    <s v="100% - Complete"/>
    <s v="N/A"/>
    <s v="N/A"/>
    <s v="N/A"/>
    <d v="2021-06-18T00:00:00"/>
    <d v="2021-07-06T00:00:00"/>
    <d v="2021-06-21T00:00:00"/>
    <d v="2021-07-22T00:00:00"/>
    <s v="100% - Complete"/>
    <d v="2021-07-07T00:00:00"/>
    <d v="2021-07-12T00:00:00"/>
    <d v="2021-07-26T00:00:00"/>
    <d v="2021-08-06T00:00:00"/>
    <s v="100% - Complete"/>
    <m/>
    <m/>
    <m/>
    <m/>
    <m/>
    <n v="25"/>
    <n v="35"/>
    <n v="50"/>
    <n v="10"/>
    <n v="120"/>
    <n v="60"/>
    <n v="60"/>
    <n v="120"/>
    <n v="60"/>
    <n v="60"/>
    <n v="120"/>
    <n v="60"/>
    <n v="60"/>
  </r>
  <r>
    <s v="R028"/>
    <x v="3"/>
    <x v="2"/>
    <s v="Personnel Service (PS) Charges Expenditure report"/>
    <s v="Personnel Service (PS) Charges Expenditure report"/>
    <x v="1"/>
    <s v="ERP Cloud"/>
    <m/>
    <m/>
    <s v="Inbound"/>
    <s v="NA"/>
    <m/>
    <m/>
    <s v="NA"/>
    <s v="NA"/>
    <s v="High"/>
    <s v="Must Have"/>
    <m/>
    <m/>
    <x v="0"/>
    <x v="2"/>
    <s v="N/A Not Scheduled"/>
    <s v="N/A"/>
    <x v="2"/>
    <n v="-44613"/>
    <s v="Approved"/>
    <m/>
    <m/>
    <m/>
    <m/>
    <m/>
    <m/>
    <m/>
    <m/>
    <m/>
    <m/>
    <s v="N/A"/>
    <s v="N/A"/>
    <s v="N/A"/>
    <m/>
    <m/>
    <m/>
    <m/>
    <m/>
    <m/>
    <m/>
    <m/>
    <m/>
    <m/>
    <m/>
    <m/>
    <m/>
    <s v="Removed from Scope per OY2 Mod"/>
    <s v="Merged"/>
    <n v="0"/>
    <n v="0"/>
    <n v="0"/>
    <n v="0"/>
    <n v="0"/>
    <n v="0"/>
    <n v="0"/>
    <n v="0"/>
    <n v="0"/>
    <n v="0"/>
    <n v="0"/>
    <n v="0"/>
    <n v="0"/>
  </r>
  <r>
    <s v="R029"/>
    <x v="3"/>
    <x v="2"/>
    <s v="School Advances Report"/>
    <s v="School Advances Report"/>
    <x v="1"/>
    <s v="ERP Cloud"/>
    <m/>
    <m/>
    <s v="Inbound"/>
    <s v="NA"/>
    <m/>
    <m/>
    <s v="NA"/>
    <s v="NA"/>
    <s v="High"/>
    <s v="Must Have"/>
    <m/>
    <m/>
    <x v="0"/>
    <x v="2"/>
    <s v="N/A Not Scheduled"/>
    <s v="N/A"/>
    <x v="2"/>
    <n v="-44613"/>
    <s v="Approved"/>
    <m/>
    <m/>
    <m/>
    <m/>
    <m/>
    <m/>
    <m/>
    <m/>
    <m/>
    <m/>
    <s v="N/A"/>
    <s v="N/A"/>
    <s v="N/A"/>
    <m/>
    <m/>
    <m/>
    <m/>
    <m/>
    <m/>
    <m/>
    <m/>
    <m/>
    <m/>
    <m/>
    <m/>
    <m/>
    <s v="Removed from Scope per OY2 Mod"/>
    <s v="Merged"/>
    <n v="0"/>
    <n v="0"/>
    <n v="0"/>
    <n v="0"/>
    <n v="0"/>
    <n v="0"/>
    <n v="0"/>
    <n v="0"/>
    <n v="0"/>
    <n v="0"/>
    <n v="0"/>
    <n v="0"/>
    <n v="0"/>
  </r>
  <r>
    <s v="R030"/>
    <x v="3"/>
    <x v="2"/>
    <s v="Special Purpose Revenue Report"/>
    <s v="Special Purpose Revenue Report"/>
    <x v="2"/>
    <s v="ERP Cloud"/>
    <m/>
    <m/>
    <s v="Inbound"/>
    <s v="NA"/>
    <m/>
    <m/>
    <s v="NA"/>
    <s v="NA"/>
    <s v="High"/>
    <s v="Must Have"/>
    <m/>
    <m/>
    <x v="0"/>
    <x v="2"/>
    <s v="N/A Not Scheduled"/>
    <s v="N/A"/>
    <x v="2"/>
    <n v="-44613"/>
    <s v="Approved"/>
    <m/>
    <m/>
    <m/>
    <m/>
    <m/>
    <m/>
    <m/>
    <m/>
    <m/>
    <m/>
    <s v="N/A"/>
    <s v="N/A"/>
    <s v="N/A"/>
    <m/>
    <m/>
    <m/>
    <m/>
    <m/>
    <m/>
    <m/>
    <m/>
    <m/>
    <m/>
    <m/>
    <m/>
    <m/>
    <s v="Removed from Scope per OY2 Mod"/>
    <m/>
    <n v="0"/>
    <n v="0"/>
    <n v="0"/>
    <n v="0"/>
    <n v="0"/>
    <n v="0"/>
    <n v="0"/>
    <n v="0"/>
    <n v="0"/>
    <n v="0"/>
    <n v="0"/>
    <n v="0"/>
    <n v="0"/>
  </r>
  <r>
    <s v="R031"/>
    <x v="3"/>
    <x v="2"/>
    <s v="Subledger Reconciliation Report"/>
    <s v="Subledger Reconciliation Report"/>
    <x v="0"/>
    <s v="ERP Cloud"/>
    <s v="Sprint 10"/>
    <m/>
    <s v="Inbound"/>
    <s v="NA"/>
    <m/>
    <m/>
    <s v="NA"/>
    <s v="NA"/>
    <s v="Medium"/>
    <s v="Must Have"/>
    <s v="Tushar Bhansali"/>
    <s v="Devananda Panchumarty"/>
    <x v="0"/>
    <x v="0"/>
    <s v="Complete"/>
    <s v="5-Complete"/>
    <x v="0"/>
    <s v="N/A"/>
    <s v="Approved"/>
    <d v="2021-08-25T00:00:00"/>
    <d v="2021-08-25T00:00:00"/>
    <d v="2021-10-14T00:00:00"/>
    <d v="2021-10-14T00:00:00"/>
    <s v="100% - Complete"/>
    <d v="2021-10-25T00:00:00"/>
    <d v="2021-11-22T00:00:00"/>
    <d v="2021-10-27T00:00:00"/>
    <d v="2021-10-27T00:00:00"/>
    <s v="100% - Complete"/>
    <d v="2021-12-01T00:00:00"/>
    <s v="Approved"/>
    <d v="2021-12-01T00:00:00"/>
    <d v="2021-11-23T00:00:00"/>
    <d v="2021-12-03T00:00:00"/>
    <d v="2022-01-24T00:00:00"/>
    <d v="2022-02-11T00:00:00"/>
    <s v="100% - Complete"/>
    <d v="2021-12-06T00:00:00"/>
    <d v="2022-02-18T00:00:00"/>
    <d v="2021-12-01T00:00:00"/>
    <d v="2022-02-18T00:00:00"/>
    <s v="100% - Complete"/>
    <m/>
    <s v="RICE 3"/>
    <m/>
    <s v="02/18/2022: will be reviewed on Friday and sprinted next Tuesday_x000a_02/17/2022: Testing in progress_x000a_02/10/2022: Testing in Progress. _x000a_02/07/2022 : Tushar and Tej to test the report and confirm_x000a_02/03/2022: Tushar is updating the lean spec for layout and also testing the changes_x000a_01/27/2022: Bhaskar has gotten feedback from Tushar - Tej meeting tomorrow morning_x000a_01/13/2022: Will be sending data to Tushar for review and validation_x000a_09/02/2021: This may not be needed?; Submitted to District for approval on 11/23 due by 11/30"/>
    <m/>
    <n v="25"/>
    <n v="35"/>
    <n v="50"/>
    <n v="10"/>
    <n v="120"/>
    <n v="60"/>
    <n v="60"/>
    <n v="120"/>
    <n v="60"/>
    <n v="60"/>
    <n v="120"/>
    <n v="60"/>
    <n v="60"/>
  </r>
  <r>
    <s v="R032"/>
    <x v="3"/>
    <x v="2"/>
    <s v="Summer Pay Credit Report for DCPS"/>
    <s v="Summer Pay Credit Report for DCPS"/>
    <x v="1"/>
    <s v="ERP Cloud"/>
    <m/>
    <m/>
    <s v="Inbound"/>
    <s v="NA"/>
    <m/>
    <m/>
    <s v="NA"/>
    <s v="NA"/>
    <s v="High"/>
    <s v="Must Have"/>
    <m/>
    <m/>
    <x v="0"/>
    <x v="2"/>
    <s v="N/A Not Scheduled"/>
    <s v="N/A"/>
    <x v="2"/>
    <n v="-44613"/>
    <s v="Approved"/>
    <m/>
    <m/>
    <m/>
    <m/>
    <m/>
    <m/>
    <m/>
    <m/>
    <m/>
    <m/>
    <s v="N/A"/>
    <s v="N/A"/>
    <s v="N/A"/>
    <m/>
    <m/>
    <m/>
    <m/>
    <m/>
    <m/>
    <m/>
    <m/>
    <m/>
    <m/>
    <m/>
    <m/>
    <m/>
    <s v="Removed from Scope per OY2 Mod"/>
    <s v="Merged"/>
    <n v="0"/>
    <n v="0"/>
    <n v="0"/>
    <n v="0"/>
    <n v="0"/>
    <n v="0"/>
    <n v="0"/>
    <n v="0"/>
    <n v="0"/>
    <n v="0"/>
    <n v="0"/>
    <n v="0"/>
    <n v="0"/>
  </r>
  <r>
    <s v="R033"/>
    <x v="3"/>
    <x v="3"/>
    <s v="Total Budget by fund for Capital Improvement Plan (CIP)_x000a_ (To be Descoped)"/>
    <s v="Total Budget by fund for Capital Improvement Plan (CIP)"/>
    <x v="1"/>
    <s v="ERP Cloud"/>
    <s v="Sprint 11"/>
    <m/>
    <s v="Inbound"/>
    <s v="NA"/>
    <m/>
    <m/>
    <s v="NA"/>
    <s v="NA"/>
    <s v="High"/>
    <s v="Must Have"/>
    <s v="Tej Mehta"/>
    <s v="Vijay Jampana"/>
    <x v="0"/>
    <x v="1"/>
    <s v="Active"/>
    <s v="N/A"/>
    <x v="2"/>
    <n v="-69"/>
    <s v="Approved"/>
    <d v="2021-12-07T00:00:00"/>
    <d v="2021-12-14T00:00:00"/>
    <m/>
    <m/>
    <s v="0% - Not Started"/>
    <d v="2022-01-06T00:00:00"/>
    <d v="2022-01-13T00:00:00"/>
    <m/>
    <m/>
    <m/>
    <s v="N/A"/>
    <s v="N/A"/>
    <s v="N/A"/>
    <d v="2022-01-14T00:00:00"/>
    <d v="2022-02-02T00:00:00"/>
    <m/>
    <m/>
    <m/>
    <d v="2022-03-10T00:00:00"/>
    <d v="2022-03-16T00:00:00"/>
    <m/>
    <m/>
    <m/>
    <m/>
    <s v="RICE 4"/>
    <m/>
    <s v="02/10/2022: CR 759002 for descoping the report per the team_x000a_02/07/2022 : Tej to confirm on the descoping of the Report _x000a_01/13/2022: Followup with Tej and Jessica on Func. specs_x000a_Jen follow up Rohan - Budget Report?"/>
    <m/>
    <n v="0"/>
    <n v="0"/>
    <n v="0"/>
    <n v="0"/>
    <n v="0"/>
    <n v="0"/>
    <n v="0"/>
    <n v="0"/>
    <n v="0"/>
    <n v="0"/>
    <n v="0"/>
    <n v="0"/>
    <n v="0"/>
  </r>
  <r>
    <s v="R034"/>
    <x v="3"/>
    <x v="2"/>
    <s v="Transaction Detail Report"/>
    <s v="Transaction Detail Report"/>
    <x v="1"/>
    <s v="ERP Cloud"/>
    <m/>
    <m/>
    <s v="Inbound"/>
    <s v="NA"/>
    <m/>
    <m/>
    <s v="NA"/>
    <s v="NA"/>
    <s v="High"/>
    <s v="Must Have"/>
    <m/>
    <m/>
    <x v="0"/>
    <x v="2"/>
    <s v="N/A Not Scheduled"/>
    <s v="N/A"/>
    <x v="2"/>
    <n v="-44613"/>
    <s v="Approved"/>
    <m/>
    <m/>
    <m/>
    <m/>
    <m/>
    <m/>
    <m/>
    <m/>
    <m/>
    <m/>
    <s v="N/A"/>
    <s v="N/A"/>
    <s v="N/A"/>
    <m/>
    <m/>
    <m/>
    <m/>
    <m/>
    <m/>
    <m/>
    <m/>
    <m/>
    <m/>
    <m/>
    <m/>
    <m/>
    <s v="Removed from Scope per OY2 Mod"/>
    <s v="Out of Scope"/>
    <n v="0"/>
    <n v="0"/>
    <n v="0"/>
    <n v="0"/>
    <n v="0"/>
    <n v="0"/>
    <n v="0"/>
    <n v="0"/>
    <n v="0"/>
    <n v="0"/>
    <n v="0"/>
    <n v="0"/>
    <n v="0"/>
  </r>
  <r>
    <s v="R035"/>
    <x v="3"/>
    <x v="2"/>
    <s v="Variance/Available Balance Report - Budget vs Actuals"/>
    <s v="Variance/Available Balance Report - Budget vs Actuals"/>
    <x v="0"/>
    <s v="ERP Cloud"/>
    <s v="Sprint 11"/>
    <m/>
    <s v="Inbound"/>
    <s v="NA"/>
    <m/>
    <m/>
    <s v="NA"/>
    <s v="NA"/>
    <s v="Medium"/>
    <s v="Must Have"/>
    <s v="Goel; Nidhi (OCFO-Contractor)"/>
    <s v="Narayan Ayyagari"/>
    <x v="1"/>
    <x v="0"/>
    <s v="Complete"/>
    <s v="5-Complete"/>
    <x v="0"/>
    <s v="N/A"/>
    <s v="Approved"/>
    <d v="2021-06-17T00:00:00"/>
    <d v="2021-06-23T00:00:00"/>
    <d v="2021-06-18T00:00:00"/>
    <d v="2021-06-30T00:00:00"/>
    <s v="100% - Complete"/>
    <d v="2021-07-08T00:00:00"/>
    <d v="2021-07-19T00:00:00"/>
    <d v="2021-07-02T00:00:00"/>
    <d v="2021-07-22T00:00:00"/>
    <s v="100% - Complete"/>
    <s v="N/A"/>
    <s v="N/A"/>
    <s v="N/A"/>
    <d v="2021-07-20T00:00:00"/>
    <d v="2021-08-04T00:00:00"/>
    <d v="2021-07-26T00:00:00"/>
    <d v="2021-08-18T00:00:00"/>
    <s v="100% - Complete"/>
    <d v="2021-08-05T00:00:00"/>
    <d v="2021-08-09T00:00:00"/>
    <d v="2021-08-18T00:00:00"/>
    <d v="2021-08-27T00:00:00"/>
    <s v="100% - Complete"/>
    <m/>
    <m/>
    <m/>
    <s v="Unit Testing to be completed by 8/27/2021"/>
    <m/>
    <n v="25"/>
    <n v="35"/>
    <n v="50"/>
    <n v="10"/>
    <n v="120"/>
    <n v="60"/>
    <n v="60"/>
    <n v="120"/>
    <n v="60"/>
    <n v="60"/>
    <n v="120"/>
    <n v="60"/>
    <n v="60"/>
  </r>
  <r>
    <s v="R036"/>
    <x v="3"/>
    <x v="2"/>
    <s v="Washington Teachers Union Member Accrual Report "/>
    <s v="Washington Teachers Union Member Accrual Report "/>
    <x v="1"/>
    <s v="ERP Cloud"/>
    <m/>
    <m/>
    <s v="Inbound"/>
    <s v="NA"/>
    <m/>
    <m/>
    <s v="NA"/>
    <s v="NA"/>
    <s v="High"/>
    <s v="Must Have"/>
    <m/>
    <m/>
    <x v="0"/>
    <x v="2"/>
    <s v="N/A Not Scheduled"/>
    <s v="N/A"/>
    <x v="2"/>
    <n v="-44613"/>
    <s v="Approved"/>
    <m/>
    <m/>
    <m/>
    <m/>
    <m/>
    <m/>
    <m/>
    <m/>
    <m/>
    <m/>
    <s v="N/A"/>
    <s v="N/A"/>
    <s v="N/A"/>
    <m/>
    <m/>
    <m/>
    <m/>
    <m/>
    <m/>
    <m/>
    <m/>
    <m/>
    <m/>
    <m/>
    <m/>
    <m/>
    <s v="Removed from Scope per OY2 Mod"/>
    <s v="Out of Scope"/>
    <n v="0"/>
    <n v="0"/>
    <n v="0"/>
    <n v="0"/>
    <n v="0"/>
    <n v="0"/>
    <n v="0"/>
    <n v="0"/>
    <n v="0"/>
    <n v="0"/>
    <n v="0"/>
    <n v="0"/>
    <n v="0"/>
  </r>
  <r>
    <s v="R037"/>
    <x v="3"/>
    <x v="8"/>
    <s v="Intra-district budget dashboard"/>
    <s v="Intra-district budget dashboard"/>
    <x v="1"/>
    <s v="ERP Cloud"/>
    <s v="Sprint 09"/>
    <m/>
    <s v="Inbound"/>
    <s v="NA"/>
    <m/>
    <m/>
    <s v="NA"/>
    <s v="NA"/>
    <s v="High"/>
    <s v="Must Have"/>
    <s v="Jagannathan Viswanathan"/>
    <s v="Percy Mangwiro"/>
    <x v="0"/>
    <x v="1"/>
    <s v="Active"/>
    <s v="N/A"/>
    <x v="2"/>
    <n v="-87"/>
    <s v="Approved"/>
    <d v="2021-11-17T00:00:00"/>
    <d v="2021-11-26T00:00:00"/>
    <m/>
    <m/>
    <m/>
    <d v="2022-01-31T00:00:00"/>
    <d v="2022-02-08T00:00:00"/>
    <m/>
    <m/>
    <m/>
    <s v="N/A"/>
    <s v="N/A"/>
    <s v="N/A"/>
    <d v="2022-02-09T00:00:00"/>
    <d v="2022-02-25T00:00:00"/>
    <m/>
    <m/>
    <m/>
    <d v="2022-01-03T00:00:00"/>
    <d v="2022-01-10T00:00:00"/>
    <m/>
    <m/>
    <m/>
    <m/>
    <s v="TBD"/>
    <m/>
    <s v="12/13/2021 (Tej): Met with the District and agreed that this report can be descoped since the requirements can be fulfilled by R085 report. Requested a CR to descope report."/>
    <s v="No"/>
    <n v="0"/>
    <n v="0"/>
    <n v="0"/>
    <n v="0"/>
    <n v="0"/>
    <n v="0"/>
    <n v="0"/>
    <n v="0"/>
    <n v="0"/>
    <n v="0"/>
    <n v="0"/>
    <n v="0"/>
    <n v="0"/>
  </r>
  <r>
    <s v="R038"/>
    <x v="3"/>
    <x v="8"/>
    <s v="Intra-district dashboard"/>
    <s v="Intra-district dashboard"/>
    <x v="1"/>
    <s v="ERP Cloud"/>
    <m/>
    <m/>
    <s v="Inbound"/>
    <s v="NA"/>
    <m/>
    <m/>
    <s v="NA"/>
    <s v="NA"/>
    <s v="High"/>
    <s v="Must Have"/>
    <m/>
    <m/>
    <x v="0"/>
    <x v="2"/>
    <s v="N/A Not Scheduled"/>
    <s v="N/A"/>
    <x v="2"/>
    <n v="-44613"/>
    <s v="Approved"/>
    <m/>
    <m/>
    <m/>
    <m/>
    <m/>
    <m/>
    <m/>
    <m/>
    <m/>
    <m/>
    <s v="N/A"/>
    <s v="N/A"/>
    <s v="N/A"/>
    <m/>
    <m/>
    <m/>
    <m/>
    <m/>
    <m/>
    <m/>
    <m/>
    <m/>
    <m/>
    <m/>
    <m/>
    <m/>
    <s v="Removed from Scope per OY2 Mod"/>
    <s v="Out of Scope"/>
    <n v="0"/>
    <n v="0"/>
    <n v="0"/>
    <n v="0"/>
    <n v="0"/>
    <n v="0"/>
    <n v="0"/>
    <n v="0"/>
    <n v="0"/>
    <n v="0"/>
    <n v="0"/>
    <n v="0"/>
    <n v="0"/>
  </r>
  <r>
    <s v="R039"/>
    <x v="3"/>
    <x v="8"/>
    <s v="Intra-district fixed costs report"/>
    <s v="Intra-district fixed costs report"/>
    <x v="1"/>
    <s v="ERP Cloud"/>
    <m/>
    <m/>
    <s v="Inbound"/>
    <s v="NA"/>
    <m/>
    <m/>
    <s v="NA"/>
    <s v="NA"/>
    <s v="High"/>
    <s v="Must Have"/>
    <m/>
    <m/>
    <x v="0"/>
    <x v="2"/>
    <s v="N/A Not Scheduled"/>
    <s v="N/A"/>
    <x v="2"/>
    <n v="-44613"/>
    <s v="Approved"/>
    <m/>
    <m/>
    <m/>
    <m/>
    <m/>
    <m/>
    <m/>
    <m/>
    <m/>
    <m/>
    <s v="N/A"/>
    <s v="N/A"/>
    <s v="N/A"/>
    <m/>
    <m/>
    <m/>
    <m/>
    <m/>
    <m/>
    <m/>
    <m/>
    <m/>
    <m/>
    <m/>
    <m/>
    <m/>
    <s v="Removed from Scope per OY2 Mod"/>
    <s v="Merged"/>
    <n v="0"/>
    <n v="0"/>
    <n v="0"/>
    <n v="0"/>
    <n v="0"/>
    <n v="0"/>
    <n v="0"/>
    <n v="0"/>
    <n v="0"/>
    <n v="0"/>
    <n v="0"/>
    <n v="0"/>
    <n v="0"/>
  </r>
  <r>
    <s v="R040"/>
    <x v="3"/>
    <x v="1"/>
    <s v="Agency Invoice report"/>
    <s v="Agency Invoice report"/>
    <x v="1"/>
    <s v="ERP Cloud"/>
    <m/>
    <m/>
    <s v="Inbound"/>
    <s v="NA"/>
    <m/>
    <m/>
    <s v="NA"/>
    <s v="NA"/>
    <s v="Medium"/>
    <s v="Must Have"/>
    <s v="Andrew Fedoris"/>
    <s v="Vijay Jampana"/>
    <x v="0"/>
    <x v="1"/>
    <s v="Active"/>
    <s v="N/A"/>
    <x v="5"/>
    <n v="-63"/>
    <s v="Approved"/>
    <d v="2021-08-05T00:00:00"/>
    <d v="2021-08-12T00:00:00"/>
    <d v="2021-08-05T00:00:00"/>
    <d v="2021-08-26T00:00:00"/>
    <s v="100% - Complete"/>
    <d v="2021-12-15T00:00:00"/>
    <d v="2021-12-20T00:00:00"/>
    <m/>
    <m/>
    <m/>
    <s v="N/A"/>
    <s v="N/A"/>
    <s v="N/A"/>
    <d v="2021-12-21T00:00:00"/>
    <d v="2021-12-29T00:00:00"/>
    <m/>
    <m/>
    <m/>
    <d v="2021-12-30T00:00:00"/>
    <d v="2022-01-03T00:00:00"/>
    <m/>
    <m/>
    <m/>
    <m/>
    <m/>
    <m/>
    <s v="CR # 739548 is approved to merge R040 and R058"/>
    <s v="Merged"/>
    <n v="0"/>
    <n v="0"/>
    <n v="0"/>
    <n v="0"/>
    <n v="120"/>
    <n v="60"/>
    <n v="85"/>
    <n v="0"/>
    <n v="0"/>
    <n v="0"/>
    <n v="0"/>
    <n v="0"/>
    <n v="0"/>
  </r>
  <r>
    <s v="R041"/>
    <x v="3"/>
    <x v="1"/>
    <s v="AR Statement Report"/>
    <s v="AR Statement Report"/>
    <x v="1"/>
    <s v="ERP Cloud"/>
    <s v="Sprint 09"/>
    <m/>
    <s v="Inbound"/>
    <s v="NA"/>
    <m/>
    <m/>
    <s v="NA"/>
    <s v="NA"/>
    <s v="Medium"/>
    <s v="Must Have"/>
    <s v="Andrew Fedoris"/>
    <s v="Sriniivas Kompalli"/>
    <x v="0"/>
    <x v="4"/>
    <s v="Active"/>
    <s v="N/A"/>
    <x v="1"/>
    <n v="11"/>
    <s v="Approved"/>
    <d v="2022-02-28T00:00:00"/>
    <d v="2022-03-04T00:00:00"/>
    <d v="2021-11-22T00:00:00"/>
    <m/>
    <s v="75% - In Review"/>
    <d v="2022-03-07T00:00:00"/>
    <d v="2022-03-14T00:00:00"/>
    <m/>
    <m/>
    <m/>
    <s v="N/A"/>
    <s v="N/A"/>
    <s v="N/A"/>
    <d v="2022-03-15T00:00:00"/>
    <d v="2022-03-22T00:00:00"/>
    <m/>
    <m/>
    <m/>
    <d v="2022-03-23T00:00:00"/>
    <d v="2022-03-25T00:00:00"/>
    <m/>
    <m/>
    <m/>
    <m/>
    <s v="TBD"/>
    <m/>
    <s v="CR being processed to descope as per Eric's email on 1/4 - CR 753833 approved and executed"/>
    <s v="No"/>
    <n v="0"/>
    <n v="0"/>
    <n v="0"/>
    <n v="0"/>
    <n v="120"/>
    <n v="60"/>
    <n v="85"/>
    <n v="0"/>
    <n v="0"/>
    <n v="0"/>
    <n v="0"/>
    <n v="0"/>
    <n v="0"/>
  </r>
  <r>
    <s v="R042"/>
    <x v="3"/>
    <x v="1"/>
    <s v="Bank ID Funding Report"/>
    <s v="Bank ID Funding Report"/>
    <x v="1"/>
    <s v="ERP Cloud"/>
    <s v="Sprint 10"/>
    <m/>
    <s v="Inbound"/>
    <s v="NA"/>
    <m/>
    <m/>
    <s v="NA"/>
    <s v="NA"/>
    <s v="Medium"/>
    <s v="Should Have"/>
    <s v="Chilakamarri, Srinivas"/>
    <s v="Raghav Goundaram"/>
    <x v="1"/>
    <x v="1"/>
    <s v="Active"/>
    <s v="N/A"/>
    <x v="4"/>
    <n v="-44613"/>
    <s v="Approved"/>
    <d v="2021-06-03T00:00:00"/>
    <d v="2021-06-12T00:00:00"/>
    <d v="2021-06-03T00:00:00"/>
    <d v="2021-06-12T00:00:00"/>
    <s v="100% - Complete"/>
    <d v="2021-06-14T00:00:00"/>
    <d v="2021-06-22T00:00:00"/>
    <d v="2021-06-14T00:00:00"/>
    <d v="2021-06-22T00:00:00"/>
    <s v="100% - Complete"/>
    <s v="N/A"/>
    <s v="Approved"/>
    <s v="N/A"/>
    <m/>
    <m/>
    <m/>
    <m/>
    <m/>
    <m/>
    <m/>
    <m/>
    <m/>
    <m/>
    <m/>
    <m/>
    <m/>
    <s v="08/17/2021: Removed By CR 730909 - Steam requested this be be replaced by Standar ERP Report - Account Analysis Report - Details in PMC"/>
    <s v="No"/>
    <n v="0"/>
    <n v="0"/>
    <n v="0"/>
    <n v="0"/>
    <n v="0"/>
    <n v="0"/>
    <n v="0"/>
    <n v="0"/>
    <n v="0"/>
    <n v="0"/>
    <n v="0"/>
    <n v="0"/>
    <n v="0"/>
  </r>
  <r>
    <s v="R043"/>
    <x v="3"/>
    <x v="1"/>
    <s v="Cash Distribution report"/>
    <s v="Cash Distribution report"/>
    <x v="1"/>
    <s v="ERP Cloud"/>
    <s v="Sprint 08"/>
    <m/>
    <s v="Inbound"/>
    <s v="NA"/>
    <m/>
    <m/>
    <s v="NA"/>
    <s v="NA"/>
    <s v="Medium"/>
    <s v="Should Have"/>
    <s v="Chilakamarri, Srinivas"/>
    <s v="Raghav Goundaram"/>
    <x v="1"/>
    <x v="1"/>
    <s v="Complete"/>
    <s v="N/A"/>
    <x v="0"/>
    <n v="-196"/>
    <s v="Approved"/>
    <d v="2021-06-17T00:00:00"/>
    <d v="2021-06-23T00:00:00"/>
    <d v="2021-06-23T00:00:00"/>
    <d v="2021-07-08T00:00:00"/>
    <s v="100% - Complete"/>
    <d v="2021-07-08T00:00:00"/>
    <d v="2021-07-19T00:00:00"/>
    <d v="2021-07-16T00:00:00"/>
    <d v="2021-07-30T00:00:00"/>
    <s v="100% - Complete"/>
    <s v="N/A"/>
    <d v="2021-09-15T00:00:00"/>
    <s v="N/A"/>
    <d v="2021-07-20T00:00:00"/>
    <d v="2021-08-04T00:00:00"/>
    <d v="2021-08-02T00:00:00"/>
    <d v="2021-08-06T00:00:00"/>
    <s v="100% - Complete"/>
    <d v="2021-08-05T00:00:00"/>
    <d v="2021-08-09T00:00:00"/>
    <d v="2021-08-09T00:00:00"/>
    <d v="2021-08-18T00:00:00"/>
    <s v="100% - Complete"/>
    <m/>
    <m/>
    <m/>
    <s v="10/20/2021: R043 is dependent on I009 completing"/>
    <m/>
    <n v="0"/>
    <n v="0"/>
    <n v="0"/>
    <n v="0"/>
    <n v="0"/>
    <n v="0"/>
    <n v="0"/>
    <n v="0"/>
    <n v="0"/>
    <n v="0"/>
    <n v="0"/>
    <n v="0"/>
    <n v="0"/>
  </r>
  <r>
    <s v="R044"/>
    <x v="3"/>
    <x v="1"/>
    <s v="Cash report"/>
    <s v="Cash report"/>
    <x v="1"/>
    <s v="ERP Cloud"/>
    <m/>
    <m/>
    <s v="Inbound"/>
    <s v="NA"/>
    <m/>
    <m/>
    <s v="NA"/>
    <s v="NA"/>
    <s v="High"/>
    <s v="Must Have"/>
    <m/>
    <m/>
    <x v="0"/>
    <x v="2"/>
    <s v="N/A Not Scheduled"/>
    <s v="N/A"/>
    <x v="2"/>
    <n v="-44613"/>
    <s v="Approved"/>
    <m/>
    <m/>
    <m/>
    <m/>
    <m/>
    <m/>
    <m/>
    <m/>
    <m/>
    <m/>
    <s v="N/A"/>
    <s v="N/A"/>
    <s v="N/A"/>
    <m/>
    <m/>
    <m/>
    <m/>
    <m/>
    <m/>
    <m/>
    <m/>
    <m/>
    <m/>
    <m/>
    <m/>
    <m/>
    <s v="Removed from Scope per OY2 Mod"/>
    <s v="Out of Scope"/>
    <n v="0"/>
    <n v="0"/>
    <n v="0"/>
    <n v="0"/>
    <n v="0"/>
    <n v="0"/>
    <n v="0"/>
    <n v="0"/>
    <n v="0"/>
    <n v="0"/>
    <n v="0"/>
    <n v="0"/>
    <n v="0"/>
  </r>
  <r>
    <s v="R045"/>
    <x v="3"/>
    <x v="1"/>
    <s v="Central Collections Unit Report"/>
    <s v="Central Collections Unit Report"/>
    <x v="1"/>
    <s v="ERP Cloud"/>
    <m/>
    <m/>
    <s v="Inbound"/>
    <s v="NA"/>
    <m/>
    <m/>
    <s v="NA"/>
    <s v="NA"/>
    <s v="High"/>
    <s v="Must Have"/>
    <m/>
    <m/>
    <x v="0"/>
    <x v="2"/>
    <s v="N/A Not Scheduled"/>
    <s v="N/A"/>
    <x v="2"/>
    <n v="-44613"/>
    <s v="Approved"/>
    <m/>
    <m/>
    <m/>
    <m/>
    <m/>
    <m/>
    <m/>
    <m/>
    <m/>
    <m/>
    <s v="N/A"/>
    <s v="N/A"/>
    <s v="N/A"/>
    <m/>
    <m/>
    <m/>
    <m/>
    <m/>
    <m/>
    <m/>
    <m/>
    <m/>
    <m/>
    <m/>
    <m/>
    <m/>
    <s v="Removed from Scope per OY2 Mod"/>
    <s v="Merged"/>
    <n v="0"/>
    <n v="0"/>
    <n v="0"/>
    <n v="0"/>
    <n v="0"/>
    <n v="0"/>
    <n v="0"/>
    <n v="0"/>
    <n v="0"/>
    <n v="0"/>
    <n v="0"/>
    <n v="0"/>
    <n v="0"/>
  </r>
  <r>
    <s v="R046"/>
    <x v="3"/>
    <x v="1"/>
    <s v="Custom Sale of Assets - Revenue Report "/>
    <s v="Custom Sale of Assets - Revenue Report "/>
    <x v="0"/>
    <s v="ERP Cloud"/>
    <s v="Sprint 10"/>
    <m/>
    <s v="Inbound"/>
    <s v="NA"/>
    <m/>
    <m/>
    <s v="NA"/>
    <s v="NA"/>
    <s v="High"/>
    <s v="Must Have"/>
    <s v="Raj Amme"/>
    <s v="Sriniivas Kompalli"/>
    <x v="0"/>
    <x v="0"/>
    <s v="Complete"/>
    <s v="0-Not Started"/>
    <x v="0"/>
    <n v="74"/>
    <s v="Approved"/>
    <d v="2022-03-28T00:00:00"/>
    <d v="2022-04-01T00:00:00"/>
    <d v="2021-12-01T00:00:00"/>
    <d v="2021-12-09T00:00:00"/>
    <s v="100% - Complete"/>
    <d v="2022-04-15T00:00:00"/>
    <d v="2022-04-26T00:00:00"/>
    <d v="2021-11-15T00:00:00"/>
    <d v="2021-12-21T00:00:00"/>
    <s v="100% - Complete"/>
    <d v="2022-01-21T00:00:00"/>
    <s v="Approved"/>
    <d v="2022-01-21T00:00:00"/>
    <d v="2022-04-13T00:00:00"/>
    <d v="2022-04-29T00:00:00"/>
    <d v="2021-12-29T00:00:00"/>
    <d v="2022-01-03T00:00:00"/>
    <s v="100% - Complete"/>
    <d v="2022-05-01T00:00:00"/>
    <d v="2022-05-06T00:00:00"/>
    <d v="2022-01-04T00:00:00"/>
    <d v="2022-01-21T00:00:00"/>
    <s v="100% - Complete"/>
    <m/>
    <s v="RICE 4"/>
    <m/>
    <s v="01/13/2022-Added requested columns and sent data to Raj for testing and validation_x000a_12/16/2021 - can this be consilidated with R054"/>
    <m/>
    <n v="25"/>
    <n v="50"/>
    <n v="100"/>
    <n v="25"/>
    <n v="200"/>
    <n v="75"/>
    <n v="150"/>
    <n v="200"/>
    <n v="75"/>
    <n v="125"/>
    <n v="0"/>
    <n v="0"/>
    <n v="0"/>
  </r>
  <r>
    <s v="R048"/>
    <x v="3"/>
    <x v="1"/>
    <s v="Customer Listing report"/>
    <s v="Customer Listing report"/>
    <x v="1"/>
    <s v="ERP Cloud"/>
    <m/>
    <m/>
    <m/>
    <m/>
    <m/>
    <m/>
    <m/>
    <m/>
    <m/>
    <m/>
    <s v="Andrew Fedoris"/>
    <s v="Vijay Jampana"/>
    <x v="0"/>
    <x v="2"/>
    <s v="N/A Not Scheduled"/>
    <s v="N/A"/>
    <x v="2"/>
    <n v="-44613"/>
    <s v="Approved"/>
    <m/>
    <m/>
    <m/>
    <m/>
    <m/>
    <m/>
    <m/>
    <m/>
    <m/>
    <m/>
    <s v="N/A"/>
    <s v="N/A"/>
    <s v="N/A"/>
    <m/>
    <m/>
    <m/>
    <m/>
    <m/>
    <m/>
    <m/>
    <m/>
    <m/>
    <m/>
    <m/>
    <m/>
    <m/>
    <s v="09/20/2021: CR # 739548 approved to descope this report as out of the box meets Districts' requirement_x000a_09/09/2021: There is an out of the box report This report is descoped/not needed"/>
    <s v="Descoped"/>
    <n v="0"/>
    <n v="0"/>
    <n v="0"/>
    <n v="0"/>
    <n v="120"/>
    <n v="60"/>
    <n v="85"/>
    <n v="0"/>
    <n v="0"/>
    <n v="0"/>
    <n v="0"/>
    <n v="0"/>
    <n v="0"/>
  </r>
  <r>
    <s v="R049"/>
    <x v="3"/>
    <x v="1"/>
    <s v="Customized Dunning Letter Report"/>
    <s v="Customized Dunning Letter Report"/>
    <x v="0"/>
    <s v="ERP Cloud"/>
    <s v="Sprint 08"/>
    <m/>
    <s v="Inbound"/>
    <s v="NA"/>
    <m/>
    <m/>
    <s v="NA"/>
    <s v="NA"/>
    <s v="Medium"/>
    <s v="Must Have"/>
    <s v="Chilakamarri, Srinivas"/>
    <s v="Raghav Goundaram"/>
    <x v="1"/>
    <x v="0"/>
    <s v="Complete"/>
    <s v="5-Complete"/>
    <x v="0"/>
    <s v="N/A"/>
    <s v="Approved"/>
    <d v="2021-07-13T00:00:00"/>
    <d v="2021-08-20T00:00:00"/>
    <d v="2021-07-13T00:00:00"/>
    <d v="2021-08-20T00:00:00"/>
    <s v="100% - Complete"/>
    <d v="2021-08-17T00:00:00"/>
    <d v="2021-08-20T00:00:00"/>
    <d v="2021-08-17T00:00:00"/>
    <d v="2021-08-20T00:00:00"/>
    <s v="100% - Complete"/>
    <s v="N/A"/>
    <d v="2021-09-15T00:00:00"/>
    <s v="N/A"/>
    <d v="2021-08-23T00:00:00"/>
    <d v="2021-09-07T00:00:00"/>
    <d v="2021-08-26T00:00:00"/>
    <d v="2021-08-28T00:00:00"/>
    <s v="100% - Complete"/>
    <d v="2021-09-08T00:00:00"/>
    <d v="2021-09-10T00:00:00"/>
    <d v="2021-09-08T00:00:00"/>
    <d v="2021-09-10T00:00:00"/>
    <s v="100% - Complete"/>
    <m/>
    <m/>
    <m/>
    <m/>
    <m/>
    <n v="25"/>
    <n v="35"/>
    <n v="50"/>
    <n v="10"/>
    <n v="120"/>
    <n v="60"/>
    <n v="60"/>
    <n v="120"/>
    <n v="60"/>
    <n v="60"/>
    <n v="120"/>
    <n v="60"/>
    <n v="60"/>
  </r>
  <r>
    <s v="R050"/>
    <x v="3"/>
    <x v="1"/>
    <s v="Interest income report"/>
    <s v="Interest income report"/>
    <x v="0"/>
    <s v="ERP Cloud"/>
    <s v="Sprint 09"/>
    <m/>
    <s v="Inbound"/>
    <s v="NA"/>
    <m/>
    <m/>
    <s v="NA"/>
    <s v="NA"/>
    <s v="Low"/>
    <s v="Must Have"/>
    <s v="Chilakamarri, Srinivas"/>
    <s v="Raghav Goundaram"/>
    <x v="1"/>
    <x v="0"/>
    <s v="Complete"/>
    <s v="5-Complete"/>
    <x v="0"/>
    <s v="N/A"/>
    <s v="Approved"/>
    <d v="2021-08-16T00:00:00"/>
    <d v="2021-08-20T00:00:00"/>
    <d v="2021-08-12T00:00:00"/>
    <d v="2021-08-20T00:00:00"/>
    <s v="100% - Complete"/>
    <d v="2021-10-06T00:00:00"/>
    <d v="2021-10-14T00:00:00"/>
    <d v="2021-10-12T00:00:00"/>
    <d v="2021-10-15T00:00:00"/>
    <s v="100% - Complete"/>
    <s v="N/A"/>
    <d v="2021-09-15T00:00:00"/>
    <s v="N/A"/>
    <d v="2021-10-15T00:00:00"/>
    <d v="2021-11-02T00:00:00"/>
    <d v="2021-09-30T00:00:00"/>
    <d v="2021-10-15T00:00:00"/>
    <s v="100% - Complete"/>
    <d v="2021-11-03T00:00:00"/>
    <d v="2021-11-05T00:00:00"/>
    <d v="2021-11-08T00:00:00"/>
    <d v="2021-11-12T00:00:00"/>
    <s v="100% - Complete"/>
    <m/>
    <m/>
    <m/>
    <m/>
    <m/>
    <n v="15"/>
    <n v="15"/>
    <n v="30"/>
    <n v="5"/>
    <n v="65"/>
    <n v="30"/>
    <n v="35"/>
    <n v="65"/>
    <n v="30"/>
    <n v="35"/>
    <n v="65"/>
    <n v="30"/>
    <n v="35"/>
  </r>
  <r>
    <s v="R051"/>
    <x v="3"/>
    <x v="2"/>
    <s v="Journal Entry Detail report"/>
    <s v="Journal Entry Detail report"/>
    <x v="0"/>
    <s v="ERP Cloud"/>
    <s v="Sprint 09"/>
    <m/>
    <s v="Inbound"/>
    <s v="NA"/>
    <m/>
    <m/>
    <s v="NA"/>
    <s v="NA"/>
    <s v="High"/>
    <s v="Must Have"/>
    <s v="Jessica Rubin"/>
    <s v="Vijay Jampana"/>
    <x v="0"/>
    <x v="0"/>
    <s v="Complete"/>
    <s v="5-Complete"/>
    <x v="0"/>
    <s v="N/A"/>
    <s v="Approved"/>
    <d v="2021-06-14T00:00:00"/>
    <d v="2021-06-18T00:00:00"/>
    <d v="2021-06-14T00:00:00"/>
    <d v="2021-06-18T00:00:00"/>
    <s v="100% - Complete"/>
    <d v="2021-06-28T00:00:00"/>
    <d v="2021-07-22T00:00:00"/>
    <d v="2021-06-28T00:00:00"/>
    <d v="2021-07-22T00:00:00"/>
    <s v="100% - Complete"/>
    <d v="2021-07-30T00:00:00"/>
    <s v="Approved"/>
    <d v="2021-07-30T00:00:00"/>
    <d v="2021-06-28T00:00:00"/>
    <d v="2021-07-23T00:00:00"/>
    <d v="2021-06-28T00:00:00"/>
    <d v="2021-07-23T00:00:00"/>
    <s v="100% - Complete"/>
    <d v="2021-07-12T00:00:00"/>
    <d v="2021-07-29T00:00:00"/>
    <d v="2021-07-12T00:00:00"/>
    <d v="2021-07-29T00:00:00"/>
    <s v="100% - Complete"/>
    <m/>
    <s v="RICE 1"/>
    <m/>
    <m/>
    <m/>
    <n v="25"/>
    <n v="50"/>
    <n v="100"/>
    <n v="25"/>
    <n v="200"/>
    <n v="75"/>
    <n v="125"/>
    <n v="200"/>
    <n v="75"/>
    <n v="125"/>
    <n v="200"/>
    <n v="75"/>
    <n v="125"/>
  </r>
  <r>
    <s v="R052"/>
    <x v="3"/>
    <x v="1"/>
    <s v="Non Sufficient Funds Report"/>
    <s v="Non Sufficient Funds Report"/>
    <x v="0"/>
    <s v="ERP Cloud"/>
    <s v="Sprint 10"/>
    <m/>
    <s v="Inbound"/>
    <s v="NA"/>
    <m/>
    <m/>
    <s v="NA"/>
    <s v="NA"/>
    <s v="Medium"/>
    <s v="Must Have"/>
    <s v="Chilakamarri, Srinivas"/>
    <s v="Raghav Goundaram"/>
    <x v="1"/>
    <x v="0"/>
    <s v="Complete"/>
    <s v="5-Complete"/>
    <x v="0"/>
    <s v="N/A"/>
    <s v="Approved"/>
    <d v="2021-08-30T00:00:00"/>
    <d v="2021-09-02T00:00:00"/>
    <d v="2021-08-26T00:00:00"/>
    <d v="2021-10-08T00:00:00"/>
    <s v="100% - Complete"/>
    <d v="2021-10-25T00:00:00"/>
    <d v="2021-11-02T00:00:00"/>
    <d v="2021-11-22T00:00:00"/>
    <d v="2021-11-26T00:00:00"/>
    <s v="100% - Complete"/>
    <s v="N/A"/>
    <s v="N/A"/>
    <s v="N/A"/>
    <d v="2021-11-03T00:00:00"/>
    <d v="2021-11-22T00:00:00"/>
    <d v="2021-11-22T00:00:00"/>
    <d v="2021-11-29T00:00:00"/>
    <s v="100% - Complete"/>
    <d v="2021-11-23T00:00:00"/>
    <d v="2021-11-26T00:00:00"/>
    <d v="2021-11-30T00:00:00"/>
    <d v="2021-12-02T00:00:00"/>
    <s v="100% - Complete"/>
    <m/>
    <m/>
    <m/>
    <s v="11/29/2021: ETA to complete development/unit testing by 12/3_x000a_11/22/2021: Demo completed for this report to P2P team, development is close to completion. ETA to complete the development/unit testing is by 12/3/2021_x000a__x000a_11/15/2021: Narayan to follow up with O2C team the week of 11/15/2021_x000a__x000a_10/04/2021: meeting scheduled for the week of 10/04; Srini has the required info/requirements for this report_x000a__x000a_9/27/2021: Received sample report from OTR; CR will be processed to realign this report to P2P. Narayan to follow up with Meg/Subrah for next steps_x000a__x000a_9/20/2021: Met with O2C team, awaiting for sample from OTR; expecting to get samples from PTR by 9/24/2021_x000a__x000a_9/13/2021: Awaiting sample report from O2C functional team; meetings scheduled for the week of 9/13/2021_x000a_Plan is to start this report the week of 8/30/2021"/>
    <m/>
    <n v="25"/>
    <n v="35"/>
    <n v="50"/>
    <n v="10"/>
    <n v="120"/>
    <n v="60"/>
    <n v="60"/>
    <n v="120"/>
    <n v="60"/>
    <n v="60"/>
    <n v="120"/>
    <n v="60"/>
    <n v="60"/>
  </r>
  <r>
    <s v="R053"/>
    <x v="3"/>
    <x v="1"/>
    <s v="Offset report"/>
    <s v="Offset report"/>
    <x v="0"/>
    <s v="ERP Cloud"/>
    <s v="Sprint 10"/>
    <m/>
    <s v="Inbound"/>
    <s v="NA"/>
    <m/>
    <m/>
    <s v="NA"/>
    <s v="NA"/>
    <s v="High"/>
    <s v="Must Have"/>
    <s v="Andrew Fedoris"/>
    <s v="Vijay Jampana"/>
    <x v="0"/>
    <x v="0"/>
    <s v="Complete"/>
    <s v="0-Not Started"/>
    <x v="0"/>
    <n v="101"/>
    <s v="In Review"/>
    <d v="2022-04-25T00:00:00"/>
    <d v="2022-04-29T00:00:00"/>
    <d v="2022-01-27T00:00:00"/>
    <d v="2022-02-01T00:00:00"/>
    <s v="100% - Complete"/>
    <d v="2022-05-01T00:00:00"/>
    <d v="2022-05-09T00:00:00"/>
    <d v="2022-02-02T00:00:00"/>
    <d v="2022-02-02T00:00:00"/>
    <s v="100% - Complete"/>
    <d v="2022-02-15T00:00:00"/>
    <s v="1st Submission"/>
    <s v=""/>
    <d v="2022-05-10T00:00:00"/>
    <d v="2022-05-27T00:00:00"/>
    <d v="2022-02-03T00:00:00"/>
    <d v="2022-02-11T00:00:00"/>
    <s v="100% - Complete"/>
    <d v="2022-05-30T00:00:00"/>
    <d v="2022-06-02T00:00:00"/>
    <d v="2022-02-08T00:00:00"/>
    <d v="2022-02-14T00:00:00"/>
    <s v="100% - Complete"/>
    <m/>
    <s v="RICE 4"/>
    <m/>
    <s v="02/10/2022: Matching R068?  Checking to see if it's the same report - meeting on 02/11/2022 with Murali_x000a_02/07/2022: Technical build in Progress. Validating data with Andrew_x000a_02/03/2022: Will review the entire design and then schedule approval reviews"/>
    <m/>
    <n v="25"/>
    <n v="50"/>
    <n v="100"/>
    <n v="25"/>
    <n v="200"/>
    <n v="75"/>
    <n v="150"/>
    <n v="200"/>
    <n v="75"/>
    <n v="125"/>
    <n v="0"/>
    <n v="0"/>
    <n v="0"/>
  </r>
  <r>
    <s v="R054"/>
    <x v="3"/>
    <x v="1"/>
    <s v="Receipt Detail report"/>
    <s v="Receipt Detail report"/>
    <x v="1"/>
    <s v="ERP Cloud"/>
    <s v="Sprint 10"/>
    <m/>
    <s v="Inbound"/>
    <s v="NA"/>
    <m/>
    <m/>
    <s v="NA"/>
    <s v="NA"/>
    <s v="High"/>
    <s v="Should Have"/>
    <s v="Andrew Fedoris"/>
    <s v="Vijay Jampana"/>
    <x v="0"/>
    <x v="1"/>
    <s v="Active"/>
    <s v="N/A"/>
    <x v="4"/>
    <n v="-66"/>
    <s v="Approved"/>
    <d v="2021-11-10T00:00:00"/>
    <d v="2021-11-18T00:00:00"/>
    <d v="2021-11-15T00:00:00"/>
    <d v="2021-11-23T00:00:00"/>
    <s v="100% - Complete"/>
    <d v="2021-11-19T00:00:00"/>
    <d v="2021-11-30T00:00:00"/>
    <d v="2021-11-23T00:00:00"/>
    <d v="2021-12-21T00:00:00"/>
    <s v="100% - Complete"/>
    <s v="N/A"/>
    <s v="N/A"/>
    <s v="N/A"/>
    <d v="2021-12-01T00:00:00"/>
    <d v="2021-12-17T00:00:00"/>
    <m/>
    <m/>
    <m/>
    <d v="2021-12-20T00:00:00"/>
    <d v="2021-12-27T00:00:00"/>
    <m/>
    <m/>
    <m/>
    <m/>
    <s v="TBD"/>
    <m/>
    <s v="CR being processed to descope as per Eric's email on 1/4 CR753833 approved and executed"/>
    <s v="No"/>
    <n v="0"/>
    <n v="0"/>
    <n v="0"/>
    <n v="0"/>
    <n v="200"/>
    <n v="75"/>
    <n v="150"/>
    <n v="0"/>
    <n v="0"/>
    <n v="0"/>
    <n v="0"/>
    <n v="0"/>
    <n v="0"/>
  </r>
  <r>
    <s v="R055"/>
    <x v="3"/>
    <x v="1"/>
    <s v="Reserved fund report"/>
    <s v="Reserved fund report"/>
    <x v="1"/>
    <s v="ERP Cloud"/>
    <s v="Sprint 09"/>
    <m/>
    <s v="Inbound"/>
    <s v="NA"/>
    <m/>
    <m/>
    <s v="NA"/>
    <s v="NA"/>
    <s v="Low"/>
    <s v="Must Have"/>
    <s v="Chilakamarri, Srinivas"/>
    <s v="Raghav Goundaram"/>
    <x v="1"/>
    <x v="1"/>
    <s v="Complete"/>
    <s v="N/A"/>
    <x v="0"/>
    <n v="-136"/>
    <s v="Approved"/>
    <d v="2021-08-02T00:00:00"/>
    <d v="2021-08-20T00:00:00"/>
    <d v="2021-08-12T00:00:00"/>
    <d v="2021-08-20T00:00:00"/>
    <s v="100% - Complete"/>
    <d v="2021-09-08T00:00:00"/>
    <d v="2021-09-17T00:00:00"/>
    <d v="2021-09-09T00:00:00"/>
    <d v="2021-10-06T00:00:00"/>
    <s v="100% - Complete"/>
    <s v="N/A"/>
    <d v="2021-11-08T00:00:00"/>
    <s v="N/A"/>
    <d v="2021-09-20T00:00:00"/>
    <d v="2021-10-05T00:00:00"/>
    <d v="2021-10-05T00:00:00"/>
    <d v="2021-10-13T00:00:00"/>
    <s v="100% - Complete"/>
    <d v="2021-10-06T00:00:00"/>
    <d v="2021-10-08T00:00:00"/>
    <d v="2021-10-12T00:00:00"/>
    <d v="2021-10-15T00:00:00"/>
    <s v="100% - Complete"/>
    <m/>
    <m/>
    <m/>
    <s v="9/20/2021: Tech spec in process; ETA by 9/24/2021"/>
    <m/>
    <n v="0"/>
    <n v="0"/>
    <n v="0"/>
    <n v="0"/>
    <n v="0"/>
    <n v="0"/>
    <n v="0"/>
    <n v="0"/>
    <n v="0"/>
    <n v="0"/>
    <n v="0"/>
    <n v="0"/>
    <n v="0"/>
  </r>
  <r>
    <s v="R056"/>
    <x v="3"/>
    <x v="1"/>
    <s v="Revenue Details report"/>
    <s v="Revenue Details report"/>
    <x v="1"/>
    <s v="ERP Cloud"/>
    <m/>
    <m/>
    <s v="Inbound"/>
    <s v="NA"/>
    <m/>
    <m/>
    <s v="NA"/>
    <s v="NA"/>
    <s v="High"/>
    <s v="Must Have"/>
    <m/>
    <m/>
    <x v="0"/>
    <x v="2"/>
    <s v="N/A Not Scheduled"/>
    <s v="N/A"/>
    <x v="2"/>
    <n v="-44613"/>
    <s v="Approved"/>
    <m/>
    <m/>
    <m/>
    <m/>
    <m/>
    <m/>
    <m/>
    <m/>
    <m/>
    <m/>
    <s v="N/A"/>
    <s v="N/A"/>
    <s v="N/A"/>
    <m/>
    <m/>
    <m/>
    <m/>
    <m/>
    <m/>
    <m/>
    <m/>
    <m/>
    <m/>
    <m/>
    <m/>
    <m/>
    <s v="Removed from Scope per OY2 Mod"/>
    <s v="Out of Scope"/>
    <n v="0"/>
    <n v="0"/>
    <n v="0"/>
    <n v="0"/>
    <n v="0"/>
    <n v="0"/>
    <n v="0"/>
    <n v="0"/>
    <n v="0"/>
    <n v="0"/>
    <n v="0"/>
    <n v="0"/>
    <n v="0"/>
  </r>
  <r>
    <s v="R057"/>
    <x v="3"/>
    <x v="1"/>
    <s v="Revenue vs Expenditure report"/>
    <s v="Revenue vs Expenditure report"/>
    <x v="1"/>
    <s v="ERP Cloud"/>
    <m/>
    <m/>
    <s v="Inbound"/>
    <s v="NA"/>
    <m/>
    <m/>
    <s v="NA"/>
    <s v="NA"/>
    <s v="High"/>
    <s v="Must Have"/>
    <m/>
    <m/>
    <x v="0"/>
    <x v="2"/>
    <s v="N/A Not Scheduled"/>
    <s v="N/A"/>
    <x v="2"/>
    <n v="-44613"/>
    <s v="Approved"/>
    <m/>
    <m/>
    <m/>
    <m/>
    <m/>
    <m/>
    <m/>
    <m/>
    <m/>
    <m/>
    <s v="N/A"/>
    <s v="N/A"/>
    <s v="N/A"/>
    <m/>
    <m/>
    <m/>
    <m/>
    <m/>
    <m/>
    <m/>
    <m/>
    <m/>
    <m/>
    <m/>
    <m/>
    <m/>
    <s v="Removed from Scope per OY2 Mod"/>
    <s v="Merged"/>
    <n v="0"/>
    <n v="0"/>
    <n v="0"/>
    <n v="0"/>
    <n v="0"/>
    <n v="0"/>
    <n v="0"/>
    <n v="0"/>
    <n v="0"/>
    <n v="0"/>
    <n v="0"/>
    <n v="0"/>
    <n v="0"/>
  </r>
  <r>
    <s v="R058"/>
    <x v="3"/>
    <x v="1"/>
    <s v="Transaction Details Report"/>
    <s v="Transaction Details Report"/>
    <x v="0"/>
    <s v="ERP Cloud"/>
    <s v="Sprint 09"/>
    <m/>
    <s v="Inbound"/>
    <s v="NA"/>
    <m/>
    <m/>
    <s v="NA"/>
    <s v="NA"/>
    <s v="High"/>
    <s v="Must Have"/>
    <s v="Andrew Fedoris"/>
    <s v="Vijay Jampana"/>
    <x v="0"/>
    <x v="0"/>
    <s v="Complete"/>
    <s v="5-Complete"/>
    <x v="0"/>
    <s v="N/A"/>
    <s v="Approved"/>
    <d v="2021-08-13T00:00:00"/>
    <d v="2021-08-26T00:00:00"/>
    <d v="2021-08-13T00:00:00"/>
    <d v="2021-08-26T00:00:00"/>
    <s v="100% - Complete"/>
    <d v="2021-08-27T00:00:00"/>
    <d v="2021-09-03T00:00:00"/>
    <d v="2021-09-13T00:00:00"/>
    <d v="2021-09-22T00:00:00"/>
    <s v="100% - Complete"/>
    <d v="2021-10-26T00:00:00"/>
    <s v="Approved"/>
    <d v="2021-10-26T00:00:00"/>
    <d v="2021-09-06T00:00:00"/>
    <d v="2021-09-22T00:00:00"/>
    <d v="2021-09-16T00:00:00"/>
    <d v="2021-10-05T00:00:00"/>
    <s v="100% - Complete"/>
    <d v="2021-09-23T00:00:00"/>
    <d v="2021-09-28T00:00:00"/>
    <d v="2021-10-07T00:00:00"/>
    <d v="2021-10-28T00:00:00"/>
    <s v="100% - Complete"/>
    <m/>
    <s v="RICE 2"/>
    <m/>
    <s v="10/21/21: Andrew updated the requirements in Functional testing"/>
    <m/>
    <n v="25"/>
    <n v="50"/>
    <n v="100"/>
    <n v="25"/>
    <n v="200"/>
    <n v="75"/>
    <n v="125"/>
    <n v="200"/>
    <n v="75"/>
    <n v="125"/>
    <n v="200"/>
    <n v="75"/>
    <n v="125"/>
  </r>
  <r>
    <s v="R059"/>
    <x v="3"/>
    <x v="1"/>
    <s v="Unclaimed Assets report"/>
    <s v="Unclaimed Assets report"/>
    <x v="0"/>
    <s v="ERP Cloud"/>
    <s v="Sprint 10"/>
    <m/>
    <s v="Inbound"/>
    <s v="NA"/>
    <m/>
    <m/>
    <s v="NA"/>
    <s v="NA"/>
    <s v="Medium"/>
    <s v="Must Have"/>
    <s v="Chilakamarri, Srinivas"/>
    <s v="Raghav Goundaram"/>
    <x v="1"/>
    <x v="0"/>
    <s v="Complete"/>
    <s v="5-Complete"/>
    <x v="0"/>
    <s v="N/A"/>
    <s v="Approved"/>
    <d v="2021-09-10T00:00:00"/>
    <d v="2021-09-16T00:00:00"/>
    <d v="2021-09-15T00:00:00"/>
    <d v="2021-10-08T00:00:00"/>
    <s v="100% - Complete"/>
    <d v="2021-11-23T00:00:00"/>
    <d v="2021-12-03T00:00:00"/>
    <d v="2021-11-29T00:00:00"/>
    <d v="2021-12-02T00:00:00"/>
    <s v="100% - Complete"/>
    <s v="N/A"/>
    <s v="N/A"/>
    <s v="N/A"/>
    <d v="2021-12-06T00:00:00"/>
    <d v="2021-12-21T00:00:00"/>
    <d v="2022-01-12T00:00:00"/>
    <d v="2022-01-31T00:00:00"/>
    <s v="100% - Complete"/>
    <d v="2021-12-22T00:00:00"/>
    <d v="2021-12-27T00:00:00"/>
    <d v="2022-02-01T00:00:00"/>
    <d v="2022-02-03T00:00:00"/>
    <s v="100% - Complete"/>
    <m/>
    <m/>
    <m/>
    <s v="10/04/2021: Srini is reviewing the sample reports received from OFT and finalizing the requirements_x000a__x000a_9/27/2021: ETA for func spec is 10/1/2021. Received sample reports from OFT_x000a__x000a_9/21/2021: Func spec in process; ETA by 9/24/2021"/>
    <m/>
    <n v="25"/>
    <n v="35"/>
    <n v="50"/>
    <n v="10"/>
    <n v="120"/>
    <n v="60"/>
    <n v="60"/>
    <n v="120"/>
    <n v="60"/>
    <n v="60"/>
    <n v="120"/>
    <n v="60"/>
    <n v="60"/>
  </r>
  <r>
    <s v="R060"/>
    <x v="3"/>
    <x v="0"/>
    <s v="AP Data Extraction"/>
    <s v="AP Data Extraction"/>
    <x v="1"/>
    <s v="ERP Cloud"/>
    <m/>
    <m/>
    <s v="Inbound"/>
    <s v="NA"/>
    <m/>
    <m/>
    <s v="NA"/>
    <s v="NA"/>
    <s v="Low"/>
    <s v="Could Have"/>
    <s v="Gorti; Subrah (OCFO-Contractor)"/>
    <s v="Krishna Aravapalli"/>
    <x v="1"/>
    <x v="2"/>
    <s v="N/A Not Scheduled"/>
    <s v="N/A"/>
    <x v="2"/>
    <n v="-44613"/>
    <s v="Approved"/>
    <m/>
    <m/>
    <m/>
    <m/>
    <m/>
    <m/>
    <m/>
    <m/>
    <m/>
    <m/>
    <s v="N/A"/>
    <s v="N/A"/>
    <s v="N/A"/>
    <m/>
    <m/>
    <m/>
    <m/>
    <m/>
    <m/>
    <m/>
    <m/>
    <m/>
    <m/>
    <m/>
    <m/>
    <m/>
    <s v="9/13/2021: CR#736797 was approved to conslidate this report with R079_x000a_Consolidate with R079 - CR in process and to be discussed during PMO meeting"/>
    <s v="Merged"/>
    <n v="0"/>
    <n v="0"/>
    <n v="0"/>
    <n v="0"/>
    <n v="0"/>
    <n v="0"/>
    <n v="0"/>
    <n v="0"/>
    <n v="0"/>
    <n v="0"/>
    <n v="0"/>
    <n v="0"/>
    <n v="0"/>
  </r>
  <r>
    <s v="R061"/>
    <x v="3"/>
    <x v="0"/>
    <s v="Check Hold report"/>
    <s v="Check Hold report"/>
    <x v="1"/>
    <s v="ERP Cloud"/>
    <m/>
    <m/>
    <s v="Inbound"/>
    <s v="NA"/>
    <m/>
    <m/>
    <s v="NA"/>
    <s v="NA"/>
    <s v="Medium"/>
    <s v="Must Have"/>
    <s v="Gorti; Subrah (OCFO-Contractor)"/>
    <s v="Krishna Aravapalli"/>
    <x v="1"/>
    <x v="2"/>
    <s v="N/A Not Scheduled"/>
    <s v="N/A"/>
    <x v="6"/>
    <s v="N/A"/>
    <s v="N/A"/>
    <m/>
    <m/>
    <m/>
    <m/>
    <m/>
    <m/>
    <m/>
    <m/>
    <m/>
    <m/>
    <s v="N/A"/>
    <s v="N/A"/>
    <s v="N/A"/>
    <m/>
    <m/>
    <m/>
    <m/>
    <m/>
    <m/>
    <m/>
    <m/>
    <m/>
    <m/>
    <m/>
    <m/>
    <m/>
    <s v="9/13/2021: CR#736797 was approved to conslidate this report with R079_x000a_Consolidate with R079 - CR in process and to be discussed during PMO meeting"/>
    <s v="Merged"/>
    <n v="0"/>
    <n v="0"/>
    <n v="0"/>
    <n v="0"/>
    <n v="0"/>
    <n v="0"/>
    <n v="0"/>
    <n v="0"/>
    <n v="0"/>
    <n v="0"/>
    <n v="0"/>
    <n v="0"/>
    <n v="0"/>
  </r>
  <r>
    <s v="R062"/>
    <x v="3"/>
    <x v="0"/>
    <s v="Custom 1099 payment data report"/>
    <s v="Custom 1099 payment data report"/>
    <x v="0"/>
    <s v="ERP Cloud"/>
    <s v="Sprint 10"/>
    <m/>
    <s v="Inbound"/>
    <s v="NA"/>
    <m/>
    <m/>
    <s v="NA"/>
    <s v="NA"/>
    <s v="Medium"/>
    <s v="Should Have"/>
    <s v="Muralidhar Pedasanaganti"/>
    <s v="Vijay Jampana"/>
    <x v="0"/>
    <x v="0"/>
    <s v="Complete"/>
    <s v="5-Complete"/>
    <x v="0"/>
    <s v="N/A"/>
    <s v="Approved"/>
    <d v="2021-11-05T00:00:00"/>
    <d v="2021-11-17T00:00:00"/>
    <d v="2021-11-08T00:00:00"/>
    <d v="2021-11-12T00:00:00"/>
    <s v="100% - Complete"/>
    <d v="2021-11-12T00:00:00"/>
    <d v="2021-11-18T00:00:00"/>
    <d v="2022-01-19T00:00:00"/>
    <d v="2022-01-20T00:00:00"/>
    <s v="100% - Complete"/>
    <d v="2022-01-27T00:00:00"/>
    <s v="Approved"/>
    <d v="2022-01-27T00:00:00"/>
    <d v="2022-01-21T00:00:00"/>
    <d v="2022-01-28T00:00:00"/>
    <d v="2022-01-20T00:00:00"/>
    <d v="2022-02-02T00:00:00"/>
    <s v="100% - Complete"/>
    <d v="2022-01-31T00:00:00"/>
    <d v="2022-02-02T00:00:00"/>
    <d v="2022-02-02T00:00:00"/>
    <d v="2022-02-03T00:00:00"/>
    <s v="100% - Complete"/>
    <m/>
    <s v="RICE 4"/>
    <m/>
    <s v="02/03/2022: This can be sprinted on Monday_x000a_02/01/2022: we should be able to sprint this next Wednesday, Feb 9th/keep in Sprint 10_x000a_01/25/2022: Addressing comments_x000a_01/19/2022: Still discussing the layout with the District - waiting on an approval from Debra Bacon - Anju will send - development will start in parallel_x000a_12/21/2021: Moved to Sprint 10 Per the Team_x000a_12/07/2021: Walk through scheduled 12/08"/>
    <m/>
    <n v="25"/>
    <n v="35"/>
    <n v="50"/>
    <n v="10"/>
    <n v="120"/>
    <n v="60"/>
    <n v="60"/>
    <n v="120"/>
    <n v="60"/>
    <n v="60"/>
    <n v="120"/>
    <n v="60"/>
    <n v="60"/>
  </r>
  <r>
    <s v="R063"/>
    <x v="3"/>
    <x v="0"/>
    <s v="Custom current liabilities report with details"/>
    <s v="Custom current liabilities report with details"/>
    <x v="0"/>
    <s v="ERP Cloud"/>
    <s v="Sprint 09"/>
    <m/>
    <s v="Inbound"/>
    <s v="NA"/>
    <m/>
    <m/>
    <s v="NA"/>
    <s v="NA"/>
    <s v="Medium"/>
    <s v="Must Have"/>
    <s v="Gorti; Subrah (OCFO-Contractor)"/>
    <s v="Krishna Aravapalli"/>
    <x v="1"/>
    <x v="0"/>
    <s v="Complete"/>
    <s v="5-Complete"/>
    <x v="0"/>
    <s v="N/A"/>
    <s v="Approved"/>
    <d v="2021-09-27T00:00:00"/>
    <d v="2021-10-04T00:00:00"/>
    <d v="2021-10-05T00:00:00"/>
    <d v="2021-10-13T00:00:00"/>
    <s v="100% - Complete"/>
    <d v="2021-12-14T00:00:00"/>
    <d v="2021-12-22T00:00:00"/>
    <d v="2021-11-19T00:00:00"/>
    <d v="2021-12-01T00:00:00"/>
    <s v="100% - Complete"/>
    <s v="N/A"/>
    <s v="N/A"/>
    <s v="N/A"/>
    <d v="2021-12-23T00:00:00"/>
    <d v="2022-01-12T00:00:00"/>
    <d v="2021-12-02T00:00:00"/>
    <d v="2021-12-09T00:00:00"/>
    <s v="100% - Complete"/>
    <d v="2022-01-13T00:00:00"/>
    <d v="2022-01-18T00:00:00"/>
    <d v="2021-12-08T00:00:00"/>
    <d v="2021-12-10T00:00:00"/>
    <s v="100% - Complete"/>
    <m/>
    <m/>
    <m/>
    <m/>
    <m/>
    <n v="25"/>
    <n v="35"/>
    <n v="50"/>
    <n v="10"/>
    <n v="120"/>
    <n v="60"/>
    <n v="60"/>
    <n v="120"/>
    <n v="60"/>
    <n v="60"/>
    <n v="120"/>
    <n v="60"/>
    <n v="60"/>
  </r>
  <r>
    <s v="R064"/>
    <x v="3"/>
    <x v="0"/>
    <s v="Custom Interactive PO Master Report"/>
    <s v="Custom Interactive PO Master Report"/>
    <x v="0"/>
    <s v="ERP Cloud"/>
    <s v="Sprint 10"/>
    <m/>
    <s v="Inbound"/>
    <s v="NA"/>
    <m/>
    <m/>
    <s v="NA"/>
    <s v="NA"/>
    <s v="High"/>
    <s v="Must Have"/>
    <s v="Pandu Sadam"/>
    <s v="Percy Mangwiro"/>
    <x v="0"/>
    <x v="0"/>
    <s v="Complete"/>
    <s v="5-Complete"/>
    <x v="0"/>
    <s v="N/A"/>
    <s v="In Review"/>
    <d v="2021-09-06T00:00:00"/>
    <d v="2021-09-15T00:00:00"/>
    <d v="2021-09-06T00:00:00"/>
    <d v="2021-12-22T00:00:00"/>
    <s v="100% - Complete"/>
    <d v="2021-09-23T00:00:00"/>
    <d v="2021-10-01T00:00:00"/>
    <d v="2021-09-28T00:00:00"/>
    <d v="2021-12-23T00:00:00"/>
    <s v="100% - Complete"/>
    <d v="2022-01-20T00:00:00"/>
    <s v="Final Submission"/>
    <s v=""/>
    <d v="2021-09-29T00:00:00"/>
    <d v="2021-10-18T00:00:00"/>
    <d v="2021-09-29T00:00:00"/>
    <d v="2022-01-04T00:00:00"/>
    <s v="100% - Complete"/>
    <d v="2021-10-20T00:00:00"/>
    <d v="2021-10-26T00:00:00"/>
    <d v="2022-01-04T00:00:00"/>
    <d v="2022-02-04T00:00:00"/>
    <s v="100% - Complete"/>
    <m/>
    <s v="RICE 3"/>
    <m/>
    <s v="02/08/2022: addressing last two spec comments_x000a_02/07/2022: Technical changes completed. Will be resprinted today_x000a_02/01/2022: Will be included in Sprint 10 - on 02/07/2022_x000a_01/27/2022: Will confirm if it will be Sprint 9 or Sprint 10 tomorrow_x000a_01/25/2022:This will moved to Sprint 10 - what the District is looking for Pandu does not have it_x000a_01/19/2022: working through one remaining issue - Pandu will update tomorrow_x000a_01/13/2022: Was sprinted on 01/12/2022. Changes in design requsted by the district. Pandu and Percy will meet and finalize the design._x000a_12/23/2021: Plan to release to testing by Monday 12/27_x000a_12/07/2021: The interactive report is going to be OTBI not BI - there is a need to redesign this report - Jen to follow up with Reddy and Divya"/>
    <m/>
    <n v="25"/>
    <n v="50"/>
    <n v="100"/>
    <n v="25"/>
    <n v="200"/>
    <n v="75"/>
    <n v="125"/>
    <n v="200"/>
    <n v="75"/>
    <n v="125"/>
    <n v="200"/>
    <n v="75"/>
    <n v="125"/>
  </r>
  <r>
    <s v="R065"/>
    <x v="3"/>
    <x v="0"/>
    <s v="Custom invoice hold report"/>
    <s v="Custom invoice hold report"/>
    <x v="0"/>
    <s v="ERP Cloud"/>
    <s v="Sprint 09"/>
    <m/>
    <s v="Inbound"/>
    <s v="NA"/>
    <m/>
    <m/>
    <s v="NA"/>
    <s v="NA"/>
    <s v="Low"/>
    <s v="Must Have"/>
    <s v="Gorti; Subrah (OCFO-Contractor)"/>
    <s v="Krishna Aravapalli"/>
    <x v="1"/>
    <x v="0"/>
    <s v="Complete"/>
    <s v="5-Complete"/>
    <x v="0"/>
    <s v="N/A"/>
    <s v="Approved"/>
    <d v="2021-07-28T00:00:00"/>
    <d v="2021-08-03T00:00:00"/>
    <d v="2021-08-12T00:00:00"/>
    <d v="2021-08-20T00:00:00"/>
    <s v="100% - Complete"/>
    <d v="2021-08-27T00:00:00"/>
    <d v="2021-09-07T00:00:00"/>
    <d v="2021-08-13T00:00:00"/>
    <d v="2021-09-02T00:00:00"/>
    <s v="100% - Complete"/>
    <s v="N/A"/>
    <s v="N/A"/>
    <s v="N/A"/>
    <d v="2021-09-21T00:00:00"/>
    <d v="2021-10-07T00:00:00"/>
    <d v="2021-09-15T00:00:00"/>
    <d v="2021-10-05T00:00:00"/>
    <s v="100% - Complete"/>
    <d v="2021-10-07T00:00:00"/>
    <d v="2021-10-09T00:00:00"/>
    <d v="2021-10-06T00:00:00"/>
    <d v="2021-10-08T00:00:00"/>
    <s v="100% - Complete"/>
    <m/>
    <m/>
    <m/>
    <m/>
    <m/>
    <n v="15"/>
    <n v="15"/>
    <n v="30"/>
    <n v="5"/>
    <n v="65"/>
    <n v="30"/>
    <n v="35"/>
    <n v="65"/>
    <n v="30"/>
    <n v="35"/>
    <n v="65"/>
    <n v="30"/>
    <n v="35"/>
  </r>
  <r>
    <s v="R066"/>
    <x v="3"/>
    <x v="0"/>
    <s v="Custom invoice processing time report"/>
    <s v="Custom invoice processing time report"/>
    <x v="0"/>
    <s v="ERP Cloud"/>
    <s v="Sprint 10"/>
    <m/>
    <s v="Inbound"/>
    <s v="NA"/>
    <m/>
    <m/>
    <s v="NA"/>
    <s v="NA"/>
    <s v="Low"/>
    <s v="Must Have"/>
    <s v="Gorti; Subrah (OCFO-Contractor)"/>
    <s v="Krishna Aravapalli"/>
    <x v="1"/>
    <x v="0"/>
    <s v="Complete"/>
    <s v="5-Complete"/>
    <x v="0"/>
    <s v="N/A"/>
    <s v="Approved"/>
    <d v="2021-11-23T00:00:00"/>
    <d v="2021-11-29T00:00:00"/>
    <d v="2021-10-05T00:00:00"/>
    <d v="2021-12-02T00:00:00"/>
    <s v="100% - Complete"/>
    <d v="2021-12-03T00:00:00"/>
    <d v="2021-12-13T00:00:00"/>
    <d v="2021-12-14T00:00:00"/>
    <d v="2021-12-20T00:00:00"/>
    <s v="100% - Complete"/>
    <s v="N/A"/>
    <s v="N/A"/>
    <s v="N/A"/>
    <d v="2021-12-14T00:00:00"/>
    <d v="2021-12-30T00:00:00"/>
    <d v="2022-01-06T00:00:00"/>
    <d v="2022-01-13T00:00:00"/>
    <s v="100% - Complete"/>
    <d v="2021-12-31T00:00:00"/>
    <d v="2022-01-05T00:00:00"/>
    <d v="2022-01-12T00:00:00"/>
    <d v="2022-01-14T00:00:00"/>
    <s v="100% - Complete"/>
    <m/>
    <m/>
    <m/>
    <s v="11/29/2021: func spec in process; ETA to complete func spec by 12/8/2021"/>
    <m/>
    <n v="15"/>
    <n v="15"/>
    <n v="30"/>
    <n v="5"/>
    <n v="65"/>
    <n v="30"/>
    <n v="35"/>
    <n v="65"/>
    <n v="30"/>
    <n v="35"/>
    <n v="65"/>
    <n v="30"/>
    <n v="35"/>
  </r>
  <r>
    <s v="R067"/>
    <x v="3"/>
    <x v="0"/>
    <s v="Custom one time payments report"/>
    <s v="Custom one time payments report"/>
    <x v="0"/>
    <s v="ERP Cloud"/>
    <s v="Sprint 09"/>
    <m/>
    <s v="Inbound"/>
    <s v="NA"/>
    <m/>
    <m/>
    <s v="NA"/>
    <s v="NA"/>
    <s v="Medium"/>
    <s v="Should Have"/>
    <s v="Gorti; Subrah (OCFO-Contractor)"/>
    <s v="Krishna Aravapalli"/>
    <x v="1"/>
    <x v="0"/>
    <s v="Complete"/>
    <s v="5-Complete"/>
    <x v="0"/>
    <s v="N/A"/>
    <s v="Approved"/>
    <d v="2021-08-11T00:00:00"/>
    <d v="2021-08-17T00:00:00"/>
    <d v="2021-08-26T00:00:00"/>
    <d v="2021-10-13T00:00:00"/>
    <s v="100% - Complete"/>
    <d v="2021-10-08T00:00:00"/>
    <d v="2021-10-18T00:00:00"/>
    <d v="2021-10-12T00:00:00"/>
    <d v="2021-10-20T00:00:00"/>
    <s v="100% - Complete"/>
    <s v="N/A"/>
    <s v="N/A"/>
    <s v="N/A"/>
    <d v="2021-10-26T00:00:00"/>
    <d v="2021-11-12T00:00:00"/>
    <d v="2021-10-20T00:00:00"/>
    <d v="2021-11-07T00:00:00"/>
    <s v="100% - Complete"/>
    <d v="2021-11-15T00:00:00"/>
    <d v="2021-11-17T00:00:00"/>
    <d v="2021-11-08T00:00:00"/>
    <d v="2021-11-12T00:00:00"/>
    <s v="100% - Complete"/>
    <m/>
    <m/>
    <m/>
    <s v="10/04/2021: CR to be submitted today (10/04) to PMO_x000a_9/27/2021: Narayan to follow up with Subrah if CR is submitted. if not, Narayan will send out an email to PMO with CR details_x000a_9/20/2021: CR# to be processed; Meg has confirmed this report is no longer required; Narayan to send out the info to PMO to process the CR._x000a_9/13/2021: Functional spec to be finalized the week of 9/13/2021_x000a_Started R081 ahead of schedule; Plan is to start the week of 8/23/2021"/>
    <m/>
    <n v="25"/>
    <n v="35"/>
    <n v="50"/>
    <n v="10"/>
    <n v="120"/>
    <n v="60"/>
    <n v="60"/>
    <n v="120"/>
    <n v="60"/>
    <n v="60"/>
    <n v="120"/>
    <n v="60"/>
    <n v="60"/>
  </r>
  <r>
    <s v="R068"/>
    <x v="3"/>
    <x v="0"/>
    <s v="Custom payment offset report"/>
    <s v="Custom payment offset report"/>
    <x v="0"/>
    <s v="ERP Cloud"/>
    <s v="Sprint 10"/>
    <m/>
    <s v="Inbound"/>
    <s v="NA"/>
    <m/>
    <m/>
    <s v="NA"/>
    <s v="NA"/>
    <s v="High"/>
    <s v="Must Have"/>
    <s v="Muralidhar Pedasanaganti"/>
    <s v="Devananda Panchumarty"/>
    <x v="0"/>
    <x v="4"/>
    <s v="Active"/>
    <s v="2-Technical Spec"/>
    <x v="5"/>
    <s v="N/A"/>
    <s v="Not Submitted"/>
    <d v="2022-02-03T00:00:00"/>
    <d v="2022-02-14T00:00:00"/>
    <d v="2022-01-27T00:00:00"/>
    <d v="2022-02-03T00:00:00"/>
    <s v="100% - Complete"/>
    <d v="2022-02-28T00:00:00"/>
    <d v="2022-03-07T00:00:00"/>
    <m/>
    <m/>
    <m/>
    <s v=""/>
    <s v="N/A"/>
    <s v=""/>
    <d v="2022-03-08T00:00:00"/>
    <d v="2022-03-24T00:00:00"/>
    <m/>
    <m/>
    <m/>
    <d v="2022-03-25T00:00:00"/>
    <d v="2022-03-30T00:00:00"/>
    <m/>
    <m/>
    <m/>
    <m/>
    <s v="RICE 4"/>
    <m/>
    <s v="02/17/2022:Keenan to confirm the scope - R053 was sprinted this week - can we descope R068 - Jen will create CR to merge_x000a_02/15/2022: We will merge with O2C R053?  Work to get Agency added to R053 and descope R068.  Include additional folks to Thursday meeting_x000a_02/10/2022: is this a duplicate of the O2C report R053?  Andrew working with Eric will know by early next week_x000a_02/08/2022: Functional Spec completed - shared with Tech team - Bhaskar will start tech work 02/09/2022"/>
    <m/>
    <n v="25"/>
    <n v="50"/>
    <n v="100"/>
    <n v="25"/>
    <n v="200"/>
    <n v="75"/>
    <n v="125"/>
    <n v="25"/>
    <n v="25"/>
    <n v="0"/>
    <n v="25"/>
    <n v="25"/>
    <n v="0"/>
  </r>
  <r>
    <s v="R069"/>
    <x v="3"/>
    <x v="0"/>
    <s v="Custom payment register report"/>
    <s v="Custom payment register report"/>
    <x v="0"/>
    <s v="ERP Cloud"/>
    <s v="Sprint 10"/>
    <m/>
    <s v="Inbound"/>
    <s v="NA"/>
    <m/>
    <m/>
    <s v="NA"/>
    <s v="NA"/>
    <s v="Low"/>
    <s v="Must Have"/>
    <s v="Gorti; Subrah (OCFO-Contractor)"/>
    <s v="Krishna Aravapalli"/>
    <x v="1"/>
    <x v="0"/>
    <s v="Complete"/>
    <s v="5-Complete"/>
    <x v="0"/>
    <s v="N/A"/>
    <s v="Approved"/>
    <d v="2021-10-12T00:00:00"/>
    <d v="2021-10-18T00:00:00"/>
    <d v="2021-10-05T00:00:00"/>
    <d v="2021-11-18T00:00:00"/>
    <s v="100% - Complete"/>
    <d v="2022-01-13T00:00:00"/>
    <d v="2022-01-24T00:00:00"/>
    <d v="2021-11-18T00:00:00"/>
    <d v="2022-01-06T00:00:00"/>
    <s v="100% - Complete"/>
    <s v="N/A"/>
    <s v="N/A"/>
    <s v="N/A"/>
    <d v="2022-01-25T00:00:00"/>
    <d v="2022-02-11T00:00:00"/>
    <d v="2021-12-28T00:00:00"/>
    <d v="2022-01-12T00:00:00"/>
    <s v="100% - Complete"/>
    <d v="2022-02-14T00:00:00"/>
    <d v="2022-02-16T00:00:00"/>
    <d v="2022-01-13T00:00:00"/>
    <d v="2022-01-14T00:00:00"/>
    <s v="100% - Complete"/>
    <m/>
    <m/>
    <m/>
    <s v="11/15/2021: Plan is to start this report next week, 11/22/2021_x000a_11/8/2021: Plan is to start this report next week, 11/15/2021_x000a_10/25/2021: Planning to meet A2R team this week to discuss requirements"/>
    <m/>
    <n v="15"/>
    <n v="15"/>
    <n v="30"/>
    <n v="5"/>
    <n v="65"/>
    <n v="30"/>
    <n v="35"/>
    <n v="65"/>
    <n v="30"/>
    <n v="35"/>
    <n v="65"/>
    <n v="30"/>
    <n v="35"/>
  </r>
  <r>
    <s v="R070"/>
    <x v="3"/>
    <x v="0"/>
    <s v="Custom payments due report"/>
    <s v="Custom payments due report"/>
    <x v="1"/>
    <s v="ERP Cloud"/>
    <m/>
    <m/>
    <s v="Inbound"/>
    <s v="NA"/>
    <m/>
    <m/>
    <s v="NA"/>
    <s v="NA"/>
    <s v="Medium"/>
    <s v="Must Have"/>
    <s v="Gorti; Subrah (OCFO-Contractor)"/>
    <s v="Krishna Aravapalli"/>
    <x v="1"/>
    <x v="2"/>
    <s v="N/A Not Scheduled"/>
    <s v="N/A"/>
    <x v="2"/>
    <n v="-44613"/>
    <s v="Approved"/>
    <m/>
    <m/>
    <m/>
    <m/>
    <m/>
    <m/>
    <m/>
    <m/>
    <m/>
    <m/>
    <s v="N/A"/>
    <s v="N/A"/>
    <s v="N/A"/>
    <m/>
    <m/>
    <m/>
    <m/>
    <m/>
    <m/>
    <m/>
    <m/>
    <m/>
    <m/>
    <m/>
    <m/>
    <m/>
    <s v="9/13/2021: CR#736797 was approved to conslidate this report with R079_x000a_Consolidate with R079 - CR in process and to be discussed during PMO meeting"/>
    <s v="Merged"/>
    <n v="0"/>
    <n v="0"/>
    <n v="0"/>
    <n v="0"/>
    <n v="0"/>
    <n v="0"/>
    <n v="0"/>
    <n v="0"/>
    <n v="0"/>
    <n v="0"/>
    <n v="0"/>
    <n v="0"/>
    <n v="0"/>
  </r>
  <r>
    <s v="R071"/>
    <x v="3"/>
    <x v="0"/>
    <s v="Custom PO open balances report with accounting and aging"/>
    <s v="Custom PO open balances report with accounting and aging"/>
    <x v="0"/>
    <s v="ERP Cloud"/>
    <s v="Sprint 09"/>
    <m/>
    <s v="Inbound"/>
    <s v="NA"/>
    <m/>
    <m/>
    <s v="NA"/>
    <s v="NA"/>
    <s v="High"/>
    <s v="Must Have"/>
    <s v="Pandu Sadam"/>
    <s v="Vijay Jampana"/>
    <x v="0"/>
    <x v="0"/>
    <s v="Complete"/>
    <s v="5-Complete"/>
    <x v="0"/>
    <s v="N/A"/>
    <s v="Approved"/>
    <d v="2021-07-19T00:00:00"/>
    <d v="2021-07-30T00:00:00"/>
    <d v="2021-07-19T00:00:00"/>
    <d v="2021-08-18T00:00:00"/>
    <s v="100% - Complete"/>
    <d v="2021-07-29T00:00:00"/>
    <d v="2021-08-20T00:00:00"/>
    <d v="2021-08-02T00:00:00"/>
    <d v="2021-09-07T00:00:00"/>
    <s v="100% - Complete"/>
    <d v="2022-01-06T00:00:00"/>
    <s v="Approved"/>
    <d v="2022-01-06T00:00:00"/>
    <d v="2021-09-07T00:00:00"/>
    <d v="2021-10-18T00:00:00"/>
    <d v="2021-09-07T00:00:00"/>
    <d v="2021-12-06T00:00:00"/>
    <s v="100% - Complete"/>
    <d v="2021-10-19T00:00:00"/>
    <d v="2021-10-22T00:00:00"/>
    <d v="2021-12-06T00:00:00"/>
    <d v="2021-12-14T00:00:00"/>
    <s v="100% - Complete"/>
    <m/>
    <s v="RICE 3"/>
    <m/>
    <s v="12/07/2021: Changes in the Specs again from Zemeer - no road blocks anticipated_x000a_10/21/21: Spec changed again;Submitted to District for approval on 11/29 due by 12/2; most of the comments were from Subrah as he is OOO till Dec 3rd reached out to Narayan "/>
    <m/>
    <n v="25"/>
    <n v="50"/>
    <n v="100"/>
    <n v="25"/>
    <n v="200"/>
    <n v="75"/>
    <n v="125"/>
    <n v="200"/>
    <n v="75"/>
    <n v="125"/>
    <n v="200"/>
    <n v="75"/>
    <n v="125"/>
  </r>
  <r>
    <s v="R072"/>
    <x v="3"/>
    <x v="0"/>
    <s v="Custom spend report by supplier"/>
    <s v="Custom spend report by supplier"/>
    <x v="0"/>
    <s v="ERP Cloud"/>
    <s v="Sprint 09"/>
    <m/>
    <s v="Inbound"/>
    <s v="NA"/>
    <m/>
    <m/>
    <s v="NA"/>
    <s v="NA"/>
    <s v="Medium"/>
    <s v="Must Have"/>
    <s v="Muralidhar Pedasanaganti"/>
    <s v="Percy Mangwiro"/>
    <x v="0"/>
    <x v="0"/>
    <s v="Complete"/>
    <s v="5-Complete"/>
    <x v="0"/>
    <s v="N/A"/>
    <s v="Approved"/>
    <d v="2021-08-05T00:00:00"/>
    <d v="2021-08-18T00:00:00"/>
    <d v="2021-08-19T00:00:00"/>
    <d v="2021-09-06T00:00:00"/>
    <s v="100% - Complete"/>
    <d v="2021-09-01T00:00:00"/>
    <d v="2021-09-07T00:00:00"/>
    <d v="2021-09-07T00:00:00"/>
    <d v="2021-09-17T00:00:00"/>
    <s v="100% - Complete"/>
    <d v="2021-10-05T00:00:00"/>
    <s v="Approved"/>
    <d v="2021-10-05T00:00:00"/>
    <d v="2021-09-08T00:00:00"/>
    <d v="2021-09-15T00:00:00"/>
    <d v="2021-09-20T00:00:00"/>
    <d v="2021-10-05T00:00:00"/>
    <s v="100% - Complete"/>
    <d v="2021-10-07T00:00:00"/>
    <d v="2021-10-18T00:00:00"/>
    <d v="2021-10-07T00:00:00"/>
    <d v="2021-11-17T00:00:00"/>
    <s v="100% - Complete"/>
    <m/>
    <s v="RICE 3"/>
    <m/>
    <m/>
    <m/>
    <n v="25"/>
    <n v="35"/>
    <n v="50"/>
    <n v="10"/>
    <n v="120"/>
    <n v="60"/>
    <n v="60"/>
    <n v="120"/>
    <n v="60"/>
    <n v="60"/>
    <n v="120"/>
    <n v="60"/>
    <n v="60"/>
  </r>
  <r>
    <s v="R073"/>
    <x v="3"/>
    <x v="0"/>
    <s v="Custom time to payment report"/>
    <s v="Custom time to payment report"/>
    <x v="0"/>
    <s v="ERP Cloud"/>
    <s v="Sprint 10"/>
    <m/>
    <s v="Inbound"/>
    <s v="NA"/>
    <m/>
    <m/>
    <s v="NA"/>
    <s v="NA"/>
    <s v="Medium"/>
    <s v="Must Have"/>
    <s v="Gorti; Subrah (OCFO-Contractor)"/>
    <s v="Krishna Aravapalli"/>
    <x v="1"/>
    <x v="0"/>
    <s v="Complete"/>
    <s v="5-Complete"/>
    <x v="0"/>
    <s v="N/A"/>
    <s v="Approved"/>
    <d v="2021-11-09T00:00:00"/>
    <d v="2021-11-15T00:00:00"/>
    <d v="2021-10-05T00:00:00"/>
    <d v="2021-11-24T00:00:00"/>
    <s v="100% - Complete"/>
    <d v="2021-11-03T00:00:00"/>
    <d v="2021-11-12T00:00:00"/>
    <d v="2021-11-22T00:00:00"/>
    <d v="2021-11-24T00:00:00"/>
    <s v="100% - Complete"/>
    <s v="N/A"/>
    <s v="N/A"/>
    <s v="N/A"/>
    <d v="2021-11-15T00:00:00"/>
    <d v="2021-12-02T00:00:00"/>
    <d v="2021-11-29T00:00:00"/>
    <d v="2021-12-17T00:00:00"/>
    <s v="100% - Complete"/>
    <d v="2021-12-03T00:00:00"/>
    <d v="2021-12-07T00:00:00"/>
    <d v="2021-12-22T00:00:00"/>
    <d v="2022-01-09T00:00:00"/>
    <s v="100% - Complete"/>
    <m/>
    <m/>
    <m/>
    <s v="12/13/2021: Plan to finish build by 12/24_x000a_11/22/2021: Narayan to follow up with updates"/>
    <m/>
    <n v="25"/>
    <n v="35"/>
    <n v="50"/>
    <n v="10"/>
    <n v="120"/>
    <n v="60"/>
    <n v="60"/>
    <n v="120"/>
    <n v="60"/>
    <n v="60"/>
    <n v="120"/>
    <n v="60"/>
    <n v="60"/>
  </r>
  <r>
    <s v="R074"/>
    <x v="3"/>
    <x v="0"/>
    <s v="Custom zero dollar invoice report"/>
    <s v="Custom zero dollar invoice report"/>
    <x v="0"/>
    <s v="ERP Cloud"/>
    <s v="Sprint 09"/>
    <m/>
    <s v="Inbound"/>
    <s v="NA"/>
    <m/>
    <m/>
    <s v="NA"/>
    <s v="NA"/>
    <s v="Low"/>
    <s v="Must Have"/>
    <s v="Gorti; Subrah (OCFO-Contractor)"/>
    <s v="Krishna Aravapalli"/>
    <x v="1"/>
    <x v="0"/>
    <s v="Complete"/>
    <s v="5-Complete"/>
    <x v="0"/>
    <s v="N/A"/>
    <s v="Approved"/>
    <d v="2021-08-25T00:00:00"/>
    <d v="2021-08-31T00:00:00"/>
    <d v="2021-08-27T00:00:00"/>
    <d v="2021-09-03T00:00:00"/>
    <s v="100% - Complete"/>
    <d v="2021-11-15T00:00:00"/>
    <d v="2021-11-23T00:00:00"/>
    <d v="2021-11-18T00:00:00"/>
    <d v="2021-11-22T00:00:00"/>
    <s v="100% - Complete"/>
    <s v="N/A"/>
    <s v="N/A"/>
    <s v="N/A"/>
    <d v="2021-11-24T00:00:00"/>
    <d v="2021-12-13T00:00:00"/>
    <d v="2022-01-06T00:00:00"/>
    <d v="2022-01-13T00:00:00"/>
    <s v="100% - Complete"/>
    <d v="2021-12-14T00:00:00"/>
    <d v="2021-12-16T00:00:00"/>
    <d v="2022-01-12T00:00:00"/>
    <d v="2022-01-14T00:00:00"/>
    <s v="100% - Complete"/>
    <m/>
    <m/>
    <m/>
    <m/>
    <m/>
    <n v="15"/>
    <n v="15"/>
    <n v="30"/>
    <n v="5"/>
    <n v="65"/>
    <n v="30"/>
    <n v="35"/>
    <n v="65"/>
    <n v="30"/>
    <n v="35"/>
    <n v="65"/>
    <n v="30"/>
    <n v="35"/>
  </r>
  <r>
    <s v="R075 - Swap"/>
    <x v="3"/>
    <x v="0"/>
    <s v="Detailed Payment Register Report"/>
    <s v="Detailed Payment Register Report"/>
    <x v="1"/>
    <s v="ERP Cloud"/>
    <m/>
    <m/>
    <s v="Inbound"/>
    <s v="NA"/>
    <m/>
    <m/>
    <s v="NA"/>
    <s v="NA"/>
    <s v="Medium"/>
    <s v="Must Have"/>
    <s v="Muralidhar Pedasanaganti"/>
    <s v="Percy Mangwiro"/>
    <x v="0"/>
    <x v="2"/>
    <s v="N/A Not Scheduled"/>
    <s v="N/A"/>
    <x v="7"/>
    <s v="N/A"/>
    <s v="N/A"/>
    <m/>
    <m/>
    <m/>
    <m/>
    <s v="N/A"/>
    <m/>
    <m/>
    <m/>
    <m/>
    <m/>
    <s v="N/A"/>
    <s v="N/A"/>
    <s v="N/A"/>
    <m/>
    <m/>
    <m/>
    <m/>
    <m/>
    <m/>
    <m/>
    <m/>
    <m/>
    <m/>
    <m/>
    <m/>
    <m/>
    <s v="09/03/2021: We had a meeting with the District team and found out that the requirements for the below listed two reports are the same. Narayan’s team has already started report development for R079 (District owned report). Subrah is checking to see if we really need to build R075. For now, R075 is on hold. _x000a_1/19/2022: Determined to be duplicate of R081, no longer needed."/>
    <s v="Descoped"/>
    <n v="0"/>
    <n v="0"/>
    <n v="0"/>
    <n v="0"/>
    <n v="0"/>
    <n v="0"/>
    <n v="0"/>
    <n v="0"/>
    <n v="0"/>
    <n v="0"/>
    <n v="0"/>
    <n v="0"/>
    <n v="0"/>
  </r>
  <r>
    <s v="R076"/>
    <x v="3"/>
    <x v="0"/>
    <s v="Encumbrances and Pre-Encumbrances Report"/>
    <s v="Encumbrances and Pre-Encumbrances Report"/>
    <x v="1"/>
    <s v="ERP Cloud"/>
    <m/>
    <m/>
    <s v="Inbound"/>
    <s v="NA"/>
    <m/>
    <m/>
    <s v="NA"/>
    <s v="NA"/>
    <s v="Medium"/>
    <s v="Must Have"/>
    <m/>
    <m/>
    <x v="0"/>
    <x v="2"/>
    <s v="N/A Not Scheduled"/>
    <s v="N/A"/>
    <x v="2"/>
    <n v="-44613"/>
    <s v="Approved"/>
    <m/>
    <m/>
    <m/>
    <m/>
    <m/>
    <m/>
    <m/>
    <m/>
    <m/>
    <m/>
    <s v="N/A"/>
    <s v="N/A"/>
    <s v="N/A"/>
    <m/>
    <m/>
    <m/>
    <m/>
    <m/>
    <m/>
    <m/>
    <m/>
    <m/>
    <m/>
    <m/>
    <m/>
    <m/>
    <s v="Removed from Scope per OY2 Mod"/>
    <s v="Merged"/>
    <n v="0"/>
    <n v="0"/>
    <n v="0"/>
    <n v="0"/>
    <n v="0"/>
    <n v="0"/>
    <n v="0"/>
    <n v="0"/>
    <n v="0"/>
    <n v="0"/>
    <n v="0"/>
    <n v="0"/>
    <n v="0"/>
  </r>
  <r>
    <s v="R077"/>
    <x v="3"/>
    <x v="0"/>
    <s v="Expense Report and P Card invoice details"/>
    <s v="Expense Report and P Card invoice details"/>
    <x v="0"/>
    <s v="ERP Cloud"/>
    <s v="Sprint 10"/>
    <m/>
    <s v="Inbound"/>
    <s v="NA"/>
    <m/>
    <m/>
    <s v="NA"/>
    <s v="NA"/>
    <s v="Medium"/>
    <s v="Must Have"/>
    <s v="Pandu Sadam"/>
    <s v="Devananda Panchumarty"/>
    <x v="0"/>
    <x v="4"/>
    <s v="Active"/>
    <s v="1-Functional Spec"/>
    <x v="1"/>
    <s v="N/A"/>
    <s v="Not Submitted"/>
    <d v="2022-02-14T00:00:00"/>
    <d v="2022-02-21T00:00:00"/>
    <d v="2022-02-08T00:00:00"/>
    <d v="2022-02-21T00:00:00"/>
    <s v="75% - In Review"/>
    <d v="2022-02-22T00:00:00"/>
    <d v="2022-02-25T00:00:00"/>
    <m/>
    <m/>
    <m/>
    <s v=""/>
    <s v="N/A"/>
    <s v=""/>
    <d v="2022-02-28T00:00:00"/>
    <d v="2022-03-04T00:00:00"/>
    <m/>
    <m/>
    <m/>
    <d v="2022-03-07T00:00:00"/>
    <d v="2022-03-11T00:00:00"/>
    <m/>
    <m/>
    <m/>
    <m/>
    <s v="RICE 4"/>
    <m/>
    <s v="02/17/2022:Pandu working on specs_x000a_02/14/2022: Pandu is working on the Func. Spec. Scheduled to complete by end of the week or early next week."/>
    <m/>
    <n v="25"/>
    <n v="35"/>
    <n v="50"/>
    <n v="10"/>
    <n v="120"/>
    <n v="60"/>
    <n v="60"/>
    <n v="18.75"/>
    <n v="18.75"/>
    <n v="0"/>
    <n v="25"/>
    <n v="25"/>
    <n v="0"/>
  </r>
  <r>
    <s v="R078"/>
    <x v="3"/>
    <x v="0"/>
    <s v="Invoices workflow status report"/>
    <s v="Invoices workflow status report"/>
    <x v="0"/>
    <s v="ERP Cloud"/>
    <s v="Sprint 09"/>
    <m/>
    <s v="Inbound"/>
    <s v="NA"/>
    <m/>
    <m/>
    <s v="NA"/>
    <s v="NA"/>
    <s v="Low"/>
    <s v="Must Have"/>
    <s v="Gorti; Subrah (OCFO-Contractor)"/>
    <s v="Krishna Aravapalli"/>
    <x v="1"/>
    <x v="0"/>
    <s v="Complete"/>
    <s v="5-Complete"/>
    <x v="0"/>
    <s v="N/A"/>
    <s v="Approved"/>
    <d v="2021-06-16T00:00:00"/>
    <d v="2021-06-22T00:00:00"/>
    <d v="2021-06-18T00:00:00"/>
    <d v="2021-06-25T00:00:00"/>
    <s v="100% - Complete"/>
    <d v="2021-06-23T00:00:00"/>
    <d v="2021-07-01T00:00:00"/>
    <d v="2021-06-25T00:00:00"/>
    <d v="2021-07-02T00:00:00"/>
    <s v="100% - Complete"/>
    <s v="N/A"/>
    <s v="N/A"/>
    <s v="N/A"/>
    <d v="2021-07-02T00:00:00"/>
    <d v="2021-07-21T00:00:00"/>
    <d v="2021-07-07T00:00:00"/>
    <d v="2021-07-23T00:00:00"/>
    <s v="100% - Complete"/>
    <d v="2021-07-22T00:00:00"/>
    <d v="2021-07-26T00:00:00"/>
    <d v="2021-08-09T00:00:00"/>
    <d v="2021-08-13T00:00:00"/>
    <s v="100% - Complete"/>
    <m/>
    <m/>
    <m/>
    <m/>
    <m/>
    <n v="15"/>
    <n v="15"/>
    <n v="30"/>
    <n v="5"/>
    <n v="65"/>
    <n v="30"/>
    <n v="35"/>
    <n v="65"/>
    <n v="30"/>
    <n v="35"/>
    <n v="65"/>
    <n v="30"/>
    <n v="35"/>
  </r>
  <r>
    <s v="R079"/>
    <x v="3"/>
    <x v="0"/>
    <s v="payment/cleared status report by invoice"/>
    <s v="payment/cleared status report by invoice"/>
    <x v="0"/>
    <s v="ERP Cloud"/>
    <s v="Sprint 09"/>
    <m/>
    <s v="Inbound"/>
    <s v="NA"/>
    <m/>
    <m/>
    <s v="NA"/>
    <s v="NA"/>
    <s v="Medium"/>
    <s v="Must Have"/>
    <s v="Gorti; Subrah (OCFO-Contractor)"/>
    <s v="Ayyagari; Narayan (OCFO)"/>
    <x v="1"/>
    <x v="0"/>
    <s v="Complete"/>
    <s v="5-Complete"/>
    <x v="0"/>
    <s v="N/A"/>
    <s v="Approved"/>
    <d v="2021-06-01T00:00:00"/>
    <d v="2021-06-08T00:00:00"/>
    <d v="2021-06-01T00:00:00"/>
    <d v="2021-06-11T00:00:00"/>
    <s v="100% - Complete"/>
    <d v="2021-09-01T00:00:00"/>
    <d v="2021-09-13T00:00:00"/>
    <d v="2021-09-01T00:00:00"/>
    <m/>
    <s v="100% - Complete"/>
    <s v="N/A"/>
    <s v="N/A"/>
    <s v="N/A"/>
    <d v="2021-09-14T00:00:00"/>
    <d v="2021-09-29T00:00:00"/>
    <d v="2021-09-08T00:00:00"/>
    <d v="2021-09-28T00:00:00"/>
    <s v="100% - Complete"/>
    <d v="2021-09-30T00:00:00"/>
    <d v="2021-10-04T00:00:00"/>
    <d v="2021-09-30T00:00:00"/>
    <d v="2021-10-05T00:00:00"/>
    <s v="100% - Complete"/>
    <m/>
    <m/>
    <m/>
    <s v="9/20/2021: tech spec in process; ETA by 9/23/2021 and then start development_x000a_9/13/2021: CR#736797 was approved to conslidate R060, R061, R070 with R079"/>
    <m/>
    <n v="25"/>
    <n v="35"/>
    <n v="50"/>
    <n v="10"/>
    <n v="120"/>
    <n v="60"/>
    <n v="60"/>
    <n v="120"/>
    <n v="60"/>
    <n v="60"/>
    <n v="120"/>
    <n v="60"/>
    <n v="60"/>
  </r>
  <r>
    <s v="R080"/>
    <x v="3"/>
    <x v="0"/>
    <s v="Retainage Report"/>
    <s v="Retainage Report"/>
    <x v="0"/>
    <s v="ERP Cloud"/>
    <s v="Sprint 10"/>
    <m/>
    <s v="Inbound"/>
    <s v="NA"/>
    <m/>
    <m/>
    <s v="NA"/>
    <s v="NA"/>
    <s v="Low"/>
    <s v="Must Have"/>
    <s v="Pandu Sadam"/>
    <s v="Percy Mangwiro"/>
    <x v="0"/>
    <x v="0"/>
    <s v="Complete"/>
    <s v="5-Complete"/>
    <x v="0"/>
    <s v="N/A"/>
    <s v="In Review"/>
    <d v="2021-12-13T00:00:00"/>
    <d v="2021-12-21T00:00:00"/>
    <d v="2021-12-16T00:00:00"/>
    <d v="2021-12-23T00:00:00"/>
    <s v="100% - Complete"/>
    <d v="2022-03-23T00:00:00"/>
    <d v="2022-03-24T00:00:00"/>
    <d v="2022-01-04T00:00:00"/>
    <d v="2022-01-11T00:00:00"/>
    <s v="100% - Complete"/>
    <d v="2022-01-28T00:00:00"/>
    <s v="1st Submission"/>
    <s v=""/>
    <d v="2022-02-01T00:00:00"/>
    <d v="2022-02-18T00:00:00"/>
    <d v="2022-02-01T00:00:00"/>
    <d v="2022-02-10T00:00:00"/>
    <s v="100% - Complete"/>
    <d v="2022-02-01T00:00:00"/>
    <d v="2022-02-18T00:00:00"/>
    <d v="2022-02-01T00:00:00"/>
    <d v="2022-02-11T00:00:00"/>
    <s v="100% - Complete"/>
    <m/>
    <s v="RICE 4"/>
    <m/>
    <s v="02/07/2022: Percy working on the Techincal changes required from Testing inout by Pandu. PLan to spring next week if not earlier._x000a_02/03/2022: Percy working on this - still planning for sprint next wednesday_x000a_02/01/2022: adding more columns per the spec review feedback - aiming for Feb 9_x000a_01/27/2022: some requirement changes Pandu is working_x000a_01/25/2022: Spec review scheduled for 01/26/2022_x000a_01/19/2022: can Anju schedule walk through next week_x000a_01/13/2022:Tech specs to be reviewed and status updated_x000a_12/16/2021 - got requirements Pandu moving on spec"/>
    <m/>
    <n v="15"/>
    <n v="15"/>
    <n v="30"/>
    <n v="5"/>
    <n v="65"/>
    <n v="30"/>
    <n v="35"/>
    <n v="65"/>
    <n v="30"/>
    <n v="35"/>
    <n v="50"/>
    <n v="15"/>
    <n v="35"/>
  </r>
  <r>
    <s v="R081"/>
    <x v="3"/>
    <x v="0"/>
    <s v="Vendor payment extract"/>
    <s v="Vendor payment extract"/>
    <x v="0"/>
    <s v="ERP Cloud"/>
    <s v="Sprint 10"/>
    <m/>
    <s v="Inbound"/>
    <s v="NA"/>
    <m/>
    <m/>
    <s v="NA"/>
    <s v="NA"/>
    <s v="Low"/>
    <s v="Must Have"/>
    <s v="Gorti; Subrah (OCFO-Contractor)"/>
    <s v="Krishna Aravapalli"/>
    <x v="1"/>
    <x v="0"/>
    <s v="Complete"/>
    <s v="5-Complete"/>
    <x v="0"/>
    <s v="N/A"/>
    <s v="Approved"/>
    <d v="2021-10-08T00:00:00"/>
    <d v="2021-10-15T00:00:00"/>
    <d v="2021-08-18T00:00:00"/>
    <d v="2021-08-31T00:00:00"/>
    <s v="100% - Complete"/>
    <d v="2022-01-31T00:00:00"/>
    <d v="2022-02-04T00:00:00"/>
    <d v="2021-09-01T00:00:00"/>
    <d v="2021-09-28T00:00:00"/>
    <s v="100% - Complete"/>
    <s v="N/A"/>
    <s v="N/A"/>
    <s v="N/A"/>
    <d v="2021-10-18T00:00:00"/>
    <d v="2021-11-02T00:00:00"/>
    <d v="2021-11-03T00:00:00"/>
    <d v="2021-11-08T00:00:00"/>
    <s v="100% - Complete"/>
    <d v="2021-11-03T00:00:00"/>
    <d v="2021-11-05T00:00:00"/>
    <d v="2021-11-08T00:00:00"/>
    <d v="2021-11-12T00:00:00"/>
    <s v="100% - Complete"/>
    <m/>
    <m/>
    <m/>
    <m/>
    <m/>
    <n v="15"/>
    <n v="15"/>
    <n v="30"/>
    <n v="5"/>
    <n v="65"/>
    <n v="30"/>
    <n v="35"/>
    <n v="65"/>
    <n v="30"/>
    <n v="35"/>
    <n v="65"/>
    <n v="30"/>
    <n v="35"/>
  </r>
  <r>
    <s v="R082"/>
    <x v="3"/>
    <x v="3"/>
    <s v="Bond Reconciliation Report"/>
    <s v="Bond Reconciliation Report"/>
    <x v="2"/>
    <s v="ERP Cloud"/>
    <m/>
    <m/>
    <s v="Inbound"/>
    <s v="NA"/>
    <m/>
    <m/>
    <s v="NA"/>
    <s v="NA"/>
    <s v="High"/>
    <s v="Must Have"/>
    <s v="Tej Mehta"/>
    <s v="Sriniivas Kompalli"/>
    <x v="0"/>
    <x v="1"/>
    <s v="Active"/>
    <s v="N/A"/>
    <x v="2"/>
    <n v="-98"/>
    <s v="Approved"/>
    <d v="2021-11-11T00:00:00"/>
    <d v="2021-11-15T00:00:00"/>
    <m/>
    <m/>
    <m/>
    <d v="2021-11-16T00:00:00"/>
    <d v="2021-11-19T00:00:00"/>
    <m/>
    <m/>
    <m/>
    <s v="N/A"/>
    <s v="N/A"/>
    <s v="N/A"/>
    <d v="2021-11-22T00:00:00"/>
    <d v="2021-12-03T00:00:00"/>
    <m/>
    <m/>
    <m/>
    <d v="2021-12-04T00:00:00"/>
    <d v="2021-12-06T00:00:00"/>
    <m/>
    <m/>
    <m/>
    <m/>
    <s v="RICE 3"/>
    <m/>
    <s v="02/14/2022: CR 759315 has been created to move to Phase 2_x000a_02/10/2022: Meeting with OBP, have layout, will start specs_x000a_02/07/2022: Tej to cofirm on the descoping of the report_x000a_01/06/2022: Taking a step back - slightly delayed"/>
    <m/>
    <n v="0"/>
    <n v="0"/>
    <n v="0"/>
    <n v="0"/>
    <n v="0"/>
    <n v="0"/>
    <n v="0"/>
    <n v="0"/>
    <n v="0"/>
    <n v="0"/>
    <n v="0"/>
    <n v="0"/>
    <n v="0"/>
  </r>
  <r>
    <s v="R083"/>
    <x v="3"/>
    <x v="9"/>
    <s v="Capital formulation data extract"/>
    <s v="Capital formulation data extract"/>
    <x v="2"/>
    <s v="EPM Cloud"/>
    <m/>
    <m/>
    <s v="Inbound"/>
    <s v="NA"/>
    <m/>
    <m/>
    <s v="NA"/>
    <s v="NA"/>
    <s v="High"/>
    <s v="Must Have"/>
    <m/>
    <m/>
    <x v="2"/>
    <x v="2"/>
    <s v="N/A Not Scheduled"/>
    <s v="N/A"/>
    <x v="2"/>
    <n v="-44613"/>
    <s v="Approved"/>
    <m/>
    <m/>
    <m/>
    <m/>
    <m/>
    <m/>
    <m/>
    <m/>
    <m/>
    <m/>
    <s v="N/A"/>
    <s v="N/A"/>
    <s v="N/A"/>
    <d v="2021-07-27T00:00:00"/>
    <d v="2021-08-11T00:00:00"/>
    <m/>
    <m/>
    <m/>
    <d v="2021-08-12T00:00:00"/>
    <d v="2021-08-16T00:00:00"/>
    <m/>
    <m/>
    <m/>
    <m/>
    <m/>
    <m/>
    <s v="Budget report this needs to be reassigned; 06/17/2021: Rebaseline will be moved to Phase 2 - will connect with Rohan to get final approval after rebaseline"/>
    <m/>
    <n v="0"/>
    <n v="0"/>
    <n v="0"/>
    <n v="0"/>
    <n v="0"/>
    <n v="0"/>
    <n v="0"/>
    <n v="0"/>
    <n v="0"/>
    <n v="0"/>
    <n v="0"/>
    <n v="0"/>
    <n v="0"/>
  </r>
  <r>
    <s v="R084"/>
    <x v="3"/>
    <x v="3"/>
    <s v="Capital FTES and positions Report "/>
    <s v="Capital FTES and positions Report "/>
    <x v="1"/>
    <s v="ERP Cloud"/>
    <m/>
    <m/>
    <s v="Inbound"/>
    <s v="NA"/>
    <m/>
    <m/>
    <s v="NA"/>
    <s v="NA"/>
    <s v="Medium"/>
    <s v="Must Have"/>
    <m/>
    <m/>
    <x v="0"/>
    <x v="2"/>
    <s v="N/A Not Scheduled"/>
    <s v="N/A"/>
    <x v="2"/>
    <n v="-44613"/>
    <s v="Approved"/>
    <m/>
    <m/>
    <m/>
    <m/>
    <m/>
    <m/>
    <m/>
    <m/>
    <m/>
    <m/>
    <s v="N/A"/>
    <s v="N/A"/>
    <s v="N/A"/>
    <m/>
    <m/>
    <m/>
    <m/>
    <m/>
    <m/>
    <m/>
    <m/>
    <m/>
    <m/>
    <m/>
    <m/>
    <m/>
    <s v="Removed from Scope per OY2 Mod"/>
    <s v="Out of Scope"/>
    <n v="0"/>
    <n v="0"/>
    <n v="0"/>
    <n v="0"/>
    <n v="0"/>
    <n v="0"/>
    <n v="0"/>
    <n v="0"/>
    <n v="0"/>
    <n v="0"/>
    <n v="0"/>
    <n v="0"/>
    <n v="0"/>
  </r>
  <r>
    <s v="R085"/>
    <x v="3"/>
    <x v="3"/>
    <s v="P&amp;G LTD Balances Report"/>
    <s v="P&amp;G LTD Balances Report"/>
    <x v="0"/>
    <s v="ERP Cloud"/>
    <s v="Sprint 09"/>
    <m/>
    <s v="Inbound"/>
    <s v="NA"/>
    <m/>
    <m/>
    <s v="NA"/>
    <s v="NA"/>
    <s v="High"/>
    <s v="Must Have"/>
    <s v="Tej Mehta"/>
    <s v="Sriniivas Kompalli"/>
    <x v="0"/>
    <x v="0"/>
    <s v="Complete"/>
    <s v="5-Complete"/>
    <x v="0"/>
    <s v="N/A"/>
    <s v="Approved"/>
    <d v="2021-05-17T00:00:00"/>
    <d v="2021-05-18T00:00:00"/>
    <d v="2021-05-17T00:00:00"/>
    <d v="2021-05-18T00:00:00"/>
    <s v="100% - Complete"/>
    <d v="2021-05-19T00:00:00"/>
    <d v="2021-05-28T00:00:00"/>
    <d v="2021-06-28T00:00:00"/>
    <d v="2021-08-02T00:00:00"/>
    <s v="100% - Complete"/>
    <d v="2021-08-14T00:00:00"/>
    <s v="Approved"/>
    <d v="2021-08-14T00:00:00"/>
    <d v="2021-06-28T00:00:00"/>
    <d v="2021-07-14T00:00:00"/>
    <d v="2021-06-28T00:00:00"/>
    <d v="2021-08-03T00:00:00"/>
    <s v="100% - Complete"/>
    <d v="2021-07-15T00:00:00"/>
    <d v="2021-07-20T00:00:00"/>
    <d v="2021-08-12T00:00:00"/>
    <d v="2021-10-07T00:00:00"/>
    <s v="100% - Complete"/>
    <m/>
    <s v="RICE 2"/>
    <s v="Sprinted"/>
    <s v="06/17/2021: Reports rebaseline based on modifications to contract - new tech resource waiting on laptop"/>
    <m/>
    <n v="25"/>
    <n v="50"/>
    <n v="100"/>
    <n v="25"/>
    <n v="200"/>
    <n v="75"/>
    <n v="125"/>
    <n v="200"/>
    <n v="75"/>
    <n v="125"/>
    <n v="200"/>
    <n v="75"/>
    <n v="125"/>
  </r>
  <r>
    <s v="R086"/>
    <x v="3"/>
    <x v="3"/>
    <s v="Capital Report by Project and Subproject"/>
    <s v="Capital Report by Project and Subproject"/>
    <x v="1"/>
    <s v="ERP Cloud"/>
    <m/>
    <m/>
    <s v="Inbound"/>
    <s v="NA"/>
    <m/>
    <m/>
    <s v="NA"/>
    <s v="NA"/>
    <s v="Medium"/>
    <s v="Must Have"/>
    <m/>
    <m/>
    <x v="0"/>
    <x v="2"/>
    <s v="N/A Not Scheduled"/>
    <s v="N/A"/>
    <x v="2"/>
    <n v="-44613"/>
    <s v="Approved"/>
    <m/>
    <m/>
    <m/>
    <m/>
    <m/>
    <m/>
    <m/>
    <m/>
    <m/>
    <m/>
    <s v="N/A"/>
    <s v="N/A"/>
    <s v="N/A"/>
    <m/>
    <m/>
    <m/>
    <m/>
    <m/>
    <m/>
    <m/>
    <m/>
    <m/>
    <m/>
    <m/>
    <m/>
    <m/>
    <s v="Removed from Scope per OY2 Mod"/>
    <s v="Merged"/>
    <n v="0"/>
    <n v="0"/>
    <n v="0"/>
    <n v="0"/>
    <n v="0"/>
    <n v="0"/>
    <n v="0"/>
    <n v="0"/>
    <n v="0"/>
    <n v="0"/>
    <n v="0"/>
    <n v="0"/>
    <n v="0"/>
  </r>
  <r>
    <s v="R087"/>
    <x v="3"/>
    <x v="3"/>
    <s v="Capital Transaction Detail "/>
    <s v="Capital Transaction Detail "/>
    <x v="1"/>
    <s v="ERP Cloud"/>
    <m/>
    <m/>
    <s v="Inbound"/>
    <s v="NA"/>
    <m/>
    <m/>
    <s v="NA"/>
    <s v="NA"/>
    <s v="High"/>
    <s v="Must Have"/>
    <m/>
    <m/>
    <x v="0"/>
    <x v="2"/>
    <s v="N/A Not Scheduled"/>
    <s v="N/A"/>
    <x v="2"/>
    <n v="-44613"/>
    <s v="Approved"/>
    <m/>
    <m/>
    <m/>
    <m/>
    <m/>
    <m/>
    <m/>
    <m/>
    <m/>
    <m/>
    <s v="N/A"/>
    <s v="N/A"/>
    <s v="N/A"/>
    <m/>
    <m/>
    <m/>
    <m/>
    <m/>
    <m/>
    <m/>
    <m/>
    <m/>
    <m/>
    <m/>
    <m/>
    <m/>
    <s v="Removed from Scope per OY2 Mod"/>
    <s v="Out of Scope"/>
    <n v="0"/>
    <n v="0"/>
    <n v="0"/>
    <n v="0"/>
    <n v="0"/>
    <n v="0"/>
    <n v="0"/>
    <n v="0"/>
    <n v="0"/>
    <n v="0"/>
    <n v="0"/>
    <n v="0"/>
    <n v="0"/>
  </r>
  <r>
    <s v="R089"/>
    <x v="3"/>
    <x v="3"/>
    <s v="Closed Capital Project Report"/>
    <s v="Closed Capital Project Report"/>
    <x v="0"/>
    <s v="ERP Cloud"/>
    <s v="Sprint 09"/>
    <m/>
    <s v="Inbound"/>
    <s v="NA"/>
    <m/>
    <m/>
    <s v="NA"/>
    <s v="NA"/>
    <s v="Medium"/>
    <s v="Must Have"/>
    <s v="Krishna Thandra"/>
    <s v="Raghavendar Goundaram"/>
    <x v="1"/>
    <x v="0"/>
    <s v="Complete"/>
    <s v="5-Complete"/>
    <x v="0"/>
    <s v="N/A"/>
    <s v="Approved"/>
    <d v="2021-11-26T00:00:00"/>
    <d v="2021-12-02T00:00:00"/>
    <d v="2021-11-29T00:00:00"/>
    <d v="2021-12-02T00:00:00"/>
    <s v="100% - Complete"/>
    <d v="2022-01-05T00:00:00"/>
    <d v="2022-01-14T00:00:00"/>
    <d v="2022-01-06T00:00:00"/>
    <d v="2022-01-10T00:00:00"/>
    <s v="100% - Complete"/>
    <s v="N/A"/>
    <s v="N/A"/>
    <s v="N/A"/>
    <d v="2022-01-17T00:00:00"/>
    <d v="2022-02-02T00:00:00"/>
    <d v="2022-01-11T00:00:00"/>
    <d v="2022-01-12T00:00:00"/>
    <s v="100% - Complete"/>
    <d v="2022-02-03T00:00:00"/>
    <d v="2022-02-07T00:00:00"/>
    <d v="2022-01-13T00:00:00"/>
    <d v="2022-01-14T00:00:00"/>
    <s v="100% - Complete"/>
    <m/>
    <m/>
    <s v="Sprinted"/>
    <s v="10/12/2021 (01/24/2022?)"/>
    <m/>
    <n v="25"/>
    <n v="35"/>
    <n v="50"/>
    <n v="10"/>
    <n v="120"/>
    <n v="60"/>
    <n v="60"/>
    <n v="120"/>
    <n v="60"/>
    <n v="60"/>
    <n v="120"/>
    <n v="60"/>
    <n v="60"/>
  </r>
  <r>
    <s v="R090"/>
    <x v="3"/>
    <x v="3"/>
    <s v="Current YTD Actions on Available Allotments data extract"/>
    <s v="Current YTD Actions on Available Allotments data extract"/>
    <x v="0"/>
    <s v="ERP Cloud"/>
    <s v="Sprint 09"/>
    <m/>
    <s v="Inbound"/>
    <s v="NA"/>
    <m/>
    <m/>
    <s v="NA"/>
    <s v="NA"/>
    <s v="Low"/>
    <s v="Must Have"/>
    <s v="Krishna Thandra"/>
    <s v="Raghavendar Goundaram"/>
    <x v="1"/>
    <x v="0"/>
    <s v="Complete"/>
    <s v="3-Build"/>
    <x v="0"/>
    <n v="16"/>
    <s v="Approved"/>
    <d v="2021-12-03T00:00:00"/>
    <d v="2021-12-08T00:00:00"/>
    <d v="2021-12-20T00:00:00"/>
    <d v="2021-12-30T00:00:00"/>
    <s v="100% - Complete"/>
    <d v="2022-02-03T00:00:00"/>
    <d v="2022-02-14T00:00:00"/>
    <d v="2021-12-27T00:00:00"/>
    <d v="2021-12-30T00:00:00"/>
    <s v="100% - Complete"/>
    <s v="N/A"/>
    <s v="N/A"/>
    <s v="N/A"/>
    <d v="2022-02-15T00:00:00"/>
    <d v="2022-03-04T00:00:00"/>
    <d v="2021-12-29T00:00:00"/>
    <d v="2022-01-13T00:00:00"/>
    <s v="100% - Complete"/>
    <d v="2022-03-07T00:00:00"/>
    <d v="2022-03-09T00:00:00"/>
    <d v="2022-01-13T00:00:00"/>
    <d v="2022-01-14T00:00:00"/>
    <s v="100% - Complete"/>
    <m/>
    <m/>
    <s v="Sprinted"/>
    <s v="10/26/2021 (02/24/2022?)"/>
    <m/>
    <n v="15"/>
    <n v="15"/>
    <n v="30"/>
    <n v="5"/>
    <n v="65"/>
    <n v="30"/>
    <n v="35"/>
    <n v="65"/>
    <n v="30"/>
    <n v="35"/>
    <n v="40.588235294117652"/>
    <n v="30"/>
    <n v="10.588235294117649"/>
  </r>
  <r>
    <s v="R091"/>
    <x v="3"/>
    <x v="3"/>
    <s v="Federal Reimbursement Report (SF270)"/>
    <s v="Federal Reimbursement report (SF270)"/>
    <x v="0"/>
    <s v="ERP Cloud"/>
    <s v="Sprint 10"/>
    <m/>
    <s v="Inbound"/>
    <s v="NA"/>
    <m/>
    <m/>
    <s v="NA"/>
    <s v="NA"/>
    <s v="Low"/>
    <s v="Must Have"/>
    <s v="Krishna Thandra"/>
    <s v="Raghavendar Goundaram"/>
    <x v="1"/>
    <x v="0"/>
    <s v="Complete"/>
    <s v="5-Complete"/>
    <x v="0"/>
    <s v="N/A"/>
    <s v="Approved"/>
    <d v="2021-08-27T00:00:00"/>
    <d v="2021-09-01T00:00:00"/>
    <d v="2021-09-06T00:00:00"/>
    <d v="2021-11-05T00:00:00"/>
    <s v="100% - Complete"/>
    <d v="2021-11-04T00:00:00"/>
    <d v="2021-11-15T00:00:00"/>
    <d v="2021-10-20T00:00:00"/>
    <d v="2021-12-27T00:00:00"/>
    <s v="100% - Complete"/>
    <s v="N/A"/>
    <s v="N/A"/>
    <s v="N/A"/>
    <d v="2021-11-16T00:00:00"/>
    <d v="2021-12-03T00:00:00"/>
    <d v="2021-12-20T00:00:00"/>
    <d v="2021-12-30T00:00:00"/>
    <s v="100% - Complete"/>
    <d v="2021-12-06T00:00:00"/>
    <d v="2021-12-08T00:00:00"/>
    <d v="2021-12-22T00:00:00"/>
    <d v="2022-01-09T00:00:00"/>
    <s v="100% - Complete"/>
    <m/>
    <m/>
    <m/>
    <s v="12/13/2021: Krishna working with Tej to complete the needed configurations_x000a_11/29/2021: func spec is complete; ETA to complete tech spec is 12/3/2021_x000a_11/22/2021: Narayan to follow up with details_x000a_10/25/2021: Krishna is creating sample data into DEV5, review standard report and identify changes required for this report; Narayan to confirm ETA_x000a__x000a_10/04/2021: Met with Krishna to finalize the requirements_x000a__x000a_9/27/2021: Awaiting for a new P&amp;G resource to be onboarded_x000a_9/20/2021: Awaiting for a new P&amp;G resource to be onboarded_x000a_9/13/2021: Functional Spec in progress and meetings scheduled for the week of 9/13/2021_x000a_Plan is to start this report the week of 8/30/2021"/>
    <m/>
    <n v="15"/>
    <n v="15"/>
    <n v="30"/>
    <n v="5"/>
    <n v="65"/>
    <n v="30"/>
    <n v="35"/>
    <n v="65"/>
    <n v="30"/>
    <n v="35"/>
    <n v="65"/>
    <n v="30"/>
    <n v="35"/>
  </r>
  <r>
    <s v="R092"/>
    <x v="3"/>
    <x v="3"/>
    <s v="Fund by Award Report"/>
    <s v="Fund by Award Report"/>
    <x v="0"/>
    <s v="ERP Cloud"/>
    <s v="Sprint 09"/>
    <m/>
    <s v="Inbound"/>
    <s v="NA"/>
    <m/>
    <m/>
    <s v="NA"/>
    <s v="NA"/>
    <s v="Medium"/>
    <s v="Should Have"/>
    <s v="Krishna Thandra"/>
    <s v="Raghavendar Goundaram"/>
    <x v="1"/>
    <x v="0"/>
    <s v="Complete"/>
    <s v="5-Complete"/>
    <x v="0"/>
    <s v="N/A"/>
    <s v="Approved"/>
    <d v="2021-07-30T00:00:00"/>
    <d v="2021-08-05T00:00:00"/>
    <d v="2021-08-16T00:00:00"/>
    <d v="2021-08-26T00:00:00"/>
    <s v="100% - Complete"/>
    <d v="2021-08-24T00:00:00"/>
    <d v="2021-09-01T00:00:00"/>
    <d v="2021-08-26T00:00:00"/>
    <d v="2021-09-15T00:00:00"/>
    <s v="100% - Complete"/>
    <s v="N/A"/>
    <d v="2021-12-08T00:00:00"/>
    <s v="N/A"/>
    <d v="2021-09-02T00:00:00"/>
    <d v="2021-09-17T00:00:00"/>
    <d v="2021-09-08T00:00:00"/>
    <d v="2021-09-17T00:00:00"/>
    <s v="100% - Complete"/>
    <d v="2021-09-20T00:00:00"/>
    <d v="2021-09-22T00:00:00"/>
    <d v="2021-10-05T00:00:00"/>
    <d v="2021-10-08T00:00:00"/>
    <s v="100% - Complete"/>
    <m/>
    <m/>
    <s v="Sprinted"/>
    <s v="Functional spec is close to finalization. Tech Spec and Report development - planned to start the week of 8/30/2021; behind schedule but will catch up by unit testing"/>
    <m/>
    <n v="25"/>
    <n v="35"/>
    <n v="50"/>
    <n v="10"/>
    <n v="120"/>
    <n v="60"/>
    <n v="60"/>
    <n v="120"/>
    <n v="60"/>
    <n v="60"/>
    <n v="120"/>
    <n v="60"/>
    <n v="60"/>
  </r>
  <r>
    <s v="R093"/>
    <x v="3"/>
    <x v="3"/>
    <s v="General Payroll report"/>
    <s v="General Payroll report"/>
    <x v="0"/>
    <s v="ERP Cloud"/>
    <s v="Sprint 10"/>
    <m/>
    <s v="Inbound"/>
    <s v="NA"/>
    <m/>
    <m/>
    <s v="NA"/>
    <s v="NA"/>
    <s v="High"/>
    <s v="Could Have"/>
    <s v="Krishna Thandra"/>
    <s v="Raghavendar Goundaram"/>
    <x v="1"/>
    <x v="0"/>
    <s v="Complete"/>
    <s v="5-Complete"/>
    <x v="0"/>
    <s v="N/A"/>
    <s v="Approved"/>
    <d v="2021-12-09T00:00:00"/>
    <d v="2021-12-15T00:00:00"/>
    <d v="2022-01-21T00:00:00"/>
    <d v="2022-01-26T00:00:00"/>
    <s v="100% - Complete"/>
    <d v="2022-01-26T00:00:00"/>
    <d v="2022-02-02T00:00:00"/>
    <d v="2022-01-26T00:00:00"/>
    <d v="2022-02-02T00:00:00"/>
    <s v="100% - Complete"/>
    <s v="N/A"/>
    <s v="N/A"/>
    <s v="N/A"/>
    <d v="2022-02-07T00:00:00"/>
    <d v="2022-02-11T00:00:00"/>
    <d v="2022-02-02T00:00:00"/>
    <d v="2022-02-08T00:00:00"/>
    <s v="100% - Complete"/>
    <d v="2022-02-14T00:00:00"/>
    <d v="2022-02-18T00:00:00"/>
    <d v="2022-02-09T00:00:00"/>
    <d v="2022-02-12T00:00:00"/>
    <s v="100% - Complete"/>
    <m/>
    <m/>
    <s v="Sprinted"/>
    <s v="2/7/2022: The plan is to complete build and UTP this week"/>
    <m/>
    <n v="25"/>
    <n v="50"/>
    <n v="100"/>
    <n v="25"/>
    <n v="200"/>
    <n v="75"/>
    <n v="125"/>
    <n v="200"/>
    <n v="75"/>
    <n v="125"/>
    <n v="200"/>
    <n v="75"/>
    <n v="125"/>
  </r>
  <r>
    <s v="R094"/>
    <x v="3"/>
    <x v="3"/>
    <s v="Lapse report data extract (To be Descoped)"/>
    <s v="Lapse report data extract"/>
    <x v="1"/>
    <s v="ERP Cloud"/>
    <m/>
    <m/>
    <s v="Inbound"/>
    <s v="NA"/>
    <m/>
    <m/>
    <s v="NA"/>
    <s v="NA"/>
    <s v="Medium"/>
    <s v="Should Have"/>
    <s v="Krishna Thandra"/>
    <s v="Raghavendar Goundaram"/>
    <x v="1"/>
    <x v="1"/>
    <s v="Complete"/>
    <s v="N/A"/>
    <x v="0"/>
    <n v="-45"/>
    <s v="Approved"/>
    <d v="2021-09-27T00:00:00"/>
    <d v="2021-10-05T00:00:00"/>
    <d v="2021-10-05T00:00:00"/>
    <d v="2021-10-20T00:00:00"/>
    <s v="100% - Complete"/>
    <d v="2021-12-06T00:00:00"/>
    <d v="2021-12-14T00:00:00"/>
    <d v="2021-12-20T00:00:00"/>
    <d v="2021-12-28T00:00:00"/>
    <s v="100% - Complete"/>
    <s v="N/A"/>
    <s v="N/A"/>
    <s v="N/A"/>
    <d v="2021-12-15T00:00:00"/>
    <d v="2022-01-04T00:00:00"/>
    <d v="2021-12-29T00:00:00"/>
    <d v="2022-01-19T00:00:00"/>
    <s v="100% - Complete"/>
    <d v="2022-01-05T00:00:00"/>
    <d v="2022-01-07T00:00:00"/>
    <d v="2022-01-24T00:00:00"/>
    <d v="2022-01-27T00:00:00"/>
    <s v="100% - Complete"/>
    <m/>
    <m/>
    <m/>
    <m/>
    <m/>
    <n v="0"/>
    <n v="0"/>
    <n v="0"/>
    <n v="0"/>
    <n v="0"/>
    <n v="0"/>
    <n v="0"/>
    <n v="0"/>
    <n v="0"/>
    <n v="0"/>
    <n v="0"/>
    <n v="0"/>
    <n v="0"/>
  </r>
  <r>
    <s v="R095"/>
    <x v="3"/>
    <x v="3"/>
    <s v="Maintenance of Effort data extract"/>
    <s v="Maintenance of Effort data extract"/>
    <x v="1"/>
    <s v="ERP Cloud"/>
    <m/>
    <m/>
    <s v="Inbound"/>
    <s v="NA"/>
    <m/>
    <m/>
    <s v="NA"/>
    <s v="NA"/>
    <s v="Medium"/>
    <s v="Must Have"/>
    <s v="Subrah Gorti"/>
    <s v="Krishna Aravapalli"/>
    <x v="1"/>
    <x v="1"/>
    <s v="Active"/>
    <s v="N/A"/>
    <x v="1"/>
    <n v="-25"/>
    <s v="Approved"/>
    <d v="2022-01-21T00:00:00"/>
    <d v="2022-01-27T00:00:00"/>
    <d v="2021-12-06T00:00:00"/>
    <m/>
    <s v="25% - In Progress"/>
    <d v="2022-05-30T00:00:00"/>
    <d v="2022-06-02T00:00:00"/>
    <m/>
    <m/>
    <m/>
    <s v="N/A"/>
    <s v="N/A"/>
    <s v="N/A"/>
    <d v="2022-06-03T00:00:00"/>
    <d v="2022-06-10T00:00:00"/>
    <m/>
    <m/>
    <m/>
    <d v="2022-02-11T00:00:00"/>
    <d v="2022-02-13T00:00:00"/>
    <m/>
    <m/>
    <m/>
    <m/>
    <s v="RICE 4"/>
    <s v="Descoped"/>
    <s v="CR  755561"/>
    <m/>
    <n v="0"/>
    <n v="0"/>
    <n v="0"/>
    <n v="0"/>
    <n v="0"/>
    <n v="0"/>
    <n v="0"/>
    <n v="0"/>
    <n v="0"/>
    <n v="0"/>
    <n v="0"/>
    <n v="0"/>
    <n v="0"/>
  </r>
  <r>
    <s v="R096"/>
    <x v="3"/>
    <x v="3"/>
    <s v="Master Project Report"/>
    <s v="Master Project Report"/>
    <x v="1"/>
    <s v="ERP Cloud"/>
    <m/>
    <m/>
    <s v="Inbound"/>
    <s v="NA"/>
    <m/>
    <m/>
    <s v="NA"/>
    <s v="NA"/>
    <s v="High"/>
    <s v="Should Have"/>
    <m/>
    <m/>
    <x v="0"/>
    <x v="2"/>
    <s v="N/A Not Scheduled"/>
    <s v="N/A"/>
    <x v="2"/>
    <n v="-44613"/>
    <s v="Approved"/>
    <m/>
    <m/>
    <m/>
    <m/>
    <m/>
    <m/>
    <m/>
    <m/>
    <m/>
    <m/>
    <s v="N/A"/>
    <s v="N/A"/>
    <s v="N/A"/>
    <m/>
    <m/>
    <m/>
    <m/>
    <m/>
    <m/>
    <m/>
    <m/>
    <m/>
    <m/>
    <m/>
    <m/>
    <m/>
    <s v="Removed from Scope per OY2 Mod"/>
    <s v="Merged"/>
    <n v="0"/>
    <n v="0"/>
    <n v="0"/>
    <n v="0"/>
    <n v="0"/>
    <n v="0"/>
    <n v="0"/>
    <n v="0"/>
    <n v="0"/>
    <n v="0"/>
    <n v="0"/>
    <n v="0"/>
    <n v="0"/>
  </r>
  <r>
    <s v="R097"/>
    <x v="3"/>
    <x v="3"/>
    <s v="P&amp;G Billable Report"/>
    <s v="P&amp;G Billable Report"/>
    <x v="0"/>
    <s v="ERP Cloud"/>
    <s v="Sprint 09"/>
    <m/>
    <s v="Inbound"/>
    <s v="NA"/>
    <m/>
    <m/>
    <s v="NA"/>
    <s v="NA"/>
    <s v="Medium"/>
    <s v="Must Have"/>
    <s v="Tej Mehta"/>
    <s v="Sriniivas Kompalli"/>
    <x v="0"/>
    <x v="0"/>
    <s v="Complete"/>
    <s v="5-Complete"/>
    <x v="0"/>
    <s v="N/A"/>
    <s v="Approved"/>
    <d v="2021-08-06T00:00:00"/>
    <d v="2021-08-12T00:00:00"/>
    <d v="2021-08-12T00:00:00"/>
    <d v="2021-08-30T00:00:00"/>
    <s v="100% - Complete"/>
    <d v="2021-08-17T00:00:00"/>
    <d v="2021-08-20T00:00:00"/>
    <d v="2021-09-02T00:00:00"/>
    <d v="2021-09-16T00:00:00"/>
    <s v="100% - Complete"/>
    <d v="2021-10-04T00:00:00"/>
    <s v="Approved"/>
    <d v="2021-10-04T00:00:00"/>
    <d v="2021-08-23T00:00:00"/>
    <d v="2021-08-31T00:00:00"/>
    <d v="2021-09-02T00:00:00"/>
    <d v="2021-10-04T00:00:00"/>
    <s v="100% - Complete"/>
    <d v="2021-09-01T00:00:00"/>
    <d v="2021-09-02T00:00:00"/>
    <d v="2021-09-22T00:00:00"/>
    <d v="2021-10-22T00:00:00"/>
    <s v="100% - Complete"/>
    <m/>
    <s v="RICE 2"/>
    <s v="Sprinted"/>
    <s v="Name updated to P&amp;G BIllable Report (Previously P&amp;G Status report)"/>
    <m/>
    <n v="25"/>
    <n v="35"/>
    <n v="50"/>
    <n v="10"/>
    <n v="120"/>
    <n v="60"/>
    <n v="60"/>
    <n v="120"/>
    <n v="60"/>
    <n v="60"/>
    <n v="120"/>
    <n v="60"/>
    <n v="60"/>
  </r>
  <r>
    <s v="R098"/>
    <x v="3"/>
    <x v="3"/>
    <s v="P&amp;G to GL funds reconciliation report"/>
    <s v="P&amp;G to GL funds reconciliation report"/>
    <x v="0"/>
    <s v="ERP Cloud"/>
    <s v="Sprint 10"/>
    <m/>
    <s v="Inbound"/>
    <s v="NA"/>
    <m/>
    <m/>
    <s v="NA"/>
    <s v="NA"/>
    <s v="Medium"/>
    <s v="Must Have"/>
    <s v="Tej Mehta"/>
    <s v="Sriniivas Kompalli"/>
    <x v="0"/>
    <x v="0"/>
    <s v="Complete"/>
    <s v="5-Complete"/>
    <x v="0"/>
    <s v="N/A"/>
    <s v="Approved"/>
    <d v="2021-08-16T00:00:00"/>
    <d v="2021-06-08T00:00:00"/>
    <m/>
    <d v="2021-07-21T00:00:00"/>
    <s v="100% - Complete"/>
    <d v="2021-07-15T00:00:00"/>
    <d v="2021-07-20T00:00:00"/>
    <d v="2021-07-26T00:00:00"/>
    <d v="2021-08-09T00:00:00"/>
    <s v="100% - Complete"/>
    <d v="2021-08-25T00:00:00"/>
    <s v="Approved"/>
    <d v="2021-08-25T00:00:00"/>
    <d v="2021-07-21T00:00:00"/>
    <d v="2021-07-28T00:00:00"/>
    <d v="2021-08-02T00:00:00"/>
    <d v="2021-08-13T00:00:00"/>
    <s v="100% - Complete"/>
    <d v="2021-08-16T00:00:00"/>
    <d v="2021-10-25T00:00:00"/>
    <d v="2021-08-16T00:00:00"/>
    <d v="2022-02-03T00:00:00"/>
    <s v="100% - Complete"/>
    <m/>
    <s v="RICE 3"/>
    <s v="Sprinted"/>
    <s v="01/13/2022: Maureen is performing Func Testing_x000a_11/18/2021: Finding issues on GL side - working on the query - similar to issues on R085 - Srini checking_x000a_10/14/2021: Issues found - sent back to DEV"/>
    <m/>
    <n v="25"/>
    <n v="35"/>
    <n v="50"/>
    <n v="10"/>
    <n v="120"/>
    <n v="60"/>
    <n v="60"/>
    <n v="120"/>
    <n v="60"/>
    <n v="60"/>
    <n v="120"/>
    <n v="60"/>
    <n v="60"/>
  </r>
  <r>
    <s v="R100"/>
    <x v="3"/>
    <x v="3"/>
    <s v="Total P&amp;G Agency Funding Report"/>
    <s v="Total P&amp;G Agency Funding Report"/>
    <x v="0"/>
    <s v="ERP Cloud"/>
    <s v="Sprint 10"/>
    <m/>
    <s v="Inbound"/>
    <s v="NA"/>
    <m/>
    <m/>
    <s v="NA"/>
    <s v="NA"/>
    <s v="Low"/>
    <s v="Should Have"/>
    <s v="Krishna Thandra"/>
    <s v="Raghavendar Goundaram"/>
    <x v="1"/>
    <x v="0"/>
    <s v="Complete"/>
    <s v="5-Complete"/>
    <x v="0"/>
    <s v="N/A"/>
    <s v="Approved"/>
    <d v="2021-08-13T00:00:00"/>
    <d v="2021-08-19T00:00:00"/>
    <d v="2021-08-18T00:00:00"/>
    <d v="2021-08-30T00:00:00"/>
    <s v="100% - Complete"/>
    <d v="2021-09-20T00:00:00"/>
    <d v="2021-09-29T00:00:00"/>
    <d v="2021-09-15T00:00:00"/>
    <d v="2021-10-13T00:00:00"/>
    <s v="100% - Complete"/>
    <s v="N/A"/>
    <d v="2021-12-08T00:00:00"/>
    <s v="N/A"/>
    <d v="2021-09-30T00:00:00"/>
    <d v="2021-10-15T00:00:00"/>
    <d v="2021-10-15T00:00:00"/>
    <d v="2021-10-22T00:00:00"/>
    <s v="100% - Complete"/>
    <d v="2021-11-04T00:00:00"/>
    <d v="2021-11-08T00:00:00"/>
    <d v="2021-11-12T00:00:00"/>
    <d v="2021-11-15T00:00:00"/>
    <s v="100% - Complete"/>
    <m/>
    <m/>
    <m/>
    <s v="11/15/2021: ETA for report completion is end of this week, by 11/19/2021_x000a_Functional spec is close to finalization. Tech Spec and Report development - planned to start the week of 8/30/2021; behind schedule but will catch up by unit testing"/>
    <m/>
    <n v="15"/>
    <n v="15"/>
    <n v="30"/>
    <n v="5"/>
    <n v="65"/>
    <n v="30"/>
    <n v="35"/>
    <n v="65"/>
    <n v="30"/>
    <n v="35"/>
    <n v="65"/>
    <n v="30"/>
    <n v="35"/>
  </r>
  <r>
    <s v="R101"/>
    <x v="3"/>
    <x v="3"/>
    <s v="Unspent Award/Project Balance Report"/>
    <s v="Unspent Award/Project Balance Report"/>
    <x v="1"/>
    <s v="ERP Cloud"/>
    <m/>
    <m/>
    <s v="Inbound"/>
    <s v="NA"/>
    <m/>
    <m/>
    <s v="NA"/>
    <s v="NA"/>
    <s v="High"/>
    <s v="Should Have"/>
    <m/>
    <m/>
    <x v="0"/>
    <x v="2"/>
    <s v="N/A Not Scheduled"/>
    <s v="N/A"/>
    <x v="2"/>
    <n v="-44613"/>
    <s v="Approved"/>
    <m/>
    <m/>
    <m/>
    <m/>
    <m/>
    <m/>
    <m/>
    <m/>
    <m/>
    <m/>
    <s v="N/A"/>
    <s v="N/A"/>
    <s v="N/A"/>
    <m/>
    <m/>
    <m/>
    <m/>
    <m/>
    <m/>
    <m/>
    <m/>
    <m/>
    <m/>
    <m/>
    <m/>
    <m/>
    <s v="Removed from Scope per OY2 Mod"/>
    <s v="Merged"/>
    <n v="0"/>
    <n v="0"/>
    <n v="0"/>
    <n v="0"/>
    <n v="0"/>
    <n v="0"/>
    <n v="0"/>
    <n v="0"/>
    <n v="0"/>
    <n v="0"/>
    <n v="0"/>
    <n v="0"/>
    <n v="0"/>
  </r>
  <r>
    <s v="R102"/>
    <x v="3"/>
    <x v="9"/>
    <s v="ABC Report Status"/>
    <s v="ABC Report Status"/>
    <x v="2"/>
    <s v="EPM Cloud"/>
    <m/>
    <m/>
    <s v="Inbound"/>
    <s v="NA"/>
    <m/>
    <m/>
    <s v="NA"/>
    <s v="NA"/>
    <s v="Medium"/>
    <s v="Must Have"/>
    <m/>
    <m/>
    <x v="0"/>
    <x v="2"/>
    <s v="N/A Not Scheduled"/>
    <s v="N/A"/>
    <x v="2"/>
    <n v="-44613"/>
    <s v="Approved"/>
    <m/>
    <m/>
    <m/>
    <m/>
    <m/>
    <m/>
    <m/>
    <m/>
    <m/>
    <m/>
    <s v="N/A"/>
    <s v="N/A"/>
    <s v="N/A"/>
    <m/>
    <m/>
    <m/>
    <m/>
    <m/>
    <m/>
    <m/>
    <m/>
    <m/>
    <m/>
    <m/>
    <m/>
    <m/>
    <m/>
    <m/>
    <n v="0"/>
    <n v="0"/>
    <n v="0"/>
    <n v="0"/>
    <n v="0"/>
    <n v="0"/>
    <n v="0"/>
    <n v="0"/>
    <n v="0"/>
    <n v="0"/>
    <n v="0"/>
    <n v="0"/>
    <n v="0"/>
  </r>
  <r>
    <s v="R103"/>
    <x v="3"/>
    <x v="9"/>
    <s v="Additional Gross Pay report"/>
    <s v="Additional Gross Pay report"/>
    <x v="2"/>
    <s v="EPM Cloud"/>
    <m/>
    <m/>
    <s v="Inbound"/>
    <s v="NA"/>
    <m/>
    <m/>
    <s v="NA"/>
    <s v="NA"/>
    <s v="Medium"/>
    <s v="Must Have"/>
    <m/>
    <m/>
    <x v="0"/>
    <x v="2"/>
    <s v="N/A Not Scheduled"/>
    <s v="N/A"/>
    <x v="2"/>
    <n v="-44613"/>
    <s v="Approved"/>
    <m/>
    <m/>
    <m/>
    <m/>
    <m/>
    <m/>
    <m/>
    <m/>
    <m/>
    <m/>
    <s v="N/A"/>
    <s v="N/A"/>
    <s v="N/A"/>
    <m/>
    <m/>
    <m/>
    <m/>
    <m/>
    <m/>
    <m/>
    <m/>
    <m/>
    <m/>
    <m/>
    <m/>
    <m/>
    <m/>
    <m/>
    <n v="0"/>
    <n v="0"/>
    <n v="0"/>
    <n v="0"/>
    <n v="0"/>
    <n v="0"/>
    <n v="0"/>
    <n v="0"/>
    <n v="0"/>
    <n v="0"/>
    <n v="0"/>
    <n v="0"/>
    <n v="0"/>
  </r>
  <r>
    <s v="R104"/>
    <x v="3"/>
    <x v="9"/>
    <s v="Additional Request report"/>
    <s v="Additional Request report"/>
    <x v="2"/>
    <s v="EPM Cloud"/>
    <m/>
    <m/>
    <s v="Inbound"/>
    <s v="NA"/>
    <m/>
    <m/>
    <s v="NA"/>
    <s v="NA"/>
    <s v="Medium"/>
    <s v="Must Have"/>
    <m/>
    <m/>
    <x v="0"/>
    <x v="2"/>
    <s v="N/A Not Scheduled"/>
    <s v="N/A"/>
    <x v="2"/>
    <n v="-44613"/>
    <s v="Approved"/>
    <m/>
    <m/>
    <m/>
    <m/>
    <m/>
    <m/>
    <m/>
    <m/>
    <m/>
    <m/>
    <s v="N/A"/>
    <s v="N/A"/>
    <s v="N/A"/>
    <m/>
    <m/>
    <m/>
    <m/>
    <m/>
    <m/>
    <m/>
    <m/>
    <m/>
    <m/>
    <m/>
    <m/>
    <m/>
    <m/>
    <m/>
    <n v="0"/>
    <n v="0"/>
    <n v="0"/>
    <n v="0"/>
    <n v="0"/>
    <n v="0"/>
    <n v="0"/>
    <n v="0"/>
    <n v="0"/>
    <n v="0"/>
    <n v="0"/>
    <n v="0"/>
    <n v="0"/>
  </r>
  <r>
    <s v="R105"/>
    <x v="3"/>
    <x v="9"/>
    <s v="Agency Budget before and net of Vacancy Savings"/>
    <s v="Agency Budget before and net of Vacancy Savings"/>
    <x v="2"/>
    <s v="EPM Cloud"/>
    <m/>
    <m/>
    <s v="Inbound"/>
    <s v="NA"/>
    <m/>
    <m/>
    <s v="NA"/>
    <s v="NA"/>
    <s v="High"/>
    <s v="Should Have"/>
    <m/>
    <m/>
    <x v="0"/>
    <x v="2"/>
    <s v="N/A Not Scheduled"/>
    <s v="N/A"/>
    <x v="2"/>
    <n v="-44613"/>
    <s v="Approved"/>
    <m/>
    <m/>
    <m/>
    <m/>
    <m/>
    <m/>
    <m/>
    <m/>
    <m/>
    <m/>
    <s v="N/A"/>
    <s v="N/A"/>
    <s v="N/A"/>
    <m/>
    <m/>
    <m/>
    <m/>
    <m/>
    <m/>
    <m/>
    <m/>
    <m/>
    <m/>
    <m/>
    <m/>
    <m/>
    <m/>
    <m/>
    <n v="0"/>
    <n v="0"/>
    <n v="0"/>
    <n v="0"/>
    <n v="0"/>
    <n v="0"/>
    <n v="0"/>
    <n v="0"/>
    <n v="0"/>
    <n v="0"/>
    <n v="0"/>
    <n v="0"/>
    <n v="0"/>
  </r>
  <r>
    <s v="R106"/>
    <x v="3"/>
    <x v="9"/>
    <s v="Agency Submission Report"/>
    <s v="Agency Submission Report"/>
    <x v="2"/>
    <s v="EPM Cloud"/>
    <m/>
    <m/>
    <s v="Inbound"/>
    <s v="NA"/>
    <m/>
    <m/>
    <s v="NA"/>
    <s v="NA"/>
    <s v="High"/>
    <s v="Must Have"/>
    <m/>
    <m/>
    <x v="0"/>
    <x v="2"/>
    <s v="N/A Not Scheduled"/>
    <s v="N/A"/>
    <x v="2"/>
    <n v="-44613"/>
    <s v="Approved"/>
    <m/>
    <m/>
    <m/>
    <m/>
    <m/>
    <m/>
    <m/>
    <m/>
    <m/>
    <m/>
    <s v="N/A"/>
    <s v="N/A"/>
    <s v="N/A"/>
    <m/>
    <m/>
    <m/>
    <m/>
    <m/>
    <m/>
    <m/>
    <m/>
    <m/>
    <m/>
    <m/>
    <m/>
    <m/>
    <m/>
    <m/>
    <n v="0"/>
    <n v="0"/>
    <n v="0"/>
    <n v="0"/>
    <n v="0"/>
    <n v="0"/>
    <n v="0"/>
    <n v="0"/>
    <n v="0"/>
    <n v="0"/>
    <n v="0"/>
    <n v="0"/>
    <n v="0"/>
  </r>
  <r>
    <s v="R107"/>
    <x v="3"/>
    <x v="9"/>
    <s v="Budget Formulation and Prior Year Data extract"/>
    <s v="Budget Formulation and Prior Year Data extract"/>
    <x v="2"/>
    <s v="EPM Cloud"/>
    <m/>
    <m/>
    <s v="Inbound"/>
    <s v="NA"/>
    <m/>
    <m/>
    <s v="NA"/>
    <s v="NA"/>
    <s v="High"/>
    <s v="Must Have"/>
    <m/>
    <m/>
    <x v="0"/>
    <x v="2"/>
    <s v="N/A Not Scheduled"/>
    <s v="N/A"/>
    <x v="2"/>
    <n v="-44613"/>
    <s v="Approved"/>
    <m/>
    <m/>
    <m/>
    <m/>
    <m/>
    <m/>
    <m/>
    <m/>
    <m/>
    <m/>
    <s v="N/A"/>
    <s v="N/A"/>
    <s v="N/A"/>
    <m/>
    <m/>
    <m/>
    <m/>
    <m/>
    <m/>
    <m/>
    <m/>
    <m/>
    <m/>
    <m/>
    <m/>
    <m/>
    <m/>
    <m/>
    <n v="0"/>
    <n v="0"/>
    <n v="0"/>
    <n v="0"/>
    <n v="0"/>
    <n v="0"/>
    <n v="0"/>
    <n v="0"/>
    <n v="0"/>
    <n v="0"/>
    <n v="0"/>
    <n v="0"/>
    <n v="0"/>
  </r>
  <r>
    <s v="R108"/>
    <x v="3"/>
    <x v="7"/>
    <s v="Budget vs Actuals report"/>
    <s v="Budget vs Actuals report"/>
    <x v="1"/>
    <s v="EPM Cloud"/>
    <m/>
    <m/>
    <s v="Inbound"/>
    <s v="NA"/>
    <m/>
    <m/>
    <s v="NA"/>
    <s v="NA"/>
    <s v="High"/>
    <s v="Should Have"/>
    <m/>
    <m/>
    <x v="2"/>
    <x v="2"/>
    <s v="N/A Not Scheduled"/>
    <s v="N/A"/>
    <x v="2"/>
    <n v="-44613"/>
    <s v="Approved"/>
    <m/>
    <m/>
    <m/>
    <m/>
    <m/>
    <m/>
    <m/>
    <m/>
    <m/>
    <m/>
    <s v="N/A"/>
    <s v="N/A"/>
    <s v="N/A"/>
    <m/>
    <m/>
    <m/>
    <m/>
    <m/>
    <m/>
    <m/>
    <m/>
    <m/>
    <m/>
    <m/>
    <m/>
    <m/>
    <m/>
    <s v="EPM Unallocated"/>
    <n v="0"/>
    <n v="0"/>
    <n v="0"/>
    <n v="0"/>
    <n v="0"/>
    <n v="0"/>
    <n v="0"/>
    <n v="0"/>
    <n v="0"/>
    <n v="0"/>
    <n v="0"/>
    <n v="0"/>
    <n v="0"/>
  </r>
  <r>
    <s v="R109"/>
    <x v="3"/>
    <x v="9"/>
    <s v="Calculation of Year-2 Actual FTEs"/>
    <s v="Calculation of Year-2 Actual FTEs"/>
    <x v="2"/>
    <s v="EPM Cloud"/>
    <m/>
    <m/>
    <s v="Inbound"/>
    <s v="NA"/>
    <m/>
    <m/>
    <s v="NA"/>
    <s v="NA"/>
    <s v="High"/>
    <s v="Could Have"/>
    <m/>
    <m/>
    <x v="0"/>
    <x v="2"/>
    <s v="N/A Not Scheduled"/>
    <s v="N/A"/>
    <x v="2"/>
    <n v="-44613"/>
    <s v="Approved"/>
    <m/>
    <m/>
    <m/>
    <m/>
    <m/>
    <m/>
    <m/>
    <m/>
    <m/>
    <m/>
    <s v="N/A"/>
    <s v="N/A"/>
    <s v="N/A"/>
    <m/>
    <m/>
    <m/>
    <m/>
    <m/>
    <m/>
    <m/>
    <m/>
    <m/>
    <m/>
    <m/>
    <m/>
    <m/>
    <m/>
    <m/>
    <n v="0"/>
    <n v="0"/>
    <n v="0"/>
    <n v="0"/>
    <n v="0"/>
    <n v="0"/>
    <n v="0"/>
    <n v="0"/>
    <n v="0"/>
    <n v="0"/>
    <n v="0"/>
    <n v="0"/>
    <n v="0"/>
  </r>
  <r>
    <s v="R110"/>
    <x v="3"/>
    <x v="9"/>
    <s v="Current Service Funding Level (CSFL) Report"/>
    <s v="Current Service Funding Level (CSFL) Report"/>
    <x v="2"/>
    <s v="EPM Cloud"/>
    <m/>
    <m/>
    <s v="Inbound"/>
    <s v="NA"/>
    <m/>
    <m/>
    <s v="NA"/>
    <s v="NA"/>
    <s v="High"/>
    <s v="Must Have"/>
    <m/>
    <m/>
    <x v="0"/>
    <x v="2"/>
    <s v="N/A Not Scheduled"/>
    <s v="N/A"/>
    <x v="2"/>
    <n v="-44613"/>
    <s v="Approved"/>
    <m/>
    <m/>
    <m/>
    <m/>
    <m/>
    <m/>
    <m/>
    <m/>
    <m/>
    <m/>
    <s v="N/A"/>
    <s v="N/A"/>
    <s v="N/A"/>
    <m/>
    <m/>
    <m/>
    <m/>
    <m/>
    <m/>
    <m/>
    <m/>
    <m/>
    <m/>
    <m/>
    <m/>
    <m/>
    <m/>
    <m/>
    <n v="0"/>
    <n v="0"/>
    <n v="0"/>
    <n v="0"/>
    <n v="0"/>
    <n v="0"/>
    <n v="0"/>
    <n v="0"/>
    <n v="0"/>
    <n v="0"/>
    <n v="0"/>
    <n v="0"/>
    <n v="0"/>
  </r>
  <r>
    <s v="R111"/>
    <x v="3"/>
    <x v="9"/>
    <s v="Debt model report"/>
    <s v="Debt model report"/>
    <x v="2"/>
    <s v="EPM Cloud"/>
    <m/>
    <m/>
    <s v="Inbound"/>
    <s v="NA"/>
    <m/>
    <m/>
    <s v="NA"/>
    <s v="NA"/>
    <s v="Medium"/>
    <s v="Must Have"/>
    <m/>
    <m/>
    <x v="0"/>
    <x v="2"/>
    <s v="N/A Not Scheduled"/>
    <s v="N/A"/>
    <x v="2"/>
    <n v="-44613"/>
    <s v="Approved"/>
    <m/>
    <m/>
    <m/>
    <m/>
    <m/>
    <m/>
    <m/>
    <m/>
    <m/>
    <m/>
    <s v="N/A"/>
    <s v="N/A"/>
    <s v="N/A"/>
    <m/>
    <m/>
    <m/>
    <m/>
    <m/>
    <m/>
    <m/>
    <m/>
    <m/>
    <m/>
    <m/>
    <m/>
    <m/>
    <m/>
    <m/>
    <n v="0"/>
    <n v="0"/>
    <n v="0"/>
    <n v="0"/>
    <n v="0"/>
    <n v="0"/>
    <n v="0"/>
    <n v="0"/>
    <n v="0"/>
    <n v="0"/>
    <n v="0"/>
    <n v="0"/>
    <n v="0"/>
  </r>
  <r>
    <s v="R112"/>
    <x v="3"/>
    <x v="9"/>
    <s v="District's Proposed by Scenario, ARM Reports for Council"/>
    <s v="District's Proposed by Scenario, ARM Reports for Council"/>
    <x v="2"/>
    <s v="EPM Cloud"/>
    <m/>
    <m/>
    <s v="Inbound"/>
    <s v="NA"/>
    <m/>
    <m/>
    <s v="NA"/>
    <s v="NA"/>
    <s v="High"/>
    <s v="Could Have"/>
    <m/>
    <m/>
    <x v="0"/>
    <x v="2"/>
    <s v="N/A Not Scheduled"/>
    <s v="N/A"/>
    <x v="2"/>
    <n v="-44613"/>
    <s v="Approved"/>
    <m/>
    <m/>
    <m/>
    <m/>
    <m/>
    <m/>
    <m/>
    <m/>
    <m/>
    <m/>
    <s v="N/A"/>
    <s v="N/A"/>
    <s v="N/A"/>
    <m/>
    <m/>
    <m/>
    <m/>
    <m/>
    <m/>
    <m/>
    <m/>
    <m/>
    <m/>
    <m/>
    <m/>
    <m/>
    <m/>
    <m/>
    <n v="0"/>
    <n v="0"/>
    <n v="0"/>
    <n v="0"/>
    <n v="0"/>
    <n v="0"/>
    <n v="0"/>
    <n v="0"/>
    <n v="0"/>
    <n v="0"/>
    <n v="0"/>
    <n v="0"/>
    <n v="0"/>
  </r>
  <r>
    <s v="R113"/>
    <x v="3"/>
    <x v="9"/>
    <s v="Districtwide Budget before and net of Vacancy Savings"/>
    <s v="Districtwide Budget before and net of Vacancy Savings"/>
    <x v="2"/>
    <s v="EPM Cloud"/>
    <m/>
    <m/>
    <s v="Inbound"/>
    <s v="NA"/>
    <m/>
    <m/>
    <s v="NA"/>
    <s v="NA"/>
    <s v="High"/>
    <s v="Must Have"/>
    <m/>
    <m/>
    <x v="0"/>
    <x v="2"/>
    <s v="N/A Not Scheduled"/>
    <s v="N/A"/>
    <x v="2"/>
    <n v="-44613"/>
    <s v="Approved"/>
    <m/>
    <m/>
    <m/>
    <m/>
    <m/>
    <m/>
    <m/>
    <m/>
    <m/>
    <m/>
    <s v="N/A"/>
    <s v="N/A"/>
    <s v="N/A"/>
    <m/>
    <m/>
    <m/>
    <m/>
    <m/>
    <m/>
    <m/>
    <m/>
    <m/>
    <m/>
    <m/>
    <m/>
    <m/>
    <m/>
    <m/>
    <n v="0"/>
    <n v="0"/>
    <n v="0"/>
    <n v="0"/>
    <n v="0"/>
    <n v="0"/>
    <n v="0"/>
    <n v="0"/>
    <n v="0"/>
    <n v="0"/>
    <n v="0"/>
    <n v="0"/>
    <n v="0"/>
  </r>
  <r>
    <s v="R114"/>
    <x v="3"/>
    <x v="9"/>
    <s v="Estimated Impact on Operating Report"/>
    <s v="Estimated Impact on Operating Report"/>
    <x v="2"/>
    <s v="EPM Cloud"/>
    <m/>
    <m/>
    <s v="Inbound"/>
    <s v="NA"/>
    <m/>
    <m/>
    <s v="NA"/>
    <s v="NA"/>
    <s v="Medium"/>
    <s v="Must Have"/>
    <m/>
    <m/>
    <x v="0"/>
    <x v="2"/>
    <s v="N/A Not Scheduled"/>
    <s v="N/A"/>
    <x v="2"/>
    <n v="-44613"/>
    <s v="Approved"/>
    <m/>
    <m/>
    <m/>
    <m/>
    <m/>
    <m/>
    <m/>
    <m/>
    <m/>
    <m/>
    <s v="N/A"/>
    <s v="N/A"/>
    <s v="N/A"/>
    <m/>
    <m/>
    <m/>
    <m/>
    <m/>
    <m/>
    <m/>
    <m/>
    <m/>
    <m/>
    <m/>
    <m/>
    <m/>
    <m/>
    <m/>
    <n v="0"/>
    <n v="0"/>
    <n v="0"/>
    <n v="0"/>
    <n v="0"/>
    <n v="0"/>
    <n v="0"/>
    <n v="0"/>
    <n v="0"/>
    <n v="0"/>
    <n v="0"/>
    <n v="0"/>
    <n v="0"/>
  </r>
  <r>
    <s v="R115"/>
    <x v="3"/>
    <x v="9"/>
    <s v="Exception Report"/>
    <s v="Exception Report"/>
    <x v="2"/>
    <s v="EPM Cloud"/>
    <m/>
    <m/>
    <s v="Inbound"/>
    <s v="NA"/>
    <m/>
    <m/>
    <s v="NA"/>
    <s v="NA"/>
    <s v="High"/>
    <s v="Must Have"/>
    <m/>
    <m/>
    <x v="0"/>
    <x v="2"/>
    <s v="N/A Not Scheduled"/>
    <s v="N/A"/>
    <x v="2"/>
    <n v="-44613"/>
    <s v="Approved"/>
    <m/>
    <m/>
    <m/>
    <m/>
    <m/>
    <m/>
    <m/>
    <m/>
    <m/>
    <m/>
    <s v="N/A"/>
    <s v="N/A"/>
    <s v="N/A"/>
    <m/>
    <m/>
    <m/>
    <m/>
    <m/>
    <m/>
    <m/>
    <m/>
    <m/>
    <m/>
    <m/>
    <m/>
    <m/>
    <m/>
    <m/>
    <n v="0"/>
    <n v="0"/>
    <n v="0"/>
    <n v="0"/>
    <n v="0"/>
    <n v="0"/>
    <n v="0"/>
    <n v="0"/>
    <n v="0"/>
    <n v="0"/>
    <n v="0"/>
    <n v="0"/>
    <n v="0"/>
  </r>
  <r>
    <s v="R116"/>
    <x v="3"/>
    <x v="9"/>
    <s v="Fin Plan Data Dump (separate column for One-Time)"/>
    <s v="Fin Plan Data Dump (separate column for One-Time)"/>
    <x v="2"/>
    <s v="EPM Cloud"/>
    <m/>
    <m/>
    <s v="Inbound"/>
    <s v="NA"/>
    <m/>
    <m/>
    <s v="NA"/>
    <s v="NA"/>
    <s v="Low"/>
    <s v="Must Have"/>
    <m/>
    <m/>
    <x v="0"/>
    <x v="2"/>
    <s v="N/A Not Scheduled"/>
    <s v="N/A"/>
    <x v="2"/>
    <n v="-44613"/>
    <s v="Approved"/>
    <m/>
    <m/>
    <m/>
    <m/>
    <m/>
    <m/>
    <m/>
    <m/>
    <m/>
    <m/>
    <s v="N/A"/>
    <s v="N/A"/>
    <s v="N/A"/>
    <m/>
    <m/>
    <m/>
    <m/>
    <m/>
    <m/>
    <m/>
    <m/>
    <m/>
    <m/>
    <m/>
    <m/>
    <m/>
    <m/>
    <m/>
    <n v="0"/>
    <n v="0"/>
    <n v="0"/>
    <n v="0"/>
    <n v="0"/>
    <n v="0"/>
    <n v="0"/>
    <n v="0"/>
    <n v="0"/>
    <n v="0"/>
    <n v="0"/>
    <n v="0"/>
    <n v="0"/>
  </r>
  <r>
    <s v="R117"/>
    <x v="3"/>
    <x v="9"/>
    <s v="LTD Capital Project balances by Funds"/>
    <s v="LTD Capital Project balances by Funds"/>
    <x v="2"/>
    <s v="EPM Cloud"/>
    <m/>
    <m/>
    <s v="Inbound"/>
    <s v="NA"/>
    <m/>
    <m/>
    <s v="NA"/>
    <s v="NA"/>
    <s v="Medium"/>
    <s v="Must Have"/>
    <m/>
    <m/>
    <x v="0"/>
    <x v="2"/>
    <s v="N/A Not Scheduled"/>
    <s v="N/A"/>
    <x v="2"/>
    <n v="-44613"/>
    <s v="Approved"/>
    <m/>
    <m/>
    <m/>
    <m/>
    <m/>
    <m/>
    <m/>
    <m/>
    <m/>
    <m/>
    <s v="N/A"/>
    <s v="N/A"/>
    <s v="N/A"/>
    <m/>
    <m/>
    <m/>
    <m/>
    <m/>
    <m/>
    <m/>
    <m/>
    <m/>
    <m/>
    <m/>
    <m/>
    <m/>
    <m/>
    <m/>
    <n v="0"/>
    <n v="0"/>
    <n v="0"/>
    <n v="0"/>
    <n v="0"/>
    <n v="0"/>
    <n v="0"/>
    <n v="0"/>
    <n v="0"/>
    <n v="0"/>
    <n v="0"/>
    <n v="0"/>
    <n v="0"/>
  </r>
  <r>
    <s v="R118"/>
    <x v="3"/>
    <x v="9"/>
    <s v="MY budget"/>
    <s v="MY budget"/>
    <x v="2"/>
    <s v="EPM Cloud"/>
    <m/>
    <m/>
    <s v="Inbound"/>
    <s v="NA"/>
    <m/>
    <m/>
    <s v="NA"/>
    <s v="NA"/>
    <s v="High"/>
    <s v="Must Have"/>
    <m/>
    <m/>
    <x v="0"/>
    <x v="2"/>
    <s v="N/A Not Scheduled"/>
    <s v="N/A"/>
    <x v="2"/>
    <n v="-44613"/>
    <s v="Approved"/>
    <m/>
    <m/>
    <m/>
    <m/>
    <m/>
    <m/>
    <m/>
    <m/>
    <m/>
    <m/>
    <s v="N/A"/>
    <s v="N/A"/>
    <s v="N/A"/>
    <m/>
    <m/>
    <m/>
    <m/>
    <m/>
    <m/>
    <m/>
    <m/>
    <m/>
    <m/>
    <m/>
    <m/>
    <m/>
    <m/>
    <m/>
    <n v="0"/>
    <n v="0"/>
    <n v="0"/>
    <n v="0"/>
    <n v="0"/>
    <n v="0"/>
    <n v="0"/>
    <n v="0"/>
    <n v="0"/>
    <n v="0"/>
    <n v="0"/>
    <n v="0"/>
    <n v="0"/>
  </r>
  <r>
    <s v="R119"/>
    <x v="3"/>
    <x v="9"/>
    <s v="One Time Report  With Comments"/>
    <s v="One Time Report  With Comments"/>
    <x v="2"/>
    <s v="EPM Cloud"/>
    <m/>
    <m/>
    <s v="Inbound"/>
    <s v="NA"/>
    <m/>
    <m/>
    <s v="NA"/>
    <s v="NA"/>
    <s v="High"/>
    <s v="Must Have"/>
    <m/>
    <m/>
    <x v="0"/>
    <x v="2"/>
    <s v="N/A Not Scheduled"/>
    <s v="N/A"/>
    <x v="2"/>
    <n v="-44613"/>
    <s v="Approved"/>
    <m/>
    <m/>
    <m/>
    <m/>
    <m/>
    <m/>
    <m/>
    <m/>
    <m/>
    <m/>
    <s v="N/A"/>
    <s v="N/A"/>
    <s v="N/A"/>
    <m/>
    <m/>
    <m/>
    <m/>
    <m/>
    <m/>
    <m/>
    <m/>
    <m/>
    <m/>
    <m/>
    <m/>
    <m/>
    <m/>
    <m/>
    <n v="0"/>
    <n v="0"/>
    <n v="0"/>
    <n v="0"/>
    <n v="0"/>
    <n v="0"/>
    <n v="0"/>
    <n v="0"/>
    <n v="0"/>
    <n v="0"/>
    <n v="0"/>
    <n v="0"/>
    <n v="0"/>
  </r>
  <r>
    <s v="R120"/>
    <x v="3"/>
    <x v="9"/>
    <s v="Position Budgeting Data Extract"/>
    <s v="Position Budgeting Data Extract"/>
    <x v="2"/>
    <s v="EPM Cloud"/>
    <m/>
    <m/>
    <s v="Inbound"/>
    <s v="NA"/>
    <m/>
    <m/>
    <s v="NA"/>
    <s v="NA"/>
    <s v="High"/>
    <s v="Should Have"/>
    <m/>
    <m/>
    <x v="0"/>
    <x v="2"/>
    <s v="N/A Not Scheduled"/>
    <s v="N/A"/>
    <x v="2"/>
    <n v="-44613"/>
    <s v="Approved"/>
    <m/>
    <m/>
    <m/>
    <m/>
    <m/>
    <m/>
    <m/>
    <m/>
    <m/>
    <m/>
    <s v="N/A"/>
    <s v="N/A"/>
    <s v="N/A"/>
    <m/>
    <m/>
    <m/>
    <m/>
    <m/>
    <m/>
    <m/>
    <m/>
    <m/>
    <m/>
    <m/>
    <m/>
    <m/>
    <m/>
    <m/>
    <n v="0"/>
    <n v="0"/>
    <n v="0"/>
    <n v="0"/>
    <n v="0"/>
    <n v="0"/>
    <n v="0"/>
    <n v="0"/>
    <n v="0"/>
    <n v="0"/>
    <n v="0"/>
    <n v="0"/>
    <n v="0"/>
  </r>
  <r>
    <s v="R121"/>
    <x v="3"/>
    <x v="9"/>
    <s v="Scenario Report"/>
    <s v="Scenario Report"/>
    <x v="2"/>
    <s v="EPM Cloud"/>
    <m/>
    <m/>
    <s v="Inbound"/>
    <s v="NA"/>
    <m/>
    <m/>
    <s v="NA"/>
    <s v="NA"/>
    <s v="High"/>
    <s v="Must Have"/>
    <m/>
    <m/>
    <x v="0"/>
    <x v="2"/>
    <s v="N/A Not Scheduled"/>
    <s v="N/A"/>
    <x v="2"/>
    <n v="-44613"/>
    <s v="Approved"/>
    <m/>
    <m/>
    <m/>
    <m/>
    <m/>
    <m/>
    <m/>
    <m/>
    <m/>
    <m/>
    <s v="N/A"/>
    <s v="N/A"/>
    <s v="N/A"/>
    <m/>
    <m/>
    <m/>
    <m/>
    <m/>
    <m/>
    <m/>
    <m/>
    <m/>
    <m/>
    <m/>
    <m/>
    <m/>
    <m/>
    <m/>
    <n v="0"/>
    <n v="0"/>
    <n v="0"/>
    <n v="0"/>
    <n v="0"/>
    <n v="0"/>
    <n v="0"/>
    <n v="0"/>
    <n v="0"/>
    <n v="0"/>
    <n v="0"/>
    <n v="0"/>
    <n v="0"/>
  </r>
  <r>
    <s v="R122"/>
    <x v="3"/>
    <x v="9"/>
    <s v="Special Purpose Revenue (SPR) and Dedicated Taxes Report"/>
    <s v="Special Purpose Revenue (SPR) and Dedicated Taxes Report"/>
    <x v="2"/>
    <s v="EPM Cloud"/>
    <m/>
    <m/>
    <s v="Inbound"/>
    <s v="NA"/>
    <m/>
    <m/>
    <s v="NA"/>
    <s v="NA"/>
    <s v="High"/>
    <s v="Must Have"/>
    <m/>
    <m/>
    <x v="0"/>
    <x v="2"/>
    <s v="N/A Not Scheduled"/>
    <s v="N/A"/>
    <x v="2"/>
    <n v="-44613"/>
    <s v="Approved"/>
    <m/>
    <m/>
    <m/>
    <m/>
    <m/>
    <m/>
    <m/>
    <m/>
    <m/>
    <m/>
    <s v="N/A"/>
    <s v="N/A"/>
    <s v="N/A"/>
    <m/>
    <m/>
    <m/>
    <m/>
    <m/>
    <m/>
    <m/>
    <m/>
    <m/>
    <m/>
    <m/>
    <m/>
    <m/>
    <m/>
    <m/>
    <n v="0"/>
    <n v="0"/>
    <n v="0"/>
    <n v="0"/>
    <n v="0"/>
    <n v="0"/>
    <n v="0"/>
    <n v="0"/>
    <n v="0"/>
    <n v="0"/>
    <n v="0"/>
    <n v="0"/>
    <n v="0"/>
  </r>
  <r>
    <s v="R123"/>
    <x v="3"/>
    <x v="9"/>
    <s v="Stand alone expenditure/revenue data extraction"/>
    <s v="Stand alone expenditure/revenue data extraction"/>
    <x v="2"/>
    <s v="EPM Cloud"/>
    <m/>
    <m/>
    <s v="Inbound"/>
    <s v="NA"/>
    <m/>
    <m/>
    <s v="NA"/>
    <s v="NA"/>
    <s v="Low"/>
    <s v="Must Have"/>
    <m/>
    <m/>
    <x v="0"/>
    <x v="2"/>
    <s v="N/A Not Scheduled"/>
    <s v="N/A"/>
    <x v="2"/>
    <n v="-44613"/>
    <s v="Approved"/>
    <m/>
    <m/>
    <m/>
    <m/>
    <m/>
    <m/>
    <m/>
    <m/>
    <m/>
    <m/>
    <s v="N/A"/>
    <s v="N/A"/>
    <s v="N/A"/>
    <m/>
    <m/>
    <m/>
    <m/>
    <m/>
    <m/>
    <m/>
    <m/>
    <m/>
    <m/>
    <m/>
    <m/>
    <m/>
    <m/>
    <m/>
    <n v="0"/>
    <n v="0"/>
    <n v="0"/>
    <n v="0"/>
    <n v="0"/>
    <n v="0"/>
    <n v="0"/>
    <n v="0"/>
    <n v="0"/>
    <n v="0"/>
    <n v="0"/>
    <n v="0"/>
    <n v="0"/>
  </r>
  <r>
    <s v="R124"/>
    <x v="3"/>
    <x v="9"/>
    <s v="Treasury Budget Report"/>
    <s v="Treasury Budget Report"/>
    <x v="2"/>
    <s v="EPM Cloud"/>
    <m/>
    <m/>
    <s v="Inbound"/>
    <s v="NA"/>
    <m/>
    <m/>
    <s v="NA"/>
    <s v="NA"/>
    <s v="High"/>
    <s v="Must Have"/>
    <m/>
    <m/>
    <x v="0"/>
    <x v="2"/>
    <s v="N/A Not Scheduled"/>
    <s v="N/A"/>
    <x v="2"/>
    <n v="-44613"/>
    <s v="Approved"/>
    <m/>
    <m/>
    <m/>
    <m/>
    <m/>
    <m/>
    <m/>
    <m/>
    <m/>
    <m/>
    <s v="N/A"/>
    <s v="N/A"/>
    <s v="N/A"/>
    <m/>
    <m/>
    <m/>
    <m/>
    <m/>
    <m/>
    <m/>
    <m/>
    <m/>
    <m/>
    <m/>
    <m/>
    <m/>
    <m/>
    <m/>
    <n v="0"/>
    <n v="0"/>
    <n v="0"/>
    <n v="0"/>
    <n v="0"/>
    <n v="0"/>
    <n v="0"/>
    <n v="0"/>
    <n v="0"/>
    <n v="0"/>
    <n v="0"/>
    <n v="0"/>
    <n v="0"/>
  </r>
  <r>
    <s v="R125"/>
    <x v="3"/>
    <x v="9"/>
    <s v="Capital Budget Request by Funding Source"/>
    <s v="Capital Budget Request by Funding Source"/>
    <x v="2"/>
    <s v="EPM Cloud"/>
    <m/>
    <m/>
    <m/>
    <m/>
    <m/>
    <m/>
    <s v="NA"/>
    <s v="NA"/>
    <m/>
    <s v="Must Have"/>
    <m/>
    <m/>
    <x v="0"/>
    <x v="2"/>
    <s v="N/A Not Scheduled"/>
    <s v="N/A"/>
    <x v="2"/>
    <n v="-44613"/>
    <s v="Approved"/>
    <m/>
    <m/>
    <m/>
    <m/>
    <m/>
    <m/>
    <m/>
    <m/>
    <m/>
    <m/>
    <s v="N/A"/>
    <s v="N/A"/>
    <s v="N/A"/>
    <m/>
    <m/>
    <m/>
    <m/>
    <m/>
    <m/>
    <m/>
    <m/>
    <m/>
    <m/>
    <m/>
    <m/>
    <m/>
    <m/>
    <m/>
    <n v="0"/>
    <n v="0"/>
    <n v="0"/>
    <n v="0"/>
    <n v="0"/>
    <n v="0"/>
    <n v="0"/>
    <n v="0"/>
    <n v="0"/>
    <n v="0"/>
    <n v="0"/>
    <n v="0"/>
    <n v="0"/>
  </r>
  <r>
    <s v="R126"/>
    <x v="3"/>
    <x v="9"/>
    <s v="What-IF Analysis Report"/>
    <s v="What-IF Analysis Report"/>
    <x v="2"/>
    <s v="EPM Cloud"/>
    <m/>
    <m/>
    <m/>
    <m/>
    <m/>
    <m/>
    <s v="NA"/>
    <s v="NA"/>
    <m/>
    <s v="Must Have"/>
    <m/>
    <m/>
    <x v="0"/>
    <x v="2"/>
    <s v="N/A Not Scheduled"/>
    <s v="N/A"/>
    <x v="2"/>
    <n v="-44613"/>
    <s v="Approved"/>
    <m/>
    <m/>
    <m/>
    <m/>
    <m/>
    <m/>
    <m/>
    <m/>
    <m/>
    <m/>
    <s v="N/A"/>
    <s v="N/A"/>
    <s v="N/A"/>
    <m/>
    <m/>
    <m/>
    <m/>
    <m/>
    <m/>
    <m/>
    <m/>
    <m/>
    <m/>
    <m/>
    <m/>
    <m/>
    <m/>
    <m/>
    <n v="0"/>
    <n v="0"/>
    <n v="0"/>
    <n v="0"/>
    <n v="0"/>
    <n v="0"/>
    <n v="0"/>
    <n v="0"/>
    <n v="0"/>
    <n v="0"/>
    <n v="0"/>
    <n v="0"/>
    <n v="0"/>
  </r>
  <r>
    <s v="R127"/>
    <x v="3"/>
    <x v="9"/>
    <s v="Budget Enhancements Report"/>
    <s v="Budget Enhancements Report"/>
    <x v="2"/>
    <s v="EPM Cloud"/>
    <m/>
    <m/>
    <m/>
    <m/>
    <m/>
    <m/>
    <s v="NA"/>
    <s v="NA"/>
    <m/>
    <s v="Must Have"/>
    <m/>
    <m/>
    <x v="0"/>
    <x v="2"/>
    <s v="N/A Not Scheduled"/>
    <s v="N/A"/>
    <x v="2"/>
    <n v="-44613"/>
    <s v="Approved"/>
    <m/>
    <m/>
    <m/>
    <m/>
    <m/>
    <m/>
    <m/>
    <m/>
    <m/>
    <m/>
    <s v="N/A"/>
    <s v="N/A"/>
    <s v="N/A"/>
    <m/>
    <m/>
    <m/>
    <m/>
    <m/>
    <m/>
    <m/>
    <m/>
    <m/>
    <m/>
    <m/>
    <m/>
    <m/>
    <m/>
    <m/>
    <n v="0"/>
    <n v="0"/>
    <n v="0"/>
    <n v="0"/>
    <n v="0"/>
    <n v="0"/>
    <n v="0"/>
    <n v="0"/>
    <n v="0"/>
    <n v="0"/>
    <n v="0"/>
    <n v="0"/>
    <n v="0"/>
  </r>
  <r>
    <s v="R128"/>
    <x v="3"/>
    <x v="9"/>
    <s v="Fin Plan Assumptions"/>
    <s v="Fin Plan Assumptions"/>
    <x v="2"/>
    <s v="EPM Cloud"/>
    <m/>
    <m/>
    <m/>
    <m/>
    <m/>
    <m/>
    <s v="NA"/>
    <s v="NA"/>
    <m/>
    <s v="Must Have"/>
    <m/>
    <m/>
    <x v="0"/>
    <x v="2"/>
    <s v="N/A Not Scheduled"/>
    <s v="N/A"/>
    <x v="2"/>
    <n v="-44613"/>
    <s v="Approved"/>
    <m/>
    <m/>
    <m/>
    <m/>
    <m/>
    <m/>
    <m/>
    <m/>
    <m/>
    <m/>
    <s v="N/A"/>
    <s v="N/A"/>
    <s v="N/A"/>
    <m/>
    <m/>
    <m/>
    <m/>
    <m/>
    <m/>
    <m/>
    <m/>
    <m/>
    <m/>
    <m/>
    <m/>
    <m/>
    <m/>
    <m/>
    <n v="0"/>
    <n v="0"/>
    <n v="0"/>
    <n v="0"/>
    <n v="0"/>
    <n v="0"/>
    <n v="0"/>
    <n v="0"/>
    <n v="0"/>
    <n v="0"/>
    <n v="0"/>
    <n v="0"/>
    <n v="0"/>
  </r>
  <r>
    <s v="R129"/>
    <x v="3"/>
    <x v="9"/>
    <s v="Position Budgeting Summary Report "/>
    <s v="Position Budgeting Summary Report "/>
    <x v="2"/>
    <s v="EPM Cloud"/>
    <m/>
    <m/>
    <m/>
    <m/>
    <m/>
    <m/>
    <s v="NA"/>
    <s v="NA"/>
    <m/>
    <s v="Must Have"/>
    <m/>
    <m/>
    <x v="0"/>
    <x v="2"/>
    <s v="N/A Not Scheduled"/>
    <s v="N/A"/>
    <x v="2"/>
    <n v="-44613"/>
    <s v="Approved"/>
    <m/>
    <m/>
    <m/>
    <m/>
    <m/>
    <m/>
    <m/>
    <m/>
    <m/>
    <m/>
    <s v="N/A"/>
    <s v="N/A"/>
    <s v="N/A"/>
    <m/>
    <m/>
    <m/>
    <m/>
    <m/>
    <m/>
    <m/>
    <m/>
    <m/>
    <m/>
    <m/>
    <m/>
    <m/>
    <m/>
    <m/>
    <n v="0"/>
    <n v="0"/>
    <n v="0"/>
    <n v="0"/>
    <n v="0"/>
    <n v="0"/>
    <n v="0"/>
    <n v="0"/>
    <n v="0"/>
    <n v="0"/>
    <n v="0"/>
    <n v="0"/>
    <n v="0"/>
  </r>
  <r>
    <s v="R130"/>
    <x v="3"/>
    <x v="9"/>
    <s v="Mayor's Proposed by Scenario (ARM Reports - Mayor's) - Budget and FTEs"/>
    <s v="Mayor's Proposed by Scenario (ARM Reports - Mayor's) - Budget and FTEs"/>
    <x v="2"/>
    <s v="EPM Cloud"/>
    <m/>
    <m/>
    <m/>
    <m/>
    <m/>
    <m/>
    <s v="NA"/>
    <s v="NA"/>
    <m/>
    <s v="Must Have"/>
    <m/>
    <m/>
    <x v="0"/>
    <x v="2"/>
    <s v="N/A Not Scheduled"/>
    <s v="N/A"/>
    <x v="2"/>
    <n v="-44613"/>
    <s v="Approved"/>
    <m/>
    <m/>
    <m/>
    <m/>
    <m/>
    <m/>
    <m/>
    <m/>
    <m/>
    <m/>
    <s v="N/A"/>
    <s v="N/A"/>
    <s v="N/A"/>
    <m/>
    <m/>
    <m/>
    <m/>
    <m/>
    <m/>
    <m/>
    <m/>
    <m/>
    <m/>
    <m/>
    <m/>
    <m/>
    <m/>
    <m/>
    <n v="0"/>
    <n v="0"/>
    <n v="0"/>
    <n v="0"/>
    <n v="0"/>
    <n v="0"/>
    <n v="0"/>
    <n v="0"/>
    <n v="0"/>
    <n v="0"/>
    <n v="0"/>
    <n v="0"/>
    <n v="0"/>
  </r>
  <r>
    <s v="R131"/>
    <x v="3"/>
    <x v="7"/>
    <s v="Contingency Fund Report"/>
    <s v="Contingency Fund Report"/>
    <x v="1"/>
    <s v="EPM Cloud"/>
    <m/>
    <m/>
    <m/>
    <m/>
    <m/>
    <m/>
    <s v="NA"/>
    <s v="NA"/>
    <m/>
    <s v="Must Have"/>
    <m/>
    <m/>
    <x v="2"/>
    <x v="2"/>
    <s v="N/A Not Scheduled"/>
    <s v="N/A"/>
    <x v="2"/>
    <n v="-44613"/>
    <s v="Approved"/>
    <m/>
    <m/>
    <m/>
    <m/>
    <m/>
    <m/>
    <m/>
    <m/>
    <m/>
    <m/>
    <s v="N/A"/>
    <s v="N/A"/>
    <s v="N/A"/>
    <m/>
    <m/>
    <m/>
    <m/>
    <m/>
    <m/>
    <m/>
    <m/>
    <m/>
    <m/>
    <m/>
    <m/>
    <m/>
    <m/>
    <m/>
    <n v="0"/>
    <n v="0"/>
    <n v="0"/>
    <n v="0"/>
    <n v="0"/>
    <n v="0"/>
    <n v="0"/>
    <n v="0"/>
    <n v="0"/>
    <n v="0"/>
    <n v="0"/>
    <n v="0"/>
    <n v="0"/>
  </r>
  <r>
    <s v="R132"/>
    <x v="3"/>
    <x v="9"/>
    <s v="Vacancy Savings as a % of Budget"/>
    <s v="Vacancy Savings as a % of Budget"/>
    <x v="2"/>
    <s v="EPM Cloud"/>
    <m/>
    <m/>
    <s v="Inbound"/>
    <s v="NA"/>
    <m/>
    <m/>
    <s v="NA"/>
    <s v="NA"/>
    <s v="Medium"/>
    <s v="Must Have"/>
    <m/>
    <m/>
    <x v="0"/>
    <x v="2"/>
    <s v="N/A Not Scheduled"/>
    <s v="N/A"/>
    <x v="2"/>
    <n v="-44613"/>
    <s v="Approved"/>
    <m/>
    <m/>
    <m/>
    <m/>
    <m/>
    <m/>
    <m/>
    <m/>
    <m/>
    <m/>
    <s v="N/A"/>
    <s v="N/A"/>
    <s v="N/A"/>
    <m/>
    <m/>
    <m/>
    <m/>
    <m/>
    <m/>
    <m/>
    <m/>
    <m/>
    <m/>
    <m/>
    <m/>
    <m/>
    <m/>
    <m/>
    <n v="0"/>
    <n v="0"/>
    <n v="0"/>
    <n v="0"/>
    <n v="0"/>
    <n v="0"/>
    <n v="0"/>
    <n v="0"/>
    <n v="0"/>
    <n v="0"/>
    <n v="0"/>
    <n v="0"/>
    <n v="0"/>
  </r>
  <r>
    <s v="R133"/>
    <x v="3"/>
    <x v="7"/>
    <s v="Adjusted FTE report"/>
    <s v="Adjusted FTE report"/>
    <x v="1"/>
    <s v="EPM Cloud"/>
    <m/>
    <m/>
    <s v="Inbound"/>
    <s v="NA"/>
    <m/>
    <m/>
    <s v="NA"/>
    <s v="NA"/>
    <s v="High"/>
    <s v="Must Have"/>
    <m/>
    <m/>
    <x v="2"/>
    <x v="2"/>
    <s v="N/A Not Scheduled"/>
    <s v="N/A"/>
    <x v="2"/>
    <n v="-44613"/>
    <s v="Approved"/>
    <m/>
    <m/>
    <m/>
    <m/>
    <m/>
    <m/>
    <m/>
    <m/>
    <m/>
    <m/>
    <s v="N/A"/>
    <s v="N/A"/>
    <s v="N/A"/>
    <m/>
    <m/>
    <m/>
    <m/>
    <m/>
    <m/>
    <m/>
    <m/>
    <m/>
    <m/>
    <m/>
    <m/>
    <m/>
    <m/>
    <s v="The process to update FTEs is an offline process. The report will be discussed in in the Discovery phase for fit/gap analysis. "/>
    <n v="0"/>
    <n v="0"/>
    <n v="0"/>
    <n v="0"/>
    <n v="0"/>
    <n v="0"/>
    <n v="0"/>
    <n v="0"/>
    <n v="0"/>
    <n v="0"/>
    <n v="0"/>
    <n v="0"/>
    <n v="0"/>
  </r>
  <r>
    <s v="R134"/>
    <x v="3"/>
    <x v="7"/>
    <s v="Approved vs Revised Budget report"/>
    <s v="Approved vs Revised Budget report"/>
    <x v="0"/>
    <s v="EPM Cloud"/>
    <s v="Sprint 09"/>
    <m/>
    <s v="Inbound"/>
    <s v="NA"/>
    <m/>
    <m/>
    <s v="NA"/>
    <s v="NA"/>
    <s v="Medium"/>
    <s v="Must Have"/>
    <s v="Mia Kirkwood"/>
    <s v="Mark Vignovich"/>
    <x v="0"/>
    <x v="0"/>
    <s v="Complete"/>
    <s v="5-Complete"/>
    <x v="0"/>
    <s v="N/A"/>
    <s v="Approved"/>
    <d v="2021-11-11T00:00:00"/>
    <d v="2021-11-29T00:00:00"/>
    <d v="2021-11-29T00:00:00"/>
    <d v="2021-12-01T00:00:00"/>
    <s v="100% - Complete"/>
    <d v="2021-11-11T00:00:00"/>
    <d v="2021-11-23T00:00:00"/>
    <d v="2021-11-29T00:00:00"/>
    <d v="2021-12-01T00:00:00"/>
    <s v="100% - Complete"/>
    <d v="2022-01-07T00:00:00"/>
    <s v="Approved"/>
    <d v="2022-01-07T00:00:00"/>
    <d v="2021-11-24T00:00:00"/>
    <d v="2021-12-10T00:00:00"/>
    <d v="2021-12-01T00:00:00"/>
    <d v="2021-12-10T00:00:00"/>
    <s v="100% - Complete"/>
    <d v="2021-11-30T00:00:00"/>
    <d v="2021-12-03T00:00:00"/>
    <d v="2021-12-01T00:00:00"/>
    <d v="2021-12-10T00:00:00"/>
    <s v="100% - Complete"/>
    <m/>
    <s v="RICE 3"/>
    <m/>
    <m/>
    <m/>
    <n v="25"/>
    <n v="35"/>
    <n v="50"/>
    <n v="10"/>
    <n v="120"/>
    <n v="60"/>
    <n v="60"/>
    <n v="120"/>
    <n v="60"/>
    <n v="60"/>
    <n v="120"/>
    <n v="60"/>
    <n v="60"/>
  </r>
  <r>
    <s v="R135"/>
    <x v="3"/>
    <x v="7"/>
    <s v="DCPS Advance Report"/>
    <s v="DCPS Advance Report"/>
    <x v="0"/>
    <s v="EPM Cloud"/>
    <s v="Sprint 09"/>
    <m/>
    <s v="Inbound"/>
    <s v="NA"/>
    <m/>
    <m/>
    <s v="NA"/>
    <s v="NA"/>
    <s v="High"/>
    <s v="Must Have"/>
    <s v="Mia Kirkwood"/>
    <s v="Mark Vignovich"/>
    <x v="0"/>
    <x v="0"/>
    <s v="Complete"/>
    <s v="5-Complete"/>
    <x v="0"/>
    <s v="N/A"/>
    <s v="Approved"/>
    <d v="2021-11-11T00:00:00"/>
    <d v="2021-11-26T00:00:00"/>
    <d v="2021-11-11T00:00:00"/>
    <d v="2021-11-16T00:00:00"/>
    <s v="100% - Complete"/>
    <d v="2021-11-11T00:00:00"/>
    <d v="2021-11-26T00:00:00"/>
    <d v="2021-11-11T00:00:00"/>
    <d v="2021-11-16T00:00:00"/>
    <s v="100% - Complete"/>
    <d v="2022-01-07T00:00:00"/>
    <s v="Approved"/>
    <d v="2022-01-07T00:00:00"/>
    <d v="2021-11-29T00:00:00"/>
    <d v="2021-12-17T00:00:00"/>
    <d v="2021-11-17T00:00:00"/>
    <d v="2021-12-10T00:00:00"/>
    <s v="100% - Complete"/>
    <d v="2021-11-22T00:00:00"/>
    <d v="2021-12-10T00:00:00"/>
    <d v="2021-12-22T00:00:00"/>
    <d v="2021-12-30T00:00:00"/>
    <s v="100% - Complete"/>
    <m/>
    <s v="RICE 3"/>
    <m/>
    <m/>
    <m/>
    <n v="25"/>
    <n v="50"/>
    <n v="100"/>
    <n v="25"/>
    <n v="200"/>
    <n v="75"/>
    <n v="125"/>
    <n v="200"/>
    <n v="75"/>
    <n v="125"/>
    <n v="200"/>
    <n v="75"/>
    <n v="125"/>
  </r>
  <r>
    <s v="R136"/>
    <x v="3"/>
    <x v="7"/>
    <s v="Expenditures by Month Report"/>
    <s v="Expenditures by Month Report"/>
    <x v="0"/>
    <s v="EPM Cloud"/>
    <s v="Sprint 09"/>
    <m/>
    <s v="Inbound"/>
    <s v="NA"/>
    <m/>
    <m/>
    <s v="NA"/>
    <s v="NA"/>
    <s v="Low"/>
    <s v="Must Have"/>
    <s v="Mia Kirkwood"/>
    <s v="Mark Vignovich"/>
    <x v="0"/>
    <x v="0"/>
    <s v="Complete"/>
    <s v="5-Complete"/>
    <x v="0"/>
    <s v="N/A"/>
    <s v="Approved"/>
    <d v="2021-11-11T00:00:00"/>
    <d v="2021-11-26T00:00:00"/>
    <d v="2021-11-11T00:00:00"/>
    <d v="2021-11-16T00:00:00"/>
    <s v="100% - Complete"/>
    <d v="2021-11-11T00:00:00"/>
    <d v="2021-11-26T00:00:00"/>
    <d v="2021-11-11T00:00:00"/>
    <d v="2021-11-16T00:00:00"/>
    <s v="100% - Complete"/>
    <d v="2022-01-07T00:00:00"/>
    <s v="Approved"/>
    <d v="2022-01-07T00:00:00"/>
    <d v="2021-11-29T00:00:00"/>
    <d v="2021-12-17T00:00:00"/>
    <d v="2021-11-17T00:00:00"/>
    <d v="2021-12-10T00:00:00"/>
    <s v="100% - Complete"/>
    <d v="2021-11-29T00:00:00"/>
    <d v="2021-12-17T00:00:00"/>
    <d v="2021-12-22T00:00:00"/>
    <d v="2021-12-30T00:00:00"/>
    <s v="100% - Complete"/>
    <m/>
    <s v="RICE 3"/>
    <m/>
    <m/>
    <m/>
    <n v="15"/>
    <n v="15"/>
    <n v="30"/>
    <n v="5"/>
    <n v="65"/>
    <n v="30"/>
    <n v="35"/>
    <n v="65"/>
    <n v="30"/>
    <n v="35"/>
    <n v="65"/>
    <n v="30"/>
    <n v="35"/>
  </r>
  <r>
    <s v="R137"/>
    <x v="3"/>
    <x v="7"/>
    <s v="Historical Approved and Revised Budget and Expenditures report"/>
    <s v="Historical Approved and Revised Budget and Expenditures report"/>
    <x v="0"/>
    <s v="EPM Cloud"/>
    <s v="Sprint 09"/>
    <m/>
    <s v="Inbound"/>
    <s v="NA"/>
    <m/>
    <m/>
    <s v="NA"/>
    <s v="NA"/>
    <s v="High"/>
    <s v="Must Have"/>
    <s v="Mia Kirkwood"/>
    <s v="Mark Vignovich"/>
    <x v="0"/>
    <x v="0"/>
    <s v="Complete"/>
    <s v="5-Complete"/>
    <x v="0"/>
    <s v="N/A"/>
    <s v="Approved"/>
    <d v="2021-11-11T00:00:00"/>
    <d v="2021-11-26T00:00:00"/>
    <d v="2021-11-11T00:00:00"/>
    <d v="2021-11-16T00:00:00"/>
    <s v="100% - Complete"/>
    <d v="2021-11-11T00:00:00"/>
    <d v="2021-11-26T00:00:00"/>
    <d v="2021-11-11T00:00:00"/>
    <d v="2021-11-16T00:00:00"/>
    <s v="100% - Complete"/>
    <d v="2022-01-07T00:00:00"/>
    <s v="Approved"/>
    <d v="2022-01-07T00:00:00"/>
    <d v="2021-11-29T00:00:00"/>
    <d v="2021-12-17T00:00:00"/>
    <d v="2021-11-17T00:00:00"/>
    <d v="2021-12-10T00:00:00"/>
    <s v="100% - Complete"/>
    <d v="2021-11-29T00:00:00"/>
    <d v="2021-12-17T00:00:00"/>
    <d v="2021-12-22T00:00:00"/>
    <d v="2021-12-30T00:00:00"/>
    <s v="100% - Complete"/>
    <m/>
    <s v="RICE 3"/>
    <m/>
    <m/>
    <m/>
    <n v="25"/>
    <n v="50"/>
    <n v="100"/>
    <n v="25"/>
    <n v="200"/>
    <n v="75"/>
    <n v="125"/>
    <n v="200"/>
    <n v="75"/>
    <n v="125"/>
    <n v="200"/>
    <n v="75"/>
    <n v="125"/>
  </r>
  <r>
    <s v="R138"/>
    <x v="3"/>
    <x v="7"/>
    <s v="Spending Plan Capital Report"/>
    <s v="Spending Plan Capital Report"/>
    <x v="0"/>
    <s v="EPM Cloud"/>
    <s v="Sprint 09"/>
    <m/>
    <s v="Inbound"/>
    <s v="NA"/>
    <m/>
    <m/>
    <s v="NA"/>
    <s v="NA"/>
    <s v="Medium"/>
    <s v="Must Have"/>
    <s v="Mia Kirkwood"/>
    <s v="Mark Vignovich"/>
    <x v="0"/>
    <x v="0"/>
    <s v="Complete"/>
    <s v="5-Complete"/>
    <x v="0"/>
    <s v="N/A"/>
    <s v="Approved"/>
    <d v="2021-09-06T00:00:00"/>
    <d v="2021-09-17T00:00:00"/>
    <d v="2021-08-09T00:00:00"/>
    <d v="2021-08-20T00:00:00"/>
    <s v="100% - Complete"/>
    <d v="2021-09-06T00:00:00"/>
    <d v="2021-09-17T00:00:00"/>
    <d v="2021-08-09T00:00:00"/>
    <d v="2021-08-20T00:00:00"/>
    <s v="100% - Complete"/>
    <d v="2021-12-22T00:00:00"/>
    <s v="Approved"/>
    <d v="2021-12-22T00:00:00"/>
    <d v="2021-09-20T00:00:00"/>
    <d v="2021-10-08T00:00:00"/>
    <d v="2021-08-23T00:00:00"/>
    <d v="2021-09-09T00:00:00"/>
    <s v="100% - Complete"/>
    <d v="2021-09-20T00:00:00"/>
    <d v="2021-10-08T00:00:00"/>
    <d v="2021-08-23T00:00:00"/>
    <d v="2021-09-10T00:00:00"/>
    <s v="100% - Complete"/>
    <m/>
    <s v="RICE 3"/>
    <m/>
    <m/>
    <m/>
    <n v="25"/>
    <n v="35"/>
    <n v="50"/>
    <n v="10"/>
    <n v="120"/>
    <n v="60"/>
    <n v="60"/>
    <n v="120"/>
    <n v="60"/>
    <n v="60"/>
    <n v="120"/>
    <n v="60"/>
    <n v="60"/>
  </r>
  <r>
    <s v="R139"/>
    <x v="3"/>
    <x v="7"/>
    <s v="Spending Plan Report"/>
    <s v="Spending Plan Report"/>
    <x v="0"/>
    <s v="EPM Cloud"/>
    <s v="Sprint 09"/>
    <m/>
    <s v="Inbound"/>
    <s v="NA"/>
    <m/>
    <m/>
    <s v="NA"/>
    <s v="NA"/>
    <s v="High"/>
    <s v="Must Have"/>
    <s v="Mia Kirkwood"/>
    <s v="Mark Vignovich"/>
    <x v="0"/>
    <x v="0"/>
    <s v="Complete"/>
    <s v="5-Complete"/>
    <x v="0"/>
    <s v="N/A"/>
    <s v="Approved"/>
    <d v="2021-08-09T00:00:00"/>
    <d v="2021-08-20T00:00:00"/>
    <d v="2021-08-09T00:00:00"/>
    <d v="2021-08-31T00:00:00"/>
    <s v="100% - Complete"/>
    <d v="2021-08-09T00:00:00"/>
    <d v="2021-08-20T00:00:00"/>
    <d v="2021-08-09T00:00:00"/>
    <d v="2021-08-25T00:00:00"/>
    <s v="100% - Complete"/>
    <d v="2021-12-22T00:00:00"/>
    <s v="Approved"/>
    <d v="2021-12-22T00:00:00"/>
    <d v="2021-08-23T00:00:00"/>
    <d v="2021-09-10T00:00:00"/>
    <d v="2021-09-06T00:00:00"/>
    <d v="2021-09-09T00:00:00"/>
    <s v="100% - Complete"/>
    <d v="2021-09-20T00:00:00"/>
    <d v="2021-10-08T00:00:00"/>
    <d v="2021-08-23T00:00:00"/>
    <d v="2021-09-10T00:00:00"/>
    <s v="100% - Complete"/>
    <m/>
    <s v="RICE 3"/>
    <m/>
    <m/>
    <m/>
    <n v="25"/>
    <n v="50"/>
    <n v="100"/>
    <n v="25"/>
    <n v="200"/>
    <n v="75"/>
    <n v="125"/>
    <n v="200"/>
    <n v="75"/>
    <n v="125"/>
    <n v="200"/>
    <n v="75"/>
    <n v="125"/>
  </r>
  <r>
    <s v="R140"/>
    <x v="3"/>
    <x v="2"/>
    <s v="Substitute Teachers Payroll Report "/>
    <s v="Substitute Teachers Payroll Report "/>
    <x v="1"/>
    <s v="EPM Cloud"/>
    <m/>
    <m/>
    <s v="Inbound"/>
    <s v="NA"/>
    <m/>
    <m/>
    <s v="NA"/>
    <s v="NA"/>
    <s v="Medium"/>
    <s v="Must Have"/>
    <m/>
    <m/>
    <x v="0"/>
    <x v="2"/>
    <s v="N/A Not Scheduled"/>
    <s v="N/A"/>
    <x v="2"/>
    <n v="-44613"/>
    <s v="Approved"/>
    <m/>
    <m/>
    <m/>
    <m/>
    <m/>
    <m/>
    <m/>
    <m/>
    <m/>
    <m/>
    <s v="N/A"/>
    <s v="N/A"/>
    <s v="N/A"/>
    <m/>
    <m/>
    <m/>
    <m/>
    <m/>
    <m/>
    <m/>
    <m/>
    <m/>
    <m/>
    <m/>
    <m/>
    <m/>
    <m/>
    <m/>
    <n v="0"/>
    <n v="0"/>
    <n v="0"/>
    <n v="0"/>
    <n v="0"/>
    <n v="0"/>
    <n v="0"/>
    <n v="0"/>
    <n v="0"/>
    <n v="0"/>
    <n v="0"/>
    <n v="0"/>
    <n v="0"/>
  </r>
  <r>
    <s v="R141"/>
    <x v="3"/>
    <x v="2"/>
    <s v="Travel and Tuition Report"/>
    <s v="Travel and Tuition Report"/>
    <x v="1"/>
    <s v="EPM Cloud"/>
    <m/>
    <m/>
    <s v="Inbound"/>
    <s v="NA"/>
    <m/>
    <m/>
    <s v="NA"/>
    <s v="NA"/>
    <s v="Low"/>
    <s v="Could Have"/>
    <m/>
    <m/>
    <x v="0"/>
    <x v="2"/>
    <s v="N/A Not Scheduled"/>
    <s v="N/A"/>
    <x v="2"/>
    <n v="-44613"/>
    <s v="Approved"/>
    <m/>
    <m/>
    <m/>
    <m/>
    <m/>
    <m/>
    <m/>
    <m/>
    <m/>
    <m/>
    <s v="N/A"/>
    <s v="N/A"/>
    <s v="N/A"/>
    <m/>
    <m/>
    <m/>
    <m/>
    <m/>
    <m/>
    <m/>
    <m/>
    <m/>
    <m/>
    <m/>
    <m/>
    <m/>
    <m/>
    <m/>
    <n v="0"/>
    <n v="0"/>
    <n v="0"/>
    <n v="0"/>
    <n v="0"/>
    <n v="0"/>
    <n v="0"/>
    <n v="0"/>
    <n v="0"/>
    <n v="0"/>
    <n v="0"/>
    <n v="0"/>
    <n v="0"/>
  </r>
  <r>
    <s v="R142"/>
    <x v="3"/>
    <x v="0"/>
    <s v="Prior Year Cost Recovery Report"/>
    <s v="Prior Year Cost Recovery Report"/>
    <x v="0"/>
    <s v="ERP Cloud"/>
    <s v="Sprint 11"/>
    <m/>
    <s v="Inbound"/>
    <s v="NA"/>
    <m/>
    <m/>
    <s v="NA"/>
    <s v="NA"/>
    <s v="Medium"/>
    <s v="Could Have"/>
    <s v="Pandu Sadam"/>
    <s v="Sriniivas Kompalli"/>
    <x v="0"/>
    <x v="4"/>
    <s v="Active"/>
    <s v="3-Build"/>
    <x v="4"/>
    <s v="N/A"/>
    <s v="In Review"/>
    <d v="2021-12-01T00:00:00"/>
    <d v="2021-12-06T00:00:00"/>
    <d v="2021-12-20T00:00:00"/>
    <d v="2022-01-21T00:00:00"/>
    <s v="100% - Complete"/>
    <d v="2021-12-08T00:00:00"/>
    <d v="2021-12-14T00:00:00"/>
    <d v="2022-01-24T00:00:00"/>
    <d v="2022-01-25T00:00:00"/>
    <s v="100% - Complete"/>
    <d v="2022-01-25T00:00:00"/>
    <s v="1st Walkthrough Complete"/>
    <s v=""/>
    <d v="2022-02-16T00:00:00"/>
    <d v="2022-02-23T00:00:00"/>
    <d v="2022-01-25T00:00:00"/>
    <m/>
    <s v="75% - In Review"/>
    <d v="2022-02-24T00:00:00"/>
    <d v="2022-02-28T00:00:00"/>
    <d v="2022-02-01T00:00:00"/>
    <m/>
    <s v="25% - In Progress"/>
    <m/>
    <s v="RICE 4"/>
    <m/>
    <s v="02/21/2022: Srini completed the build on PO side. Pandu is validating the report_x000a_02/17/2022:Srni to wrap up build for PO by end of business_x000a_02/15/2022: Work on Direct Invoice PO Match - connect with Rohan on Direct Invoices_x000a_02/10/2022: Technal build for PO portion completed. Invoice -_x000a_02/07/202: Srini working on the technical build_x000a_01/19/2022: hoping to transfer to technical this week_x000a_12/21/2021: New proposed start date 12/27/2021  - Initial requirements received_x000a_12/07/2021: Have not started - Pandu and Prasad will meet internally and we need to start moving this item"/>
    <s v="Unplanned"/>
    <n v="25"/>
    <n v="35"/>
    <n v="50"/>
    <n v="10"/>
    <n v="120"/>
    <n v="60"/>
    <n v="60"/>
    <n v="100"/>
    <n v="60"/>
    <n v="40"/>
    <n v="95.714285714285722"/>
    <n v="60"/>
    <n v="35.714285714285715"/>
  </r>
  <r>
    <s v="R143"/>
    <x v="3"/>
    <x v="1"/>
    <s v="Cash Forecast Report"/>
    <s v="Cash Forecast Report"/>
    <x v="1"/>
    <s v="ERP Cloud"/>
    <s v="Sprint 10"/>
    <m/>
    <m/>
    <m/>
    <m/>
    <m/>
    <s v="NA"/>
    <s v="NA"/>
    <s v="Medium"/>
    <s v="Could Have"/>
    <s v="Chilakamarri, Srinivas"/>
    <s v="Raghav Goundaram"/>
    <x v="1"/>
    <x v="2"/>
    <s v="N/A Not Scheduled"/>
    <s v="N/A"/>
    <x v="2"/>
    <n v="-44613"/>
    <s v="Approved"/>
    <m/>
    <m/>
    <m/>
    <m/>
    <m/>
    <m/>
    <m/>
    <m/>
    <m/>
    <m/>
    <s v="N/A"/>
    <s v="N/A"/>
    <s v="N/A"/>
    <m/>
    <m/>
    <m/>
    <m/>
    <m/>
    <m/>
    <m/>
    <m/>
    <m/>
    <m/>
    <m/>
    <m/>
    <m/>
    <m/>
    <s v="Unplanned"/>
    <n v="0"/>
    <n v="0"/>
    <n v="0"/>
    <n v="0"/>
    <n v="0"/>
    <n v="0"/>
    <n v="0"/>
    <n v="0"/>
    <n v="0"/>
    <n v="0"/>
    <n v="0"/>
    <n v="0"/>
    <n v="0"/>
  </r>
  <r>
    <s v="R144"/>
    <x v="3"/>
    <x v="0"/>
    <s v="Supplier Expiring Profile Attribute Report"/>
    <s v="Supplier Expiring Profile Attribute Report"/>
    <x v="0"/>
    <s v="ERP Cloud"/>
    <s v="Sprint 10"/>
    <m/>
    <s v="Inbound"/>
    <s v="NA"/>
    <m/>
    <m/>
    <s v="NA"/>
    <s v="NA"/>
    <s v="Medium"/>
    <s v="Must Have"/>
    <s v="Pandu Sadam"/>
    <s v="Devananda Panchumarty"/>
    <x v="0"/>
    <x v="0"/>
    <s v="Complete"/>
    <s v="5-Complete"/>
    <x v="0"/>
    <s v="N/A"/>
    <s v="Approved"/>
    <d v="2021-11-29T00:00:00"/>
    <d v="2021-12-06T00:00:00"/>
    <d v="2021-12-03T00:00:00"/>
    <d v="2021-12-09T00:00:00"/>
    <s v="100% - Complete"/>
    <d v="2021-12-20T00:00:00"/>
    <d v="2021-12-23T00:00:00"/>
    <d v="2021-12-15T00:00:00"/>
    <d v="2021-12-15T00:00:00"/>
    <s v="100% - Complete"/>
    <d v="2022-02-07T00:00:00"/>
    <s v="Approved"/>
    <d v="2022-02-07T00:00:00"/>
    <d v="2021-12-24T00:00:00"/>
    <d v="2022-01-05T00:00:00"/>
    <d v="2021-12-24T00:00:00"/>
    <d v="2022-01-26T00:00:00"/>
    <s v="100% - Complete"/>
    <d v="2022-01-06T00:00:00"/>
    <d v="2022-01-10T00:00:00"/>
    <d v="2022-01-21T00:00:00"/>
    <d v="2022-02-18T00:00:00"/>
    <s v="100% - Complete"/>
    <m/>
    <s v="RICE 4"/>
    <m/>
    <s v="02/17/2022: Pandu waiting for inputs on body of template and the email_x000a_02/15/2022: The comments from sprinting have been completed - confirm with Meg and Katrina what is getting proposed/team completed_x000a_02/10/202: Sprinted on 02/09/2022. Pnadu to update the specs based on inputs from the Sprint call_x000a_02/07/2022: Ready to be sprinted this week. _x000a_02/03/2022: Report build for email bursting - wip_x000a_02/01/2022: Report as is is ready - Confirmed BI Bursting for the email_x000a_01/25/2022: will complete R144 just as the report - maintenance admins can use to report on all suppliers and the CR for the notification has been created - can we use BI bursting or do we call it an_x000a_01/13/2022: Report build in Progress for the report part of the requirement"/>
    <m/>
    <n v="25"/>
    <n v="35"/>
    <n v="50"/>
    <n v="10"/>
    <n v="120"/>
    <n v="60"/>
    <n v="60"/>
    <n v="120"/>
    <n v="60"/>
    <n v="60"/>
    <n v="120"/>
    <n v="60"/>
    <n v="60"/>
  </r>
  <r>
    <s v="R145"/>
    <x v="3"/>
    <x v="0"/>
    <s v="Supplier Invoices Report"/>
    <s v="Supplier Invoices Report"/>
    <x v="0"/>
    <s v="ERP Cloud"/>
    <s v="Sprint 09"/>
    <m/>
    <m/>
    <m/>
    <m/>
    <m/>
    <s v="NA"/>
    <s v="NA"/>
    <s v="Medium"/>
    <s v="Must Have"/>
    <s v="Muralidhar Pedasanaganti"/>
    <s v="Percy Mangwiro"/>
    <x v="0"/>
    <x v="0"/>
    <s v="Complete"/>
    <s v="5-Complete"/>
    <x v="0"/>
    <s v="N/A"/>
    <s v="Approved"/>
    <d v="2021-10-18T00:00:00"/>
    <d v="2021-10-27T00:00:00"/>
    <d v="2021-10-18T00:00:00"/>
    <d v="2021-10-22T00:00:00"/>
    <s v="100% - Complete"/>
    <d v="2021-12-28T00:00:00"/>
    <d v="2022-01-04T00:00:00"/>
    <d v="2021-11-01T00:00:00"/>
    <d v="2021-11-12T00:00:00"/>
    <s v="100% - Complete"/>
    <d v="2022-12-20T00:00:00"/>
    <s v="Approved"/>
    <d v="2022-01-07T00:00:00"/>
    <d v="2022-01-05T00:00:00"/>
    <d v="2022-01-12T00:00:00"/>
    <d v="2021-11-22T00:00:00"/>
    <d v="2021-12-30T00:00:00"/>
    <s v="100% - Complete"/>
    <d v="2022-01-13T00:00:00"/>
    <d v="2022-01-14T00:00:00"/>
    <d v="2022-01-03T00:00:00"/>
    <d v="2022-01-07T00:00:00"/>
    <s v="100% - Complete"/>
    <m/>
    <s v="RICE 4"/>
    <m/>
    <m/>
    <m/>
    <n v="25"/>
    <n v="35"/>
    <n v="50"/>
    <n v="10"/>
    <n v="120"/>
    <n v="60"/>
    <n v="60"/>
    <n v="120"/>
    <n v="60"/>
    <n v="60"/>
    <n v="120"/>
    <n v="60"/>
    <n v="60"/>
  </r>
  <r>
    <s v="R146"/>
    <x v="3"/>
    <x v="2"/>
    <s v="Employee/Position Budget vs Actuals Report"/>
    <m/>
    <x v="1"/>
    <s v="ERP Cloud"/>
    <m/>
    <m/>
    <m/>
    <m/>
    <m/>
    <m/>
    <s v="NA"/>
    <s v="NA"/>
    <m/>
    <m/>
    <m/>
    <m/>
    <x v="2"/>
    <x v="2"/>
    <s v="N/A Not Scheduled"/>
    <s v="N/A"/>
    <x v="2"/>
    <n v="-44613"/>
    <s v="Approved"/>
    <m/>
    <m/>
    <m/>
    <m/>
    <m/>
    <m/>
    <m/>
    <m/>
    <m/>
    <m/>
    <s v="N/A"/>
    <s v="N/A"/>
    <s v="N/A"/>
    <m/>
    <m/>
    <m/>
    <m/>
    <m/>
    <m/>
    <m/>
    <m/>
    <m/>
    <m/>
    <m/>
    <m/>
    <m/>
    <s v="New report. To be rationalized. "/>
    <s v="New"/>
    <n v="0"/>
    <n v="0"/>
    <n v="0"/>
    <n v="0"/>
    <n v="0"/>
    <n v="0"/>
    <n v="0"/>
    <n v="0"/>
    <n v="0"/>
    <n v="0"/>
    <n v="0"/>
    <n v="0"/>
    <n v="0"/>
  </r>
  <r>
    <s v="R147"/>
    <x v="3"/>
    <x v="7"/>
    <s v="FRP Report"/>
    <m/>
    <x v="0"/>
    <s v="EPM Cloud"/>
    <s v="Sprint 09"/>
    <m/>
    <m/>
    <m/>
    <m/>
    <m/>
    <s v="NA"/>
    <s v="NA"/>
    <s v="Medium"/>
    <m/>
    <s v="Mia Kirkwood"/>
    <s v="Mark Vignovich"/>
    <x v="0"/>
    <x v="0"/>
    <s v="Complete"/>
    <s v="5-Complete"/>
    <x v="0"/>
    <s v="N/A"/>
    <s v="Approved"/>
    <d v="2021-08-23T00:00:00"/>
    <d v="2021-09-03T00:00:00"/>
    <d v="2021-08-23T00:00:00"/>
    <d v="2021-08-25T00:00:00"/>
    <s v="100% - Complete"/>
    <d v="2021-08-23T00:00:00"/>
    <d v="2021-09-03T00:00:00"/>
    <d v="2021-08-23T00:00:00"/>
    <d v="2021-08-25T00:00:00"/>
    <s v="100% - Complete"/>
    <d v="2021-12-22T00:00:00"/>
    <s v="Approved"/>
    <d v="2021-12-22T00:00:00"/>
    <d v="2021-09-06T00:00:00"/>
    <d v="2021-10-08T00:00:00"/>
    <d v="2021-09-06T00:00:00"/>
    <d v="2021-10-08T00:00:00"/>
    <s v="100% - Complete"/>
    <d v="2021-09-06T00:00:00"/>
    <d v="2021-10-08T00:00:00"/>
    <d v="2021-10-08T00:00:00"/>
    <d v="2021-10-11T00:00:00"/>
    <s v="100% - Complete"/>
    <m/>
    <s v="RICE 3"/>
    <m/>
    <s v="New report. To be rationalized. "/>
    <m/>
    <n v="25"/>
    <n v="35"/>
    <n v="50"/>
    <n v="10"/>
    <n v="120"/>
    <n v="60"/>
    <n v="60"/>
    <n v="120"/>
    <n v="60"/>
    <n v="60"/>
    <n v="120"/>
    <n v="60"/>
    <n v="60"/>
  </r>
  <r>
    <s v="R148"/>
    <x v="3"/>
    <x v="9"/>
    <s v="PnG vs GL Budget Report"/>
    <m/>
    <x v="2"/>
    <s v="EPM Cloud"/>
    <m/>
    <m/>
    <m/>
    <m/>
    <m/>
    <m/>
    <s v="NA"/>
    <s v="NA"/>
    <m/>
    <m/>
    <m/>
    <m/>
    <x v="2"/>
    <x v="2"/>
    <s v="N/A Not Scheduled"/>
    <s v="N/A"/>
    <x v="2"/>
    <n v="-44613"/>
    <s v="Approved"/>
    <m/>
    <m/>
    <m/>
    <m/>
    <m/>
    <m/>
    <m/>
    <m/>
    <m/>
    <m/>
    <s v="N/A"/>
    <s v="N/A"/>
    <s v="N/A"/>
    <m/>
    <m/>
    <m/>
    <m/>
    <m/>
    <m/>
    <m/>
    <m/>
    <m/>
    <m/>
    <m/>
    <m/>
    <m/>
    <s v="New report. To be rationalized. "/>
    <m/>
    <n v="0"/>
    <n v="0"/>
    <n v="0"/>
    <n v="0"/>
    <n v="0"/>
    <n v="0"/>
    <n v="0"/>
    <n v="0"/>
    <n v="0"/>
    <n v="0"/>
    <n v="0"/>
    <n v="0"/>
    <n v="0"/>
  </r>
  <r>
    <s v="R149"/>
    <x v="3"/>
    <x v="7"/>
    <s v="Perform Quality Control Check On Original Operating Budget"/>
    <m/>
    <x v="1"/>
    <s v="EPM Cloud"/>
    <m/>
    <m/>
    <m/>
    <m/>
    <m/>
    <m/>
    <s v="NA"/>
    <s v="NA"/>
    <m/>
    <m/>
    <m/>
    <m/>
    <x v="2"/>
    <x v="2"/>
    <s v="N/A Not Scheduled"/>
    <s v="N/A"/>
    <x v="2"/>
    <n v="-44613"/>
    <s v="Approved"/>
    <m/>
    <m/>
    <m/>
    <m/>
    <m/>
    <m/>
    <m/>
    <m/>
    <m/>
    <m/>
    <s v="N/A"/>
    <s v="N/A"/>
    <s v="N/A"/>
    <m/>
    <m/>
    <m/>
    <m/>
    <m/>
    <m/>
    <m/>
    <m/>
    <m/>
    <m/>
    <m/>
    <m/>
    <m/>
    <s v="New report. To be rationalized. "/>
    <s v="Process related"/>
    <n v="0"/>
    <n v="0"/>
    <n v="0"/>
    <n v="0"/>
    <n v="0"/>
    <n v="0"/>
    <n v="0"/>
    <n v="0"/>
    <n v="0"/>
    <n v="0"/>
    <n v="0"/>
    <n v="0"/>
    <n v="0"/>
  </r>
  <r>
    <s v="R150"/>
    <x v="3"/>
    <x v="7"/>
    <s v="Budget Adjustment Report"/>
    <s v="Budget Adjustment Report"/>
    <x v="0"/>
    <s v="EPM Cloud"/>
    <s v="Sprint 09"/>
    <m/>
    <m/>
    <m/>
    <m/>
    <m/>
    <s v="NA"/>
    <s v="NA"/>
    <m/>
    <m/>
    <s v="Sid Gayam"/>
    <s v="Venkata NagaBhatla (Ravi)"/>
    <x v="1"/>
    <x v="0"/>
    <s v="Complete"/>
    <s v="5-Complete"/>
    <x v="0"/>
    <s v="N/A"/>
    <s v="Approved"/>
    <d v="2021-12-02T00:00:00"/>
    <d v="2021-12-13T00:00:00"/>
    <d v="2021-12-06T00:00:00"/>
    <d v="2021-12-21T00:00:00"/>
    <s v="100% - Complete"/>
    <d v="2021-12-27T00:00:00"/>
    <d v="2022-01-10T00:00:00"/>
    <d v="2021-12-27T00:00:00"/>
    <d v="2022-01-07T00:00:00"/>
    <s v="100% - Complete"/>
    <s v="N/A"/>
    <s v="N/A"/>
    <s v="N/A"/>
    <d v="2022-01-11T00:00:00"/>
    <d v="2022-01-20T00:00:00"/>
    <d v="2022-01-06T00:00:00"/>
    <d v="2022-01-19T00:00:00"/>
    <s v="100% - Complete"/>
    <d v="2022-01-21T00:00:00"/>
    <d v="2022-01-26T00:00:00"/>
    <d v="2022-01-20T00:00:00"/>
    <d v="2022-01-27T00:00:00"/>
    <s v="100% - Complete"/>
    <m/>
    <m/>
    <m/>
    <s v="New report. To be rationalized. "/>
    <m/>
    <n v="0"/>
    <n v="0"/>
    <n v="0"/>
    <n v="0"/>
    <n v="0"/>
    <n v="0"/>
    <n v="0"/>
    <n v="0"/>
    <n v="0"/>
    <n v="0"/>
    <n v="0"/>
    <n v="0"/>
    <n v="0"/>
  </r>
  <r>
    <s v="R151"/>
    <x v="3"/>
    <x v="7"/>
    <s v="Process an Intra-District Budget Request"/>
    <m/>
    <x v="1"/>
    <s v="EPM Cloud"/>
    <m/>
    <m/>
    <m/>
    <m/>
    <m/>
    <m/>
    <s v="NA"/>
    <s v="NA"/>
    <m/>
    <m/>
    <m/>
    <m/>
    <x v="2"/>
    <x v="2"/>
    <s v="N/A Not Scheduled"/>
    <s v="N/A"/>
    <x v="2"/>
    <n v="-44613"/>
    <s v="Approved"/>
    <m/>
    <m/>
    <m/>
    <m/>
    <m/>
    <m/>
    <m/>
    <m/>
    <m/>
    <m/>
    <s v="N/A"/>
    <s v="N/A"/>
    <s v="N/A"/>
    <m/>
    <m/>
    <m/>
    <m/>
    <m/>
    <m/>
    <m/>
    <m/>
    <m/>
    <m/>
    <m/>
    <m/>
    <m/>
    <s v="New report. To be rationalized. "/>
    <s v="Process related"/>
    <n v="0"/>
    <n v="0"/>
    <n v="0"/>
    <n v="0"/>
    <n v="0"/>
    <n v="0"/>
    <n v="0"/>
    <n v="0"/>
    <n v="0"/>
    <n v="0"/>
    <n v="0"/>
    <n v="0"/>
    <n v="0"/>
  </r>
  <r>
    <s v="R152"/>
    <x v="3"/>
    <x v="7"/>
    <s v="Process an Emergency and Contingency Reserve Request"/>
    <m/>
    <x v="1"/>
    <s v="EPM Cloud"/>
    <m/>
    <m/>
    <m/>
    <m/>
    <m/>
    <m/>
    <s v="NA"/>
    <s v="NA"/>
    <m/>
    <m/>
    <m/>
    <m/>
    <x v="2"/>
    <x v="2"/>
    <s v="N/A Not Scheduled"/>
    <s v="N/A"/>
    <x v="2"/>
    <n v="-44613"/>
    <s v="Approved"/>
    <m/>
    <m/>
    <m/>
    <m/>
    <m/>
    <m/>
    <m/>
    <m/>
    <m/>
    <m/>
    <s v="N/A"/>
    <s v="N/A"/>
    <s v="N/A"/>
    <m/>
    <m/>
    <m/>
    <m/>
    <m/>
    <m/>
    <m/>
    <m/>
    <m/>
    <m/>
    <m/>
    <m/>
    <m/>
    <s v="New report. To be rationalized. "/>
    <s v="Process related"/>
    <n v="0"/>
    <n v="0"/>
    <n v="0"/>
    <n v="0"/>
    <n v="0"/>
    <n v="0"/>
    <n v="0"/>
    <n v="0"/>
    <n v="0"/>
    <n v="0"/>
    <n v="0"/>
    <n v="0"/>
    <n v="0"/>
  </r>
  <r>
    <s v="R153"/>
    <x v="3"/>
    <x v="7"/>
    <s v="Process a Section 103/803 Budget Request"/>
    <m/>
    <x v="1"/>
    <s v="EPM Cloud"/>
    <m/>
    <m/>
    <m/>
    <m/>
    <m/>
    <m/>
    <s v="NA"/>
    <s v="NA"/>
    <m/>
    <m/>
    <m/>
    <m/>
    <x v="2"/>
    <x v="2"/>
    <s v="N/A Not Scheduled"/>
    <s v="N/A"/>
    <x v="2"/>
    <n v="-44613"/>
    <s v="Approved"/>
    <m/>
    <m/>
    <m/>
    <m/>
    <m/>
    <m/>
    <m/>
    <m/>
    <m/>
    <m/>
    <s v="N/A"/>
    <s v="N/A"/>
    <s v="N/A"/>
    <m/>
    <m/>
    <m/>
    <m/>
    <m/>
    <m/>
    <m/>
    <m/>
    <m/>
    <m/>
    <m/>
    <m/>
    <m/>
    <s v="New report. To be rationalized. "/>
    <s v="Process related"/>
    <n v="0"/>
    <n v="0"/>
    <n v="0"/>
    <n v="0"/>
    <n v="0"/>
    <n v="0"/>
    <n v="0"/>
    <n v="0"/>
    <n v="0"/>
    <n v="0"/>
    <n v="0"/>
    <n v="0"/>
    <n v="0"/>
  </r>
  <r>
    <s v="R154"/>
    <x v="3"/>
    <x v="7"/>
    <s v="Process a Budget Allocation from a Central Account"/>
    <m/>
    <x v="1"/>
    <s v="EPM Cloud"/>
    <m/>
    <m/>
    <m/>
    <m/>
    <m/>
    <m/>
    <s v="NA"/>
    <s v="NA"/>
    <m/>
    <m/>
    <m/>
    <m/>
    <x v="2"/>
    <x v="2"/>
    <s v="N/A Not Scheduled"/>
    <s v="N/A"/>
    <x v="2"/>
    <n v="-44613"/>
    <s v="Approved"/>
    <m/>
    <m/>
    <m/>
    <m/>
    <m/>
    <m/>
    <m/>
    <m/>
    <m/>
    <m/>
    <s v="N/A"/>
    <s v="N/A"/>
    <s v="N/A"/>
    <m/>
    <m/>
    <m/>
    <m/>
    <m/>
    <m/>
    <m/>
    <m/>
    <m/>
    <m/>
    <m/>
    <m/>
    <m/>
    <s v="New report. To be rationalized. "/>
    <s v="Process related"/>
    <n v="0"/>
    <n v="0"/>
    <n v="0"/>
    <n v="0"/>
    <n v="0"/>
    <n v="0"/>
    <n v="0"/>
    <n v="0"/>
    <n v="0"/>
    <n v="0"/>
    <n v="0"/>
    <n v="0"/>
    <n v="0"/>
  </r>
  <r>
    <s v="R155"/>
    <x v="3"/>
    <x v="7"/>
    <s v="Process a Capital Budget Full Time Equivalent (FTE) Request"/>
    <m/>
    <x v="1"/>
    <s v="EPM Cloud"/>
    <m/>
    <m/>
    <m/>
    <m/>
    <m/>
    <m/>
    <s v="NA"/>
    <s v="NA"/>
    <m/>
    <m/>
    <m/>
    <m/>
    <x v="2"/>
    <x v="2"/>
    <s v="N/A Not Scheduled"/>
    <s v="N/A"/>
    <x v="2"/>
    <n v="-44613"/>
    <s v="Approved"/>
    <m/>
    <m/>
    <m/>
    <m/>
    <m/>
    <m/>
    <m/>
    <m/>
    <m/>
    <m/>
    <s v="N/A"/>
    <s v="N/A"/>
    <s v="N/A"/>
    <m/>
    <m/>
    <m/>
    <m/>
    <m/>
    <m/>
    <m/>
    <m/>
    <m/>
    <m/>
    <m/>
    <m/>
    <m/>
    <s v="New report. To be rationalized. "/>
    <s v="EPM Unallocated"/>
    <n v="0"/>
    <n v="0"/>
    <n v="0"/>
    <n v="0"/>
    <n v="0"/>
    <n v="0"/>
    <n v="0"/>
    <n v="0"/>
    <n v="0"/>
    <n v="0"/>
    <n v="0"/>
    <n v="0"/>
    <n v="0"/>
  </r>
  <r>
    <s v="R156"/>
    <x v="3"/>
    <x v="7"/>
    <s v="Process an Education Advance/Forward Funding for Education Agencies"/>
    <m/>
    <x v="1"/>
    <s v="EPM Cloud"/>
    <m/>
    <m/>
    <m/>
    <m/>
    <m/>
    <m/>
    <s v="NA"/>
    <s v="NA"/>
    <m/>
    <m/>
    <m/>
    <m/>
    <x v="2"/>
    <x v="2"/>
    <s v="N/A Not Scheduled"/>
    <s v="N/A"/>
    <x v="2"/>
    <n v="-44613"/>
    <s v="Approved"/>
    <m/>
    <m/>
    <m/>
    <m/>
    <m/>
    <m/>
    <m/>
    <m/>
    <m/>
    <m/>
    <s v="N/A"/>
    <s v="N/A"/>
    <s v="N/A"/>
    <m/>
    <m/>
    <m/>
    <m/>
    <m/>
    <m/>
    <m/>
    <m/>
    <m/>
    <m/>
    <m/>
    <m/>
    <m/>
    <s v="New report. To be rationalized. "/>
    <s v="Process related"/>
    <n v="0"/>
    <n v="0"/>
    <n v="0"/>
    <n v="0"/>
    <n v="0"/>
    <n v="0"/>
    <n v="0"/>
    <n v="0"/>
    <n v="0"/>
    <n v="0"/>
    <n v="0"/>
    <n v="0"/>
    <n v="0"/>
  </r>
  <r>
    <s v="R157"/>
    <x v="3"/>
    <x v="7"/>
    <s v="Process an Initial Grant Budget Request"/>
    <m/>
    <x v="1"/>
    <s v="EPM Cloud"/>
    <m/>
    <m/>
    <m/>
    <m/>
    <m/>
    <m/>
    <s v="NA"/>
    <s v="NA"/>
    <m/>
    <m/>
    <m/>
    <m/>
    <x v="2"/>
    <x v="2"/>
    <s v="N/A Not Scheduled"/>
    <s v="N/A"/>
    <x v="2"/>
    <n v="-44613"/>
    <s v="Approved"/>
    <m/>
    <m/>
    <m/>
    <m/>
    <m/>
    <m/>
    <m/>
    <m/>
    <m/>
    <m/>
    <s v="N/A"/>
    <s v="N/A"/>
    <s v="N/A"/>
    <m/>
    <m/>
    <m/>
    <m/>
    <m/>
    <m/>
    <m/>
    <m/>
    <m/>
    <m/>
    <m/>
    <m/>
    <m/>
    <s v="New report. To be rationalized. "/>
    <s v="Process related"/>
    <n v="0"/>
    <n v="0"/>
    <n v="0"/>
    <n v="0"/>
    <n v="0"/>
    <n v="0"/>
    <n v="0"/>
    <n v="0"/>
    <n v="0"/>
    <n v="0"/>
    <n v="0"/>
    <n v="0"/>
    <n v="0"/>
  </r>
  <r>
    <s v="R158"/>
    <x v="3"/>
    <x v="7"/>
    <s v="Carryforward Report - LTD allotments, budgets, etc., by project, award"/>
    <s v="Carryforward Report - LTD allotments, budgets, etc., by project, award"/>
    <x v="0"/>
    <s v="EPM Cloud"/>
    <s v="Sprint 10"/>
    <m/>
    <m/>
    <m/>
    <m/>
    <m/>
    <s v="NA"/>
    <s v="NA"/>
    <m/>
    <m/>
    <s v="Sid Gayam"/>
    <s v="Venkata NagaBhatla (Ravi)"/>
    <x v="1"/>
    <x v="1"/>
    <s v="Active"/>
    <s v="5-Complete"/>
    <x v="4"/>
    <n v="-17"/>
    <s v="Approved"/>
    <d v="2022-01-06T00:00:00"/>
    <d v="2022-01-14T00:00:00"/>
    <d v="2022-01-04T00:00:00"/>
    <d v="2022-01-24T00:00:00"/>
    <s v="100% - Complete"/>
    <d v="2022-01-18T00:00:00"/>
    <d v="2022-01-26T00:00:00"/>
    <d v="2022-01-24T00:00:00"/>
    <d v="2022-01-27T00:00:00"/>
    <s v="100% - Complete"/>
    <s v="N/A"/>
    <s v="N/A"/>
    <s v="N/A"/>
    <d v="2022-01-27T00:00:00"/>
    <d v="2022-02-04T00:00:00"/>
    <m/>
    <m/>
    <m/>
    <d v="2022-02-07T00:00:00"/>
    <d v="2022-02-11T00:00:00"/>
    <m/>
    <m/>
    <m/>
    <m/>
    <m/>
    <m/>
    <s v="02/14/2022: Will be descoped as per Kushan. Merged with R085._x000a_2/7/2022: Transitioned to R085, planning to process a CR and descope it."/>
    <m/>
    <n v="0"/>
    <n v="0"/>
    <n v="0"/>
    <n v="0"/>
    <n v="0"/>
    <n v="0"/>
    <n v="0"/>
    <n v="0"/>
    <n v="0"/>
    <n v="0"/>
    <n v="0"/>
    <n v="0"/>
    <n v="0"/>
  </r>
  <r>
    <s v="R159"/>
    <x v="3"/>
    <x v="7"/>
    <s v="Prepare a Quarterly Grant Budget Modification and Activity Report to Congress"/>
    <m/>
    <x v="1"/>
    <s v="EPM Cloud"/>
    <m/>
    <m/>
    <m/>
    <m/>
    <m/>
    <m/>
    <s v="NA"/>
    <s v="NA"/>
    <m/>
    <m/>
    <m/>
    <m/>
    <x v="2"/>
    <x v="2"/>
    <s v="N/A Not Scheduled"/>
    <s v="N/A"/>
    <x v="2"/>
    <n v="-44613"/>
    <s v="Approved"/>
    <m/>
    <m/>
    <m/>
    <m/>
    <m/>
    <m/>
    <m/>
    <m/>
    <m/>
    <m/>
    <s v="N/A"/>
    <s v="N/A"/>
    <s v="N/A"/>
    <m/>
    <m/>
    <m/>
    <m/>
    <m/>
    <m/>
    <m/>
    <m/>
    <m/>
    <m/>
    <m/>
    <m/>
    <m/>
    <s v="New report. To be rationalized. "/>
    <s v="EPM Unallocated"/>
    <n v="0"/>
    <n v="0"/>
    <n v="0"/>
    <n v="0"/>
    <n v="0"/>
    <n v="0"/>
    <n v="0"/>
    <n v="0"/>
    <n v="0"/>
    <n v="0"/>
    <n v="0"/>
    <n v="0"/>
    <n v="0"/>
  </r>
  <r>
    <s v="R160"/>
    <x v="3"/>
    <x v="7"/>
    <s v="Prepare a Quarterly Grant Lapse Report"/>
    <m/>
    <x v="1"/>
    <s v="EPM Cloud"/>
    <m/>
    <m/>
    <m/>
    <m/>
    <m/>
    <m/>
    <s v="NA"/>
    <s v="NA"/>
    <m/>
    <m/>
    <m/>
    <m/>
    <x v="2"/>
    <x v="2"/>
    <s v="N/A Not Scheduled"/>
    <s v="N/A"/>
    <x v="2"/>
    <n v="-44613"/>
    <s v="Approved"/>
    <m/>
    <m/>
    <m/>
    <m/>
    <m/>
    <m/>
    <m/>
    <m/>
    <m/>
    <m/>
    <s v="N/A"/>
    <s v="N/A"/>
    <s v="N/A"/>
    <m/>
    <m/>
    <m/>
    <m/>
    <m/>
    <m/>
    <m/>
    <m/>
    <m/>
    <m/>
    <m/>
    <m/>
    <m/>
    <s v="New report. To be rationalized. "/>
    <s v="New"/>
    <n v="0"/>
    <n v="0"/>
    <n v="0"/>
    <n v="0"/>
    <n v="0"/>
    <n v="0"/>
    <n v="0"/>
    <n v="0"/>
    <n v="0"/>
    <n v="0"/>
    <n v="0"/>
    <n v="0"/>
    <n v="0"/>
  </r>
  <r>
    <s v="R161"/>
    <x v="3"/>
    <x v="7"/>
    <s v="Review a Quarterly Financial Review Process Report"/>
    <m/>
    <x v="1"/>
    <s v="EPM Cloud"/>
    <m/>
    <m/>
    <m/>
    <m/>
    <m/>
    <m/>
    <s v="NA"/>
    <s v="NA"/>
    <m/>
    <m/>
    <m/>
    <m/>
    <x v="2"/>
    <x v="2"/>
    <s v="N/A Not Scheduled"/>
    <s v="N/A"/>
    <x v="2"/>
    <n v="-44613"/>
    <s v="Approved"/>
    <m/>
    <m/>
    <m/>
    <m/>
    <m/>
    <m/>
    <m/>
    <m/>
    <m/>
    <m/>
    <s v="N/A"/>
    <s v="N/A"/>
    <s v="N/A"/>
    <m/>
    <m/>
    <m/>
    <m/>
    <m/>
    <m/>
    <m/>
    <m/>
    <m/>
    <m/>
    <m/>
    <m/>
    <m/>
    <s v="New report. To be rationalized. "/>
    <s v="Process related"/>
    <n v="0"/>
    <n v="0"/>
    <n v="0"/>
    <n v="0"/>
    <n v="0"/>
    <n v="0"/>
    <n v="0"/>
    <n v="0"/>
    <n v="0"/>
    <n v="0"/>
    <n v="0"/>
    <n v="0"/>
    <n v="0"/>
  </r>
  <r>
    <s v="R162"/>
    <x v="3"/>
    <x v="7"/>
    <s v="Perform Quality Control Check on Original Capital Budget and Allotment"/>
    <m/>
    <x v="1"/>
    <s v="EPM Cloud"/>
    <m/>
    <m/>
    <m/>
    <m/>
    <m/>
    <m/>
    <s v="NA"/>
    <s v="NA"/>
    <m/>
    <m/>
    <m/>
    <m/>
    <x v="2"/>
    <x v="2"/>
    <s v="N/A Not Scheduled"/>
    <s v="N/A"/>
    <x v="2"/>
    <n v="-44613"/>
    <s v="Approved"/>
    <m/>
    <m/>
    <m/>
    <m/>
    <m/>
    <m/>
    <m/>
    <m/>
    <m/>
    <m/>
    <s v="N/A"/>
    <s v="N/A"/>
    <s v="N/A"/>
    <m/>
    <m/>
    <m/>
    <m/>
    <m/>
    <m/>
    <m/>
    <m/>
    <m/>
    <m/>
    <m/>
    <m/>
    <m/>
    <s v="New report. To be rationalized. "/>
    <s v="New"/>
    <n v="0"/>
    <n v="0"/>
    <n v="0"/>
    <n v="0"/>
    <n v="0"/>
    <n v="0"/>
    <n v="0"/>
    <n v="0"/>
    <n v="0"/>
    <n v="0"/>
    <n v="0"/>
    <n v="0"/>
    <n v="0"/>
  </r>
  <r>
    <s v="R163"/>
    <x v="3"/>
    <x v="7"/>
    <s v="Process a Request to Reallocate Budget between Phases of a Project or from a placeholder project"/>
    <m/>
    <x v="1"/>
    <s v="EPM Cloud"/>
    <m/>
    <m/>
    <m/>
    <m/>
    <m/>
    <m/>
    <s v="NA"/>
    <s v="NA"/>
    <m/>
    <m/>
    <m/>
    <m/>
    <x v="2"/>
    <x v="2"/>
    <s v="N/A Not Scheduled"/>
    <s v="N/A"/>
    <x v="2"/>
    <n v="-44613"/>
    <s v="Approved"/>
    <m/>
    <m/>
    <m/>
    <m/>
    <m/>
    <m/>
    <m/>
    <m/>
    <m/>
    <m/>
    <s v="N/A"/>
    <s v="N/A"/>
    <s v="N/A"/>
    <m/>
    <m/>
    <m/>
    <m/>
    <m/>
    <m/>
    <m/>
    <m/>
    <m/>
    <m/>
    <m/>
    <m/>
    <m/>
    <s v="New report. To be rationalized. "/>
    <s v="Process related"/>
    <n v="0"/>
    <n v="0"/>
    <n v="0"/>
    <n v="0"/>
    <n v="0"/>
    <n v="0"/>
    <n v="0"/>
    <n v="0"/>
    <n v="0"/>
    <n v="0"/>
    <n v="0"/>
    <n v="0"/>
    <n v="0"/>
  </r>
  <r>
    <s v="R164"/>
    <x v="3"/>
    <x v="7"/>
    <s v="Prepare a quartely capital FTE report to Congress"/>
    <m/>
    <x v="1"/>
    <s v="EPM Cloud"/>
    <m/>
    <m/>
    <m/>
    <m/>
    <m/>
    <m/>
    <s v="NA"/>
    <s v="NA"/>
    <m/>
    <m/>
    <m/>
    <m/>
    <x v="2"/>
    <x v="2"/>
    <s v="N/A Not Scheduled"/>
    <s v="N/A"/>
    <x v="2"/>
    <n v="-44613"/>
    <s v="Approved"/>
    <m/>
    <m/>
    <m/>
    <m/>
    <m/>
    <m/>
    <m/>
    <m/>
    <m/>
    <m/>
    <s v="N/A"/>
    <s v="N/A"/>
    <s v="N/A"/>
    <m/>
    <m/>
    <m/>
    <m/>
    <m/>
    <m/>
    <m/>
    <m/>
    <m/>
    <m/>
    <m/>
    <m/>
    <m/>
    <s v="New report. To be rationalized. "/>
    <s v="Process related"/>
    <n v="0"/>
    <n v="0"/>
    <n v="0"/>
    <n v="0"/>
    <n v="0"/>
    <n v="0"/>
    <n v="0"/>
    <n v="0"/>
    <n v="0"/>
    <n v="0"/>
    <n v="0"/>
    <n v="0"/>
    <n v="0"/>
  </r>
  <r>
    <s v="R165"/>
    <x v="3"/>
    <x v="2"/>
    <s v="Prepare a Quarterly Capital Financial Status Report (FSR)"/>
    <m/>
    <x v="1"/>
    <s v="ERP Cloud"/>
    <m/>
    <m/>
    <m/>
    <m/>
    <m/>
    <m/>
    <s v="NA"/>
    <s v="NA"/>
    <m/>
    <m/>
    <m/>
    <m/>
    <x v="2"/>
    <x v="2"/>
    <s v="N/A Not Scheduled"/>
    <s v="N/A"/>
    <x v="2"/>
    <n v="-44613"/>
    <s v="Approved"/>
    <m/>
    <m/>
    <m/>
    <m/>
    <m/>
    <m/>
    <m/>
    <m/>
    <m/>
    <m/>
    <s v="N/A"/>
    <s v="N/A"/>
    <s v="N/A"/>
    <m/>
    <m/>
    <m/>
    <m/>
    <m/>
    <m/>
    <m/>
    <m/>
    <m/>
    <m/>
    <m/>
    <m/>
    <m/>
    <s v="New report. To be rationalized. "/>
    <s v="New"/>
    <n v="0"/>
    <n v="0"/>
    <n v="0"/>
    <n v="0"/>
    <n v="0"/>
    <n v="0"/>
    <n v="0"/>
    <n v="0"/>
    <n v="0"/>
    <n v="0"/>
    <n v="0"/>
    <n v="0"/>
    <n v="0"/>
  </r>
  <r>
    <s v="R166"/>
    <x v="3"/>
    <x v="2"/>
    <s v="Process a Bond Requisition Report"/>
    <m/>
    <x v="1"/>
    <s v="ERP Cloud"/>
    <m/>
    <m/>
    <m/>
    <m/>
    <m/>
    <m/>
    <s v="NA"/>
    <s v="NA"/>
    <m/>
    <m/>
    <m/>
    <m/>
    <x v="2"/>
    <x v="2"/>
    <s v="N/A Not Scheduled"/>
    <s v="N/A"/>
    <x v="2"/>
    <n v="-44613"/>
    <s v="Approved"/>
    <m/>
    <m/>
    <m/>
    <m/>
    <m/>
    <m/>
    <m/>
    <m/>
    <m/>
    <m/>
    <s v="N/A"/>
    <s v="N/A"/>
    <s v="N/A"/>
    <m/>
    <m/>
    <m/>
    <m/>
    <m/>
    <m/>
    <m/>
    <m/>
    <m/>
    <m/>
    <m/>
    <m/>
    <m/>
    <s v="New report. To be rationalized. "/>
    <s v="New"/>
    <n v="0"/>
    <n v="0"/>
    <n v="0"/>
    <n v="0"/>
    <n v="0"/>
    <n v="0"/>
    <n v="0"/>
    <n v="0"/>
    <n v="0"/>
    <n v="0"/>
    <n v="0"/>
    <n v="0"/>
    <n v="0"/>
  </r>
  <r>
    <s v="R167"/>
    <x v="3"/>
    <x v="7"/>
    <s v="Prepare an Anti-Deficiency Act (ADA) Report to the Board of Review for Anti-Deficiency Violations (BRADV) for the Capital Improvements Program"/>
    <m/>
    <x v="1"/>
    <s v="EPM Cloud"/>
    <m/>
    <m/>
    <m/>
    <m/>
    <m/>
    <m/>
    <s v="NA"/>
    <s v="NA"/>
    <m/>
    <m/>
    <m/>
    <m/>
    <x v="2"/>
    <x v="2"/>
    <s v="N/A Not Scheduled"/>
    <s v="N/A"/>
    <x v="2"/>
    <n v="-44613"/>
    <s v="Approved"/>
    <m/>
    <m/>
    <m/>
    <m/>
    <m/>
    <m/>
    <m/>
    <m/>
    <m/>
    <m/>
    <s v="N/A"/>
    <s v="N/A"/>
    <s v="N/A"/>
    <m/>
    <m/>
    <m/>
    <m/>
    <m/>
    <m/>
    <m/>
    <m/>
    <m/>
    <m/>
    <m/>
    <m/>
    <m/>
    <s v="New report. To be rationalized. "/>
    <s v="EPM Unallocated"/>
    <n v="0"/>
    <n v="0"/>
    <n v="0"/>
    <n v="0"/>
    <n v="0"/>
    <n v="0"/>
    <n v="0"/>
    <n v="0"/>
    <n v="0"/>
    <n v="0"/>
    <n v="0"/>
    <n v="0"/>
    <n v="0"/>
  </r>
  <r>
    <s v="R168"/>
    <x v="3"/>
    <x v="7"/>
    <s v="Prepare a Reprogramming Report to Council"/>
    <m/>
    <x v="0"/>
    <s v="EPM Cloud"/>
    <s v="Sprint 09"/>
    <m/>
    <m/>
    <m/>
    <m/>
    <m/>
    <s v="NA"/>
    <s v="NA"/>
    <s v="High"/>
    <m/>
    <s v="Mia Kirkwood"/>
    <s v="Lui Bai"/>
    <x v="0"/>
    <x v="0"/>
    <s v="Complete"/>
    <s v="5-Complete"/>
    <x v="0"/>
    <s v="N/A"/>
    <s v="Approved"/>
    <d v="2021-10-04T00:00:00"/>
    <d v="2021-10-15T00:00:00"/>
    <d v="2021-09-21T00:00:00"/>
    <d v="2021-10-15T00:00:00"/>
    <s v="100% - Complete"/>
    <d v="2021-10-04T00:00:00"/>
    <d v="2021-10-15T00:00:00"/>
    <d v="2021-09-21T00:00:00"/>
    <d v="2021-10-15T00:00:00"/>
    <s v="100% - Complete"/>
    <d v="2021-12-22T00:00:00"/>
    <s v="Approved"/>
    <d v="2021-12-22T00:00:00"/>
    <d v="2021-10-21T00:00:00"/>
    <d v="2021-11-10T00:00:00"/>
    <d v="2021-10-15T00:00:00"/>
    <d v="2021-11-10T00:00:00"/>
    <s v="100% - Complete"/>
    <d v="2021-10-21T00:00:00"/>
    <d v="2021-11-10T00:00:00"/>
    <d v="2021-11-04T00:00:00"/>
    <d v="2021-12-03T00:00:00"/>
    <s v="100% - Complete"/>
    <m/>
    <s v="RICE 3"/>
    <m/>
    <s v="New report. To be rationalized. "/>
    <m/>
    <n v="25"/>
    <n v="50"/>
    <n v="100"/>
    <n v="25"/>
    <n v="200"/>
    <n v="75"/>
    <n v="125"/>
    <n v="200"/>
    <n v="75"/>
    <n v="125"/>
    <n v="200"/>
    <n v="75"/>
    <n v="125"/>
  </r>
  <r>
    <s v="R169"/>
    <x v="3"/>
    <x v="7"/>
    <s v="Prepare a Quarterly Emergency and Contingency Cash Reserve Report"/>
    <m/>
    <x v="1"/>
    <s v="EPM Cloud"/>
    <m/>
    <m/>
    <m/>
    <m/>
    <m/>
    <m/>
    <s v="NA"/>
    <s v="NA"/>
    <m/>
    <m/>
    <m/>
    <m/>
    <x v="2"/>
    <x v="2"/>
    <s v="N/A Not Scheduled"/>
    <s v="N/A"/>
    <x v="2"/>
    <n v="-44613"/>
    <s v="Approved"/>
    <m/>
    <m/>
    <m/>
    <m/>
    <m/>
    <m/>
    <m/>
    <m/>
    <m/>
    <m/>
    <s v="N/A"/>
    <s v="N/A"/>
    <s v="N/A"/>
    <m/>
    <m/>
    <m/>
    <m/>
    <m/>
    <m/>
    <m/>
    <m/>
    <m/>
    <m/>
    <m/>
    <m/>
    <m/>
    <s v="New report. To be rationalized. "/>
    <s v="New"/>
    <n v="0"/>
    <n v="0"/>
    <n v="0"/>
    <n v="0"/>
    <n v="0"/>
    <n v="0"/>
    <n v="0"/>
    <n v="0"/>
    <n v="0"/>
    <n v="0"/>
    <n v="0"/>
    <n v="0"/>
    <n v="0"/>
  </r>
  <r>
    <s v="R170"/>
    <x v="3"/>
    <x v="7"/>
    <s v="Prepare a Quarterly Intra-District Report"/>
    <m/>
    <x v="0"/>
    <s v="EPM Cloud"/>
    <s v="Sprint 09"/>
    <m/>
    <m/>
    <m/>
    <m/>
    <m/>
    <s v="NA"/>
    <s v="NA"/>
    <s v="High"/>
    <m/>
    <s v="Mia Kirkwood"/>
    <s v="Mark Vignovich"/>
    <x v="0"/>
    <x v="0"/>
    <s v="Complete"/>
    <s v="5-Complete"/>
    <x v="0"/>
    <s v="N/A"/>
    <s v="Approved"/>
    <d v="2021-11-11T00:00:00"/>
    <d v="2021-11-29T00:00:00"/>
    <d v="2021-11-29T00:00:00"/>
    <d v="2021-12-03T00:00:00"/>
    <s v="100% - Complete"/>
    <d v="2021-11-11T00:00:00"/>
    <d v="2021-11-23T00:00:00"/>
    <d v="2021-11-29T00:00:00"/>
    <d v="2021-12-03T00:00:00"/>
    <s v="100% - Complete"/>
    <d v="2022-02-04T00:00:00"/>
    <s v="Approved"/>
    <d v="2022-02-04T00:00:00"/>
    <d v="2021-11-24T00:00:00"/>
    <d v="2021-12-10T00:00:00"/>
    <d v="2021-12-01T00:00:00"/>
    <d v="2021-12-10T00:00:00"/>
    <s v="100% - Complete"/>
    <d v="2021-11-30T00:00:00"/>
    <d v="2021-12-03T00:00:00"/>
    <d v="2021-12-01T00:00:00"/>
    <d v="2021-12-10T00:00:00"/>
    <s v="100% - Complete"/>
    <m/>
    <s v="RICE 3"/>
    <m/>
    <s v="New report. To be rationalized. "/>
    <m/>
    <n v="25"/>
    <n v="50"/>
    <n v="100"/>
    <n v="25"/>
    <n v="200"/>
    <n v="75"/>
    <n v="125"/>
    <n v="200"/>
    <n v="75"/>
    <n v="125"/>
    <n v="200"/>
    <n v="75"/>
    <n v="125"/>
  </r>
  <r>
    <s v="R171"/>
    <x v="3"/>
    <x v="9"/>
    <s v="Prepare the Five-Year Financial Plan"/>
    <m/>
    <x v="2"/>
    <s v="EPM Cloud"/>
    <m/>
    <m/>
    <m/>
    <m/>
    <m/>
    <m/>
    <s v="NA"/>
    <s v="NA"/>
    <s v="High"/>
    <m/>
    <m/>
    <m/>
    <x v="1"/>
    <x v="2"/>
    <s v="N/A Not Scheduled"/>
    <s v="N/A"/>
    <x v="2"/>
    <n v="-44613"/>
    <s v="Approved"/>
    <m/>
    <m/>
    <m/>
    <m/>
    <m/>
    <m/>
    <m/>
    <m/>
    <m/>
    <m/>
    <s v="N/A"/>
    <s v="N/A"/>
    <s v="N/A"/>
    <d v="2021-12-14T00:00:00"/>
    <d v="2022-01-07T00:00:00"/>
    <m/>
    <m/>
    <m/>
    <d v="2021-12-14T00:00:00"/>
    <d v="2022-01-07T00:00:00"/>
    <m/>
    <m/>
    <m/>
    <m/>
    <m/>
    <m/>
    <s v="New report. To be rationalized. "/>
    <m/>
    <n v="0"/>
    <n v="0"/>
    <n v="0"/>
    <n v="0"/>
    <n v="0"/>
    <n v="0"/>
    <n v="0"/>
    <n v="0"/>
    <n v="0"/>
    <n v="0"/>
    <n v="0"/>
    <n v="0"/>
    <n v="0"/>
  </r>
  <r>
    <s v="R172"/>
    <x v="3"/>
    <x v="7"/>
    <s v="Capital Reallocation Report"/>
    <s v="Capital Reallocation Report"/>
    <x v="0"/>
    <s v="EPM Cloud"/>
    <s v="Sprint 10"/>
    <m/>
    <m/>
    <m/>
    <m/>
    <m/>
    <s v="NA"/>
    <s v="NA"/>
    <m/>
    <m/>
    <s v="Sid Gayam"/>
    <s v="Venkata NagaBhatla (Ravi)"/>
    <x v="1"/>
    <x v="1"/>
    <s v="Active"/>
    <s v="5-Complete"/>
    <x v="4"/>
    <n v="-17"/>
    <s v="Approved"/>
    <d v="2022-01-06T00:00:00"/>
    <d v="2022-01-14T00:00:00"/>
    <d v="2022-01-04T00:00:00"/>
    <d v="2022-01-25T00:00:00"/>
    <s v="100% - Complete"/>
    <d v="2022-01-18T00:00:00"/>
    <d v="2022-01-26T00:00:00"/>
    <d v="2022-01-24T00:00:00"/>
    <d v="2022-01-27T00:00:00"/>
    <s v="100% - Complete"/>
    <s v="N/A"/>
    <s v="N/A"/>
    <s v="N/A"/>
    <d v="2022-01-27T00:00:00"/>
    <d v="2022-02-04T00:00:00"/>
    <d v="2022-01-27T00:00:00"/>
    <m/>
    <s v="50% - In Progress"/>
    <d v="2022-02-07T00:00:00"/>
    <d v="2022-02-11T00:00:00"/>
    <m/>
    <m/>
    <m/>
    <m/>
    <m/>
    <m/>
    <s v="02/14/2022: Will be sprinted tomorrow._x000a_2/7/2022: Planning to complete build, UTP and sprint in Sprint 10_x000a_New report. To be rationalized. "/>
    <s v="EPM Unallocated"/>
    <n v="0"/>
    <n v="0"/>
    <n v="0"/>
    <n v="0"/>
    <n v="0"/>
    <n v="0"/>
    <n v="0"/>
    <n v="0"/>
    <n v="0"/>
    <n v="0"/>
    <n v="0"/>
    <n v="0"/>
    <n v="0"/>
  </r>
  <r>
    <s v="R173"/>
    <x v="3"/>
    <x v="7"/>
    <s v="Cy_Budget_Py_Budget_2021"/>
    <m/>
    <x v="1"/>
    <s v="EPM Cloud"/>
    <m/>
    <m/>
    <m/>
    <m/>
    <m/>
    <m/>
    <s v="NA"/>
    <s v="NA"/>
    <m/>
    <m/>
    <m/>
    <m/>
    <x v="2"/>
    <x v="2"/>
    <s v="N/A Not Scheduled"/>
    <s v="N/A"/>
    <x v="2"/>
    <n v="-44613"/>
    <s v="Approved"/>
    <m/>
    <m/>
    <m/>
    <m/>
    <m/>
    <m/>
    <m/>
    <m/>
    <m/>
    <m/>
    <s v="N/A"/>
    <s v="N/A"/>
    <s v="N/A"/>
    <m/>
    <m/>
    <m/>
    <m/>
    <m/>
    <m/>
    <m/>
    <m/>
    <m/>
    <m/>
    <m/>
    <m/>
    <m/>
    <s v="New report. To be rationalized. "/>
    <s v="EPM Unallocated"/>
    <n v="0"/>
    <n v="0"/>
    <n v="0"/>
    <n v="0"/>
    <n v="0"/>
    <n v="0"/>
    <n v="0"/>
    <n v="0"/>
    <n v="0"/>
    <n v="0"/>
    <n v="0"/>
    <n v="0"/>
    <n v="0"/>
  </r>
  <r>
    <s v="R174"/>
    <x v="3"/>
    <x v="7"/>
    <s v="Everything report used for CBT"/>
    <m/>
    <x v="1"/>
    <s v="EPM Cloud"/>
    <m/>
    <m/>
    <m/>
    <m/>
    <m/>
    <m/>
    <s v="NA"/>
    <s v="NA"/>
    <m/>
    <m/>
    <m/>
    <m/>
    <x v="2"/>
    <x v="2"/>
    <s v="N/A Not Scheduled"/>
    <s v="N/A"/>
    <x v="2"/>
    <n v="-44613"/>
    <s v="Approved"/>
    <m/>
    <m/>
    <m/>
    <m/>
    <m/>
    <m/>
    <m/>
    <m/>
    <m/>
    <m/>
    <s v="N/A"/>
    <s v="N/A"/>
    <s v="N/A"/>
    <m/>
    <m/>
    <m/>
    <m/>
    <m/>
    <m/>
    <m/>
    <m/>
    <m/>
    <m/>
    <m/>
    <m/>
    <m/>
    <s v="New report. To be rationalized. "/>
    <s v="New"/>
    <n v="0"/>
    <n v="0"/>
    <n v="0"/>
    <n v="0"/>
    <n v="0"/>
    <n v="0"/>
    <n v="0"/>
    <n v="0"/>
    <n v="0"/>
    <n v="0"/>
    <n v="0"/>
    <n v="0"/>
    <n v="0"/>
  </r>
  <r>
    <s v="R175"/>
    <x v="3"/>
    <x v="9"/>
    <s v="FP Data - With Appr Title 771792fd"/>
    <m/>
    <x v="2"/>
    <s v="EPM Cloud"/>
    <m/>
    <m/>
    <m/>
    <m/>
    <m/>
    <m/>
    <s v="NA"/>
    <s v="NA"/>
    <m/>
    <m/>
    <m/>
    <m/>
    <x v="2"/>
    <x v="2"/>
    <s v="N/A Not Scheduled"/>
    <s v="N/A"/>
    <x v="2"/>
    <n v="-44613"/>
    <s v="Approved"/>
    <m/>
    <m/>
    <m/>
    <m/>
    <m/>
    <m/>
    <m/>
    <m/>
    <m/>
    <m/>
    <s v="N/A"/>
    <s v="N/A"/>
    <s v="N/A"/>
    <m/>
    <m/>
    <m/>
    <m/>
    <m/>
    <m/>
    <m/>
    <m/>
    <m/>
    <m/>
    <m/>
    <m/>
    <m/>
    <s v="New report. To be rationalized. "/>
    <m/>
    <n v="0"/>
    <n v="0"/>
    <n v="0"/>
    <n v="0"/>
    <n v="0"/>
    <n v="0"/>
    <n v="0"/>
    <n v="0"/>
    <n v="0"/>
    <n v="0"/>
    <n v="0"/>
    <n v="0"/>
    <n v="0"/>
  </r>
  <r>
    <s v="R176"/>
    <x v="3"/>
    <x v="7"/>
    <s v="FY2020 app vs FY2021 Prop Budget and FTE  variance report- with fund 581a8686"/>
    <m/>
    <x v="1"/>
    <s v="EPM Cloud"/>
    <m/>
    <m/>
    <m/>
    <m/>
    <m/>
    <m/>
    <s v="NA"/>
    <s v="NA"/>
    <m/>
    <m/>
    <m/>
    <m/>
    <x v="2"/>
    <x v="2"/>
    <s v="N/A Not Scheduled"/>
    <s v="N/A"/>
    <x v="2"/>
    <n v="-44613"/>
    <s v="Approved"/>
    <m/>
    <m/>
    <m/>
    <m/>
    <m/>
    <m/>
    <m/>
    <m/>
    <m/>
    <m/>
    <s v="N/A"/>
    <s v="N/A"/>
    <s v="N/A"/>
    <m/>
    <m/>
    <m/>
    <m/>
    <m/>
    <m/>
    <m/>
    <m/>
    <m/>
    <m/>
    <m/>
    <m/>
    <m/>
    <s v="New report. To be rationalized. "/>
    <s v="EPM Unallocated"/>
    <n v="0"/>
    <n v="0"/>
    <n v="0"/>
    <n v="0"/>
    <n v="0"/>
    <n v="0"/>
    <n v="0"/>
    <n v="0"/>
    <n v="0"/>
    <n v="0"/>
    <n v="0"/>
    <n v="0"/>
    <n v="0"/>
  </r>
  <r>
    <s v="R177"/>
    <x v="3"/>
    <x v="2"/>
    <s v="LTD Budget Allotment. Expenditures.Encum and unspent balance by fund by phase ONE PROJECT ONLY"/>
    <m/>
    <x v="1"/>
    <s v="ERP Cloud"/>
    <m/>
    <m/>
    <m/>
    <m/>
    <m/>
    <m/>
    <s v="NA"/>
    <s v="NA"/>
    <m/>
    <m/>
    <m/>
    <m/>
    <x v="2"/>
    <x v="2"/>
    <s v="N/A Not Scheduled"/>
    <s v="N/A"/>
    <x v="2"/>
    <n v="-44613"/>
    <s v="Approved"/>
    <m/>
    <m/>
    <m/>
    <m/>
    <m/>
    <m/>
    <m/>
    <m/>
    <m/>
    <m/>
    <s v="N/A"/>
    <s v="N/A"/>
    <s v="N/A"/>
    <m/>
    <m/>
    <m/>
    <m/>
    <m/>
    <m/>
    <m/>
    <m/>
    <m/>
    <m/>
    <m/>
    <m/>
    <m/>
    <s v="New report. To be rationalized. "/>
    <s v="New"/>
    <n v="0"/>
    <n v="0"/>
    <n v="0"/>
    <n v="0"/>
    <n v="0"/>
    <n v="0"/>
    <n v="0"/>
    <n v="0"/>
    <n v="0"/>
    <n v="0"/>
    <n v="0"/>
    <n v="0"/>
    <n v="0"/>
  </r>
  <r>
    <s v="R178"/>
    <x v="3"/>
    <x v="2"/>
    <s v="LTD Budget Allotment. Expenditures.Encum and unspent balance by fund by phase"/>
    <m/>
    <x v="1"/>
    <s v="ERP Cloud"/>
    <m/>
    <m/>
    <m/>
    <m/>
    <m/>
    <m/>
    <s v="NA"/>
    <s v="NA"/>
    <m/>
    <m/>
    <m/>
    <m/>
    <x v="2"/>
    <x v="2"/>
    <s v="N/A Not Scheduled"/>
    <s v="N/A"/>
    <x v="2"/>
    <n v="-44613"/>
    <s v="Approved"/>
    <m/>
    <m/>
    <m/>
    <m/>
    <m/>
    <m/>
    <m/>
    <m/>
    <m/>
    <m/>
    <s v="N/A"/>
    <s v="N/A"/>
    <s v="N/A"/>
    <m/>
    <m/>
    <m/>
    <m/>
    <m/>
    <m/>
    <m/>
    <m/>
    <m/>
    <m/>
    <m/>
    <m/>
    <m/>
    <s v="New report. To be rationalized. "/>
    <s v="New"/>
    <n v="0"/>
    <n v="0"/>
    <n v="0"/>
    <n v="0"/>
    <n v="0"/>
    <n v="0"/>
    <n v="0"/>
    <n v="0"/>
    <n v="0"/>
    <n v="0"/>
    <n v="0"/>
    <n v="0"/>
    <n v="0"/>
  </r>
  <r>
    <s v="R179"/>
    <x v="3"/>
    <x v="2"/>
    <s v="LTD Budget Allotment. Expenditures.Encum and unspent balance by project Appendix D format"/>
    <m/>
    <x v="1"/>
    <s v="ERP Cloud"/>
    <m/>
    <m/>
    <m/>
    <m/>
    <m/>
    <m/>
    <s v="NA"/>
    <s v="NA"/>
    <m/>
    <m/>
    <m/>
    <m/>
    <x v="2"/>
    <x v="2"/>
    <s v="N/A Not Scheduled"/>
    <s v="N/A"/>
    <x v="2"/>
    <n v="-44613"/>
    <s v="Approved"/>
    <m/>
    <m/>
    <m/>
    <m/>
    <m/>
    <m/>
    <m/>
    <m/>
    <m/>
    <m/>
    <s v="N/A"/>
    <s v="N/A"/>
    <s v="N/A"/>
    <m/>
    <m/>
    <m/>
    <m/>
    <m/>
    <m/>
    <m/>
    <m/>
    <m/>
    <m/>
    <m/>
    <m/>
    <m/>
    <s v="New report. To be rationalized. "/>
    <s v="New"/>
    <n v="0"/>
    <n v="0"/>
    <n v="0"/>
    <n v="0"/>
    <n v="0"/>
    <n v="0"/>
    <n v="0"/>
    <n v="0"/>
    <n v="0"/>
    <n v="0"/>
    <n v="0"/>
    <n v="0"/>
    <n v="0"/>
  </r>
  <r>
    <s v="R180"/>
    <x v="3"/>
    <x v="2"/>
    <s v="LTD Expenditures - To be used for EOM Ward Reports "/>
    <m/>
    <x v="1"/>
    <s v="ERP Cloud"/>
    <m/>
    <m/>
    <m/>
    <m/>
    <m/>
    <m/>
    <s v="NA"/>
    <s v="NA"/>
    <m/>
    <m/>
    <m/>
    <m/>
    <x v="2"/>
    <x v="2"/>
    <s v="N/A Not Scheduled"/>
    <s v="N/A"/>
    <x v="2"/>
    <n v="-44613"/>
    <s v="Approved"/>
    <m/>
    <m/>
    <m/>
    <m/>
    <m/>
    <m/>
    <m/>
    <m/>
    <m/>
    <m/>
    <s v="N/A"/>
    <s v="N/A"/>
    <s v="N/A"/>
    <m/>
    <m/>
    <m/>
    <m/>
    <m/>
    <m/>
    <m/>
    <m/>
    <m/>
    <m/>
    <m/>
    <m/>
    <m/>
    <s v="New report. To be rationalized. "/>
    <s v="New"/>
    <n v="0"/>
    <n v="0"/>
    <n v="0"/>
    <n v="0"/>
    <n v="0"/>
    <n v="0"/>
    <n v="0"/>
    <n v="0"/>
    <n v="0"/>
    <n v="0"/>
    <n v="0"/>
    <n v="0"/>
    <n v="0"/>
  </r>
  <r>
    <s v="R181"/>
    <x v="3"/>
    <x v="2"/>
    <s v="Project Actuals and Encumbrance Transactions, by date of last activity per P.O."/>
    <m/>
    <x v="1"/>
    <s v="ERP Cloud"/>
    <m/>
    <m/>
    <m/>
    <m/>
    <m/>
    <m/>
    <s v="NA"/>
    <s v="NA"/>
    <m/>
    <m/>
    <m/>
    <m/>
    <x v="2"/>
    <x v="2"/>
    <s v="N/A Not Scheduled"/>
    <s v="N/A"/>
    <x v="2"/>
    <n v="-44613"/>
    <s v="Approved"/>
    <m/>
    <m/>
    <m/>
    <m/>
    <m/>
    <m/>
    <m/>
    <m/>
    <m/>
    <m/>
    <s v="N/A"/>
    <s v="N/A"/>
    <s v="N/A"/>
    <m/>
    <m/>
    <m/>
    <m/>
    <m/>
    <m/>
    <m/>
    <m/>
    <m/>
    <m/>
    <m/>
    <m/>
    <m/>
    <s v="New report. To be rationalized. "/>
    <s v="New"/>
    <n v="0"/>
    <n v="0"/>
    <n v="0"/>
    <n v="0"/>
    <n v="0"/>
    <n v="0"/>
    <n v="0"/>
    <n v="0"/>
    <n v="0"/>
    <n v="0"/>
    <n v="0"/>
    <n v="0"/>
    <n v="0"/>
  </r>
  <r>
    <s v="R182"/>
    <x v="3"/>
    <x v="2"/>
    <s v="Trial Balance Report"/>
    <s v="Trial Balance Report"/>
    <x v="0"/>
    <s v="ERP Cloud"/>
    <s v="Sprint 09"/>
    <m/>
    <s v="Inbound"/>
    <s v="NA"/>
    <m/>
    <m/>
    <s v="NA"/>
    <s v="NA"/>
    <s v="Medium"/>
    <s v="Must Have"/>
    <s v="Goel; Nidhi (OCFO-Contractor)"/>
    <s v="Narayan Ayyagari"/>
    <x v="1"/>
    <x v="0"/>
    <s v="Complete"/>
    <s v="5-Complete"/>
    <x v="0"/>
    <s v="N/A"/>
    <s v="Approved"/>
    <d v="2021-06-03T00:00:00"/>
    <d v="2021-06-09T00:00:00"/>
    <d v="2021-06-01T00:00:00"/>
    <d v="2021-06-23T00:00:00"/>
    <s v="100% - Complete"/>
    <d v="2021-06-10T00:00:00"/>
    <d v="2021-06-18T00:00:00"/>
    <d v="2021-06-15T00:00:00"/>
    <d v="2021-07-06T00:00:00"/>
    <s v="100% - Complete"/>
    <s v="N/A"/>
    <s v="N/A"/>
    <s v="N/A"/>
    <d v="2021-06-21T00:00:00"/>
    <d v="2021-07-07T00:00:00"/>
    <d v="2021-06-23T00:00:00"/>
    <d v="2021-07-22T00:00:00"/>
    <s v="100% - Complete"/>
    <d v="2021-07-08T00:00:00"/>
    <d v="2021-07-13T00:00:00"/>
    <d v="2021-07-26T00:00:00"/>
    <d v="2021-08-06T00:00:00"/>
    <s v="100% - Complete"/>
    <m/>
    <m/>
    <m/>
    <s v="Two R036 I think Trial Balance needs own number"/>
    <m/>
    <n v="25"/>
    <n v="35"/>
    <n v="50"/>
    <n v="10"/>
    <n v="120"/>
    <n v="60"/>
    <n v="60"/>
    <n v="120"/>
    <n v="60"/>
    <n v="60"/>
    <n v="120"/>
    <n v="60"/>
    <n v="60"/>
  </r>
  <r>
    <s v="R183"/>
    <x v="3"/>
    <x v="7"/>
    <s v="Commission Report - SPIN"/>
    <s v="sample report 15 - Commission Report"/>
    <x v="0"/>
    <s v="EPM Cloud"/>
    <s v="Sprint 09"/>
    <m/>
    <m/>
    <m/>
    <m/>
    <m/>
    <m/>
    <m/>
    <s v="High"/>
    <s v="Must Have"/>
    <s v="Mia Kirkwood"/>
    <s v="Mark Vignovich"/>
    <x v="0"/>
    <x v="0"/>
    <s v="Complete"/>
    <s v="5-Complete"/>
    <x v="0"/>
    <s v="N/A"/>
    <s v="Approved"/>
    <d v="2021-08-09T00:00:00"/>
    <d v="2021-08-20T00:00:00"/>
    <d v="2021-08-09T00:00:00"/>
    <d v="2021-08-20T00:00:00"/>
    <s v="100% - Complete"/>
    <d v="2021-08-09T00:00:00"/>
    <d v="2021-08-20T00:00:00"/>
    <d v="2021-08-09T00:00:00"/>
    <d v="2021-08-20T00:00:00"/>
    <s v="100% - Complete"/>
    <d v="2021-12-22T00:00:00"/>
    <s v="Approved"/>
    <d v="2021-12-22T00:00:00"/>
    <d v="2021-08-23T00:00:00"/>
    <d v="2021-09-10T00:00:00"/>
    <d v="2021-08-23T00:00:00"/>
    <d v="2021-09-09T00:00:00"/>
    <s v="100% - Complete"/>
    <d v="2021-08-23T00:00:00"/>
    <d v="2021-09-10T00:00:00"/>
    <d v="2021-08-23T00:00:00"/>
    <d v="2021-09-10T00:00:00"/>
    <s v="100% - Complete"/>
    <m/>
    <s v="RICE 3"/>
    <m/>
    <m/>
    <m/>
    <n v="25"/>
    <n v="50"/>
    <n v="100"/>
    <n v="25"/>
    <n v="200"/>
    <n v="75"/>
    <n v="125"/>
    <n v="200"/>
    <n v="75"/>
    <n v="125"/>
    <n v="200"/>
    <n v="75"/>
    <n v="125"/>
  </r>
  <r>
    <s v="R184"/>
    <x v="3"/>
    <x v="7"/>
    <s v="Revenue Estimate comparison by revenue type and by certification period"/>
    <m/>
    <x v="0"/>
    <s v="EPM Cloud"/>
    <s v="Sprint 09"/>
    <m/>
    <m/>
    <m/>
    <m/>
    <m/>
    <m/>
    <m/>
    <s v="High"/>
    <s v="Must Have"/>
    <s v="Mia Kirkwood"/>
    <s v="Mark Vignovich"/>
    <x v="0"/>
    <x v="0"/>
    <s v="Complete"/>
    <s v="5-Complete"/>
    <x v="0"/>
    <s v="N/A"/>
    <s v="Approved"/>
    <d v="2021-08-09T00:00:00"/>
    <d v="2021-08-20T00:00:00"/>
    <d v="2021-08-09T00:00:00"/>
    <d v="2021-08-20T00:00:00"/>
    <s v="100% - Complete"/>
    <d v="2021-08-09T00:00:00"/>
    <d v="2021-08-20T00:00:00"/>
    <d v="2021-08-09T00:00:00"/>
    <d v="2021-08-20T00:00:00"/>
    <s v="100% - Complete"/>
    <d v="2021-12-22T00:00:00"/>
    <s v="Approved"/>
    <d v="2021-12-22T00:00:00"/>
    <d v="2021-08-23T00:00:00"/>
    <d v="2021-09-10T00:00:00"/>
    <d v="2021-08-23T00:00:00"/>
    <d v="2021-09-09T00:00:00"/>
    <s v="100% - Complete"/>
    <d v="2021-08-23T00:00:00"/>
    <d v="2021-09-10T00:00:00"/>
    <d v="2021-08-23T00:00:00"/>
    <d v="2021-09-10T00:00:00"/>
    <s v="100% - Complete"/>
    <m/>
    <s v="RICE 3"/>
    <m/>
    <m/>
    <m/>
    <n v="25"/>
    <n v="50"/>
    <n v="100"/>
    <n v="25"/>
    <n v="200"/>
    <n v="75"/>
    <n v="125"/>
    <n v="200"/>
    <n v="75"/>
    <n v="125"/>
    <n v="200"/>
    <n v="75"/>
    <n v="125"/>
  </r>
  <r>
    <s v="R185"/>
    <x v="3"/>
    <x v="7"/>
    <s v="General purpose Non-Tax report"/>
    <s v="sample non-tax revenue report_April_2021 used as sample"/>
    <x v="0"/>
    <s v="EPM Cloud"/>
    <s v="Sprint 09"/>
    <m/>
    <m/>
    <m/>
    <m/>
    <m/>
    <m/>
    <m/>
    <s v="Medium"/>
    <s v="Must Have"/>
    <s v="Mia Kirkwood"/>
    <s v="Mark Vignovich"/>
    <x v="0"/>
    <x v="0"/>
    <s v="Complete"/>
    <s v="5-Complete"/>
    <x v="0"/>
    <s v="N/A"/>
    <s v="Approved"/>
    <d v="2021-08-09T00:00:00"/>
    <d v="2021-08-20T00:00:00"/>
    <d v="2021-08-09T00:00:00"/>
    <d v="2021-08-20T00:00:00"/>
    <s v="100% - Complete"/>
    <d v="2021-08-09T00:00:00"/>
    <d v="2021-08-20T00:00:00"/>
    <d v="2021-08-09T00:00:00"/>
    <d v="2021-08-20T00:00:00"/>
    <s v="100% - Complete"/>
    <d v="2021-12-22T00:00:00"/>
    <s v="Approved"/>
    <d v="2021-12-22T00:00:00"/>
    <d v="2021-08-23T00:00:00"/>
    <d v="2021-09-10T00:00:00"/>
    <d v="2021-08-23T00:00:00"/>
    <d v="2021-09-09T00:00:00"/>
    <s v="100% - Complete"/>
    <d v="2021-08-23T00:00:00"/>
    <d v="2021-09-10T00:00:00"/>
    <d v="2021-08-23T00:00:00"/>
    <d v="2021-09-10T00:00:00"/>
    <s v="100% - Complete"/>
    <m/>
    <s v="RICE 3"/>
    <m/>
    <m/>
    <m/>
    <n v="25"/>
    <n v="35"/>
    <n v="50"/>
    <n v="10"/>
    <n v="120"/>
    <n v="60"/>
    <n v="60"/>
    <n v="120"/>
    <n v="60"/>
    <n v="60"/>
    <n v="120"/>
    <n v="60"/>
    <n v="60"/>
  </r>
  <r>
    <s v="R186"/>
    <x v="3"/>
    <x v="7"/>
    <s v="Paygo and Reverse Paygo budget changes"/>
    <m/>
    <x v="0"/>
    <s v="EPM Cloud"/>
    <s v="Sprint 09"/>
    <m/>
    <m/>
    <m/>
    <m/>
    <m/>
    <m/>
    <m/>
    <s v="High"/>
    <s v="Must Have"/>
    <s v="Mia Kirkwood"/>
    <s v="Mark Vignovich"/>
    <x v="0"/>
    <x v="0"/>
    <s v="Complete"/>
    <s v="5-Complete"/>
    <x v="0"/>
    <s v="N/A"/>
    <s v="Approved"/>
    <d v="2021-10-04T00:00:00"/>
    <d v="2021-10-15T00:00:00"/>
    <d v="2021-09-21T00:00:00"/>
    <d v="2021-10-15T00:00:00"/>
    <s v="100% - Complete"/>
    <d v="2021-10-04T00:00:00"/>
    <d v="2021-10-15T00:00:00"/>
    <d v="2021-09-21T00:00:00"/>
    <d v="2021-10-15T00:00:00"/>
    <s v="100% - Complete"/>
    <d v="2021-12-22T00:00:00"/>
    <s v="Approved"/>
    <d v="2021-12-22T00:00:00"/>
    <d v="2021-10-21T00:00:00"/>
    <d v="2021-11-10T00:00:00"/>
    <d v="2021-10-18T00:00:00"/>
    <d v="2021-11-10T00:00:00"/>
    <s v="100% - Complete"/>
    <d v="2021-10-21T00:00:00"/>
    <d v="2021-11-10T00:00:00"/>
    <d v="2021-11-04T00:00:00"/>
    <d v="2021-12-03T00:00:00"/>
    <s v="100% - Complete"/>
    <m/>
    <s v="RICE 3"/>
    <m/>
    <m/>
    <m/>
    <n v="25"/>
    <n v="50"/>
    <n v="100"/>
    <n v="25"/>
    <n v="200"/>
    <n v="75"/>
    <n v="125"/>
    <n v="200"/>
    <n v="75"/>
    <n v="125"/>
    <n v="200"/>
    <n v="75"/>
    <n v="125"/>
  </r>
  <r>
    <s v="R187"/>
    <x v="3"/>
    <x v="7"/>
    <s v="Capital Projects without plan"/>
    <m/>
    <x v="0"/>
    <s v="EPM Cloud"/>
    <s v="Sprint 10"/>
    <m/>
    <m/>
    <m/>
    <m/>
    <m/>
    <m/>
    <m/>
    <s v="High"/>
    <m/>
    <s v="Mia Kirkwood"/>
    <s v="Mark Vignovich"/>
    <x v="0"/>
    <x v="0"/>
    <s v="Complete"/>
    <s v="5-Complete"/>
    <x v="0"/>
    <s v="N/A"/>
    <s v="Approved"/>
    <d v="2021-12-13T00:00:00"/>
    <d v="2022-01-07T00:00:00"/>
    <d v="2021-12-15T00:00:00"/>
    <d v="2022-01-07T00:00:00"/>
    <s v="100% - Complete"/>
    <d v="2021-12-14T00:00:00"/>
    <d v="2022-01-07T00:00:00"/>
    <d v="2021-12-15T00:00:00"/>
    <d v="2022-01-07T00:00:00"/>
    <s v="100% - Complete"/>
    <d v="2022-02-02T00:00:00"/>
    <s v="2nd Submission"/>
    <d v="2022-02-08T00:00:00"/>
    <d v="2021-12-14T00:00:00"/>
    <d v="2022-01-07T00:00:00"/>
    <d v="2021-12-14T00:00:00"/>
    <d v="2022-01-07T00:00:00"/>
    <s v="100% - Complete"/>
    <d v="2021-12-14T00:00:00"/>
    <d v="2022-01-07T00:00:00"/>
    <d v="2021-12-14T00:00:00"/>
    <d v="2021-01-20T00:00:00"/>
    <s v="100% - Complete"/>
    <m/>
    <s v="RICE 4"/>
    <m/>
    <m/>
    <m/>
    <n v="25"/>
    <n v="50"/>
    <n v="100"/>
    <n v="25"/>
    <n v="200"/>
    <n v="75"/>
    <n v="125"/>
    <n v="200"/>
    <n v="75"/>
    <n v="125"/>
    <n v="200"/>
    <n v="75"/>
    <n v="125"/>
  </r>
  <r>
    <s v="R188 - Descope per CR 749850"/>
    <x v="3"/>
    <x v="3"/>
    <s v="P&amp;G Billable Expenditures Report"/>
    <s v="P&amp;G Billable Expenditures Report"/>
    <x v="1"/>
    <s v="ERP Cloud"/>
    <m/>
    <m/>
    <m/>
    <m/>
    <m/>
    <m/>
    <m/>
    <m/>
    <s v="Medium"/>
    <s v="Must Have"/>
    <s v="Tej Mehta"/>
    <s v="Sriniivas Kompalli"/>
    <x v="0"/>
    <x v="1"/>
    <s v="Active"/>
    <s v="N/A"/>
    <x v="1"/>
    <n v="-157"/>
    <s v="Approved"/>
    <d v="2021-09-13T00:00:00"/>
    <d v="2021-09-17T00:00:00"/>
    <d v="2021-09-22T00:00:00"/>
    <m/>
    <s v="75% - In Review"/>
    <d v="2021-09-20T00:00:00"/>
    <d v="2021-09-24T00:00:00"/>
    <m/>
    <m/>
    <m/>
    <s v="N/A"/>
    <s v="N/A"/>
    <s v="N/A"/>
    <d v="2021-09-27T00:00:00"/>
    <d v="2021-10-06T00:00:00"/>
    <m/>
    <m/>
    <m/>
    <d v="2021-10-07T00:00:00"/>
    <d v="2021-10-08T00:00:00"/>
    <m/>
    <m/>
    <m/>
    <m/>
    <m/>
    <m/>
    <s v="R188 needs to be marked out of Scope (Phase TBD). _x000a_11/04/2021: Tej to get information from District_x000a_Descoped per CR 749850_x000a_"/>
    <m/>
    <n v="0"/>
    <n v="0"/>
    <n v="0"/>
    <n v="0"/>
    <n v="0"/>
    <n v="0"/>
    <n v="0"/>
    <n v="0"/>
    <n v="0"/>
    <n v="0"/>
    <n v="0"/>
    <n v="0"/>
    <n v="0"/>
  </r>
  <r>
    <s v="R189"/>
    <x v="3"/>
    <x v="9"/>
    <s v="Spending Plans over $10M for all out years by Agency"/>
    <m/>
    <x v="2"/>
    <m/>
    <m/>
    <m/>
    <m/>
    <m/>
    <m/>
    <m/>
    <m/>
    <m/>
    <s v="Low"/>
    <s v="Should Have"/>
    <m/>
    <m/>
    <x v="1"/>
    <x v="5"/>
    <s v="Active"/>
    <s v="N/A"/>
    <x v="2"/>
    <m/>
    <s v="Approved"/>
    <d v="2021-12-13T00:00:00"/>
    <m/>
    <m/>
    <m/>
    <m/>
    <m/>
    <m/>
    <m/>
    <m/>
    <m/>
    <s v="N/A"/>
    <s v="N/A"/>
    <s v="N/A"/>
    <m/>
    <m/>
    <m/>
    <m/>
    <m/>
    <m/>
    <m/>
    <m/>
    <m/>
    <m/>
    <m/>
    <m/>
    <m/>
    <m/>
    <m/>
    <m/>
    <m/>
    <m/>
    <m/>
    <m/>
    <m/>
    <m/>
    <m/>
    <m/>
    <m/>
    <m/>
    <m/>
    <m/>
  </r>
  <r>
    <s v="R190"/>
    <x v="3"/>
    <x v="0"/>
    <s v="Prior year cost recovery "/>
    <s v="Prior year cost recovery "/>
    <x v="1"/>
    <s v="ERP Cloud"/>
    <m/>
    <m/>
    <m/>
    <m/>
    <m/>
    <m/>
    <m/>
    <m/>
    <m/>
    <s v="Must Have"/>
    <s v="Pandu Sadam"/>
    <s v="Vijay Jampana"/>
    <x v="0"/>
    <x v="5"/>
    <s v="Active"/>
    <s v="N/A"/>
    <x v="2"/>
    <m/>
    <s v="Approved"/>
    <d v="2021-12-01T00:00:00"/>
    <d v="2021-12-06T00:00:00"/>
    <m/>
    <m/>
    <m/>
    <d v="2021-12-08T00:00:00"/>
    <d v="2021-12-14T00:00:00"/>
    <m/>
    <m/>
    <m/>
    <s v="N/A"/>
    <s v="N/A"/>
    <s v="N/A"/>
    <d v="2022-02-16T00:00:00"/>
    <d v="2022-02-23T00:00:00"/>
    <m/>
    <m/>
    <m/>
    <d v="2022-02-24T00:00:00"/>
    <d v="2022-02-28T00:00:00"/>
    <m/>
    <m/>
    <m/>
    <m/>
    <m/>
    <m/>
    <s v="Added per CR 740537 then discovered its duplicate of R142 Agree. If we already have one, we don’t need the 2nd one. Let us delete R190. "/>
    <s v="No"/>
    <m/>
    <m/>
    <m/>
    <m/>
    <m/>
    <m/>
    <m/>
    <m/>
    <m/>
    <m/>
    <n v="0"/>
    <n v="0"/>
    <n v="0"/>
  </r>
  <r>
    <s v="R191"/>
    <x v="3"/>
    <x v="0"/>
    <s v="Un-reconciled Pcards"/>
    <s v="Un-reconciled Pcards"/>
    <x v="0"/>
    <s v="ERP Cloud"/>
    <s v="Sprint 11"/>
    <m/>
    <m/>
    <m/>
    <m/>
    <m/>
    <m/>
    <m/>
    <m/>
    <s v="Must Have"/>
    <s v="Subrah Gorti"/>
    <s v="Krishna Aravapalli"/>
    <x v="1"/>
    <x v="1"/>
    <s v="Active"/>
    <s v="3-Build"/>
    <x v="1"/>
    <n v="-21"/>
    <s v="Approved"/>
    <d v="2022-01-19T00:00:00"/>
    <d v="2022-01-31T00:00:00"/>
    <d v="2022-01-21T00:00:00"/>
    <m/>
    <s v="50% - In Progress"/>
    <d v="2022-02-07T00:00:00"/>
    <d v="2022-02-19T00:00:00"/>
    <m/>
    <m/>
    <m/>
    <s v="N/A"/>
    <s v="N/A"/>
    <s v="N/A"/>
    <d v="2022-02-21T00:00:00"/>
    <d v="2022-03-02T00:00:00"/>
    <m/>
    <m/>
    <m/>
    <d v="2022-03-03T00:00:00"/>
    <d v="2022-03-08T00:00:00"/>
    <m/>
    <m/>
    <m/>
    <m/>
    <m/>
    <m/>
    <s v="02/14/2022: Scheduled to complete Functional and Technical spec this week._x000a_2/7/2022: Functional will be completed this week_x000a_CR 740537"/>
    <m/>
    <n v="0"/>
    <n v="0"/>
    <n v="0"/>
    <n v="0"/>
    <n v="0"/>
    <n v="0"/>
    <n v="0"/>
    <n v="0"/>
    <n v="0"/>
    <n v="0"/>
    <n v="0"/>
    <n v="0"/>
    <n v="0"/>
  </r>
  <r>
    <s v="R192"/>
    <x v="3"/>
    <x v="0"/>
    <s v="Suppliers registrations pending approval"/>
    <s v="Suppliers registrations pending approval"/>
    <x v="0"/>
    <s v="ERP Cloud"/>
    <s v="Sprint 11"/>
    <m/>
    <m/>
    <m/>
    <m/>
    <m/>
    <m/>
    <m/>
    <m/>
    <s v="Must Have"/>
    <s v="Subrah Gorti"/>
    <s v="Krishna Aravapalli"/>
    <x v="1"/>
    <x v="1"/>
    <s v="Active"/>
    <s v="3-Build"/>
    <x v="1"/>
    <n v="-21"/>
    <s v="Approved"/>
    <d v="2022-01-19T00:00:00"/>
    <d v="2022-01-31T00:00:00"/>
    <d v="2022-01-21T00:00:00"/>
    <m/>
    <s v="75% - In Review"/>
    <d v="2022-02-07T00:00:00"/>
    <d v="2022-02-19T00:00:00"/>
    <m/>
    <m/>
    <m/>
    <s v="N/A"/>
    <s v="N/A"/>
    <s v="N/A"/>
    <d v="2022-02-21T00:00:00"/>
    <d v="2022-03-02T00:00:00"/>
    <m/>
    <m/>
    <m/>
    <d v="2022-03-03T00:00:00"/>
    <d v="2022-03-08T00:00:00"/>
    <m/>
    <m/>
    <m/>
    <m/>
    <m/>
    <m/>
    <s v="02/14/2022: Scheduled to complete Functional and Technical spec this week._x000a_2/7/2022: Functional will be completed this week_x000a_CR 740537"/>
    <m/>
    <n v="0"/>
    <n v="0"/>
    <n v="0"/>
    <n v="0"/>
    <n v="0"/>
    <n v="0"/>
    <n v="0"/>
    <n v="0"/>
    <n v="0"/>
    <n v="0"/>
    <n v="0"/>
    <n v="0"/>
    <n v="0"/>
  </r>
  <r>
    <s v="R193"/>
    <x v="3"/>
    <x v="3"/>
    <s v="P&amp;G Unlinked Projects Report"/>
    <s v="P&amp;G Unlinked Projects Report"/>
    <x v="0"/>
    <s v="ERP Cloud"/>
    <s v="Sprint 09"/>
    <m/>
    <m/>
    <m/>
    <m/>
    <m/>
    <m/>
    <m/>
    <s v="Medium"/>
    <m/>
    <s v="Tej Mehta"/>
    <s v="Seshadri K"/>
    <x v="0"/>
    <x v="0"/>
    <s v="Complete"/>
    <s v="5-Complete"/>
    <x v="0"/>
    <s v="N/A"/>
    <s v="Approved"/>
    <d v="2021-11-29T00:00:00"/>
    <d v="2021-12-03T00:00:00"/>
    <d v="2021-11-29T00:00:00"/>
    <d v="2021-12-02T00:00:00"/>
    <s v="100% - Complete"/>
    <d v="2021-12-06T00:00:00"/>
    <d v="2021-12-15T00:00:00"/>
    <d v="2021-12-06T00:00:00"/>
    <d v="2021-12-09T00:00:00"/>
    <s v="100% - Complete"/>
    <d v="2022-01-11T00:00:00"/>
    <s v="Approved"/>
    <d v="2022-01-11T00:00:00"/>
    <d v="2021-12-16T00:00:00"/>
    <d v="2022-01-07T00:00:00"/>
    <d v="2021-12-16T00:00:00"/>
    <d v="2021-12-23T00:00:00"/>
    <s v="100% - Complete"/>
    <d v="2022-01-10T00:00:00"/>
    <d v="2022-01-12T00:00:00"/>
    <d v="2021-12-23T00:00:00"/>
    <d v="2022-01-01T00:00:00"/>
    <s v="100% - Complete"/>
    <m/>
    <s v="RICE 3"/>
    <s v="Sprinted"/>
    <s v="CR 747367"/>
    <m/>
    <n v="25"/>
    <n v="35"/>
    <n v="50"/>
    <n v="10"/>
    <n v="120"/>
    <n v="60"/>
    <n v="60"/>
    <n v="120"/>
    <n v="60"/>
    <n v="60"/>
    <n v="120"/>
    <n v="60"/>
    <n v="60"/>
  </r>
  <r>
    <s v="R194"/>
    <x v="3"/>
    <x v="0"/>
    <s v="DIFS Purchase Orders and Requisitions Changed at Year End"/>
    <s v="As Procurement Officer, I want the ability to identify all purchasing transactions adjusted as part of the year-end closing process so that it can be provide to OCP/PASS in an agreed up reporting format."/>
    <x v="0"/>
    <s v="ERP Cloud"/>
    <s v="Sprint 11"/>
    <m/>
    <s v="Inbound"/>
    <s v="NA"/>
    <m/>
    <m/>
    <m/>
    <m/>
    <s v="Medium"/>
    <s v="Must Have"/>
    <s v="Sravana Atmakuru"/>
    <s v="Vijay Jampana"/>
    <x v="0"/>
    <x v="4"/>
    <s v="Active"/>
    <s v="1-Functional Spec"/>
    <x v="1"/>
    <s v="N/A"/>
    <e v="#N/A"/>
    <d v="2022-02-21T00:00:00"/>
    <d v="2022-02-25T00:00:00"/>
    <d v="2022-02-03T00:00:00"/>
    <m/>
    <s v="50% - In Progress"/>
    <d v="2022-02-28T00:00:00"/>
    <d v="2022-03-04T00:00:00"/>
    <m/>
    <m/>
    <m/>
    <e v="#N/A"/>
    <e v="#N/A"/>
    <e v="#N/A"/>
    <d v="2022-03-07T00:00:00"/>
    <d v="2022-03-11T00:00:00"/>
    <m/>
    <m/>
    <m/>
    <d v="2022-03-14T00:00:00"/>
    <d v="2022-03-18T00:00:00"/>
    <m/>
    <m/>
    <m/>
    <m/>
    <s v="RICE 4"/>
    <m/>
    <s v="02/01/2022: Keenan will draft and send to Sravana"/>
    <m/>
    <n v="25"/>
    <n v="35"/>
    <n v="50"/>
    <n v="10"/>
    <n v="120"/>
    <n v="60"/>
    <n v="60"/>
    <n v="12.5"/>
    <n v="12.5"/>
    <n v="0"/>
    <n v="0"/>
    <n v="0"/>
    <n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523C9BC0-9CB0-430D-A220-E64B713BBB7A}" name="PivotTable7" cacheId="2" applyNumberFormats="0" applyBorderFormats="0" applyFontFormats="0" applyPatternFormats="0" applyAlignmentFormats="0" applyWidthHeightFormats="1" dataCaption="Values" updatedVersion="7" minRefreshableVersion="3" useAutoFormatting="1" itemPrintTitles="1" createdVersion="7" indent="0" outline="1" outlineData="1" multipleFieldFilters="0">
  <location ref="A6:F33" firstHeaderRow="1" firstDataRow="2" firstDataCol="1" rowPageCount="3" colPageCount="1"/>
  <pivotFields count="67">
    <pivotField dataField="1" showAll="0"/>
    <pivotField axis="axisCol" showAll="0">
      <items count="6">
        <item x="0"/>
        <item x="1"/>
        <item x="2"/>
        <item x="3"/>
        <item m="1" x="4"/>
        <item t="default"/>
      </items>
    </pivotField>
    <pivotField axis="axisRow" showAll="0">
      <items count="13">
        <item x="4"/>
        <item x="5"/>
        <item x="7"/>
        <item x="9"/>
        <item x="2"/>
        <item m="1" x="11"/>
        <item x="1"/>
        <item x="0"/>
        <item x="3"/>
        <item x="6"/>
        <item m="1" x="10"/>
        <item x="8"/>
        <item t="default"/>
      </items>
    </pivotField>
    <pivotField showAll="0"/>
    <pivotField showAll="0"/>
    <pivotField axis="axisPage" showAll="0">
      <items count="8">
        <item x="0"/>
        <item x="3"/>
        <item x="2"/>
        <item x="4"/>
        <item x="1"/>
        <item m="1" x="5"/>
        <item m="1" x="6"/>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Page" multipleItemSelectionAllowed="1" showAll="0">
      <items count="5">
        <item x="0"/>
        <item x="1"/>
        <item m="1" x="3"/>
        <item h="1" x="2"/>
        <item t="default"/>
      </items>
    </pivotField>
    <pivotField name="Current State" axis="axisPage" multipleItemSelectionAllowed="1" showAll="0">
      <items count="10">
        <item x="0"/>
        <item x="2"/>
        <item m="1" x="8"/>
        <item m="1" x="6"/>
        <item x="1"/>
        <item x="4"/>
        <item x="3"/>
        <item x="5"/>
        <item m="1" x="7"/>
        <item t="default"/>
      </items>
    </pivotField>
    <pivotField showAll="0"/>
    <pivotField showAll="0"/>
    <pivotField axis="axisRow" showAll="0">
      <items count="9">
        <item x="2"/>
        <item x="1"/>
        <item x="5"/>
        <item x="4"/>
        <item x="3"/>
        <item x="6"/>
        <item x="7"/>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multipleItemSelectionAllowe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2">
    <field x="2"/>
    <field x="23"/>
  </rowFields>
  <rowItems count="26">
    <i>
      <x/>
    </i>
    <i r="1">
      <x v="7"/>
    </i>
    <i>
      <x v="1"/>
    </i>
    <i r="1">
      <x v="3"/>
    </i>
    <i r="1">
      <x v="7"/>
    </i>
    <i>
      <x v="2"/>
    </i>
    <i r="1">
      <x v="3"/>
    </i>
    <i r="1">
      <x v="7"/>
    </i>
    <i>
      <x v="4"/>
    </i>
    <i r="1">
      <x v="3"/>
    </i>
    <i r="1">
      <x v="7"/>
    </i>
    <i>
      <x v="6"/>
    </i>
    <i r="1">
      <x v="7"/>
    </i>
    <i>
      <x v="7"/>
    </i>
    <i r="1">
      <x/>
    </i>
    <i r="1">
      <x v="1"/>
    </i>
    <i r="1">
      <x v="2"/>
    </i>
    <i r="1">
      <x v="3"/>
    </i>
    <i r="1">
      <x v="4"/>
    </i>
    <i r="1">
      <x v="7"/>
    </i>
    <i>
      <x v="8"/>
    </i>
    <i r="1">
      <x v="3"/>
    </i>
    <i r="1">
      <x v="7"/>
    </i>
    <i>
      <x v="9"/>
    </i>
    <i r="1">
      <x v="7"/>
    </i>
    <i t="grand">
      <x/>
    </i>
  </rowItems>
  <colFields count="1">
    <field x="1"/>
  </colFields>
  <colItems count="5">
    <i>
      <x/>
    </i>
    <i>
      <x v="1"/>
    </i>
    <i>
      <x v="2"/>
    </i>
    <i>
      <x v="3"/>
    </i>
    <i t="grand">
      <x/>
    </i>
  </colItems>
  <pageFields count="3">
    <pageField fld="5" item="0" hier="-1"/>
    <pageField fld="19" hier="-1"/>
    <pageField fld="20" hier="-1"/>
  </pageFields>
  <dataFields count="1">
    <dataField name="Count of RICE ID" fld="0"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D0707E86-B558-431A-BE6A-DDC3195EBD5A}" name="PivotTable8" cacheId="1" applyNumberFormats="0" applyBorderFormats="0" applyFontFormats="0" applyPatternFormats="0" applyAlignmentFormats="0" applyWidthHeightFormats="1" dataCaption="Values" updatedVersion="7" minRefreshableVersion="3" useAutoFormatting="1" itemPrintTitles="1" createdVersion="7" indent="0" outline="1" outlineData="1" multipleFieldFilters="0">
  <location ref="A4:B17" firstHeaderRow="1" firstDataRow="1" firstDataCol="1" rowPageCount="2" colPageCount="1"/>
  <pivotFields count="34">
    <pivotField dataField="1" showAll="0"/>
    <pivotField showAll="0"/>
    <pivotField axis="axisPage" showAll="0">
      <items count="6">
        <item x="0"/>
        <item x="1"/>
        <item x="2"/>
        <item x="3"/>
        <item m="1" x="4"/>
        <item t="default"/>
      </items>
    </pivotField>
    <pivotField showAll="0"/>
    <pivotField showAll="0"/>
    <pivotField axis="axisRow" showAll="0">
      <items count="19">
        <item x="8"/>
        <item m="1" x="17"/>
        <item x="1"/>
        <item m="1" x="16"/>
        <item x="11"/>
        <item x="5"/>
        <item x="0"/>
        <item x="4"/>
        <item x="3"/>
        <item m="1" x="13"/>
        <item m="1" x="14"/>
        <item x="9"/>
        <item m="1" x="12"/>
        <item m="1" x="15"/>
        <item x="2"/>
        <item x="10"/>
        <item x="6"/>
        <item x="7"/>
        <item t="default"/>
      </items>
    </pivotField>
    <pivotField axis="axisRow" showAll="0">
      <items count="5">
        <item x="1"/>
        <item x="2"/>
        <item x="0"/>
        <item m="1" x="3"/>
        <item t="default"/>
      </items>
    </pivotField>
    <pivotField numFmtId="1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Page" multipleItemSelectionAllowed="1" showAll="0">
      <items count="19">
        <item x="8"/>
        <item m="1" x="17"/>
        <item x="1"/>
        <item m="1" x="16"/>
        <item x="11"/>
        <item x="5"/>
        <item h="1" x="0"/>
        <item h="1" x="4"/>
        <item x="3"/>
        <item h="1" m="1" x="13"/>
        <item m="1" x="14"/>
        <item x="9"/>
        <item m="1" x="12"/>
        <item h="1" m="1" x="15"/>
        <item x="2"/>
        <item h="1" x="10"/>
        <item h="1" x="6"/>
        <item h="1" x="7"/>
        <item t="default"/>
      </items>
    </pivotField>
    <pivotField showAll="0"/>
    <pivotField showAll="0"/>
    <pivotField showAll="0"/>
    <pivotField showAll="0"/>
    <pivotField showAll="0"/>
    <pivotField showAll="0"/>
    <pivotField showAll="0"/>
    <pivotField showAll="0"/>
    <pivotField showAll="0"/>
  </pivotFields>
  <rowFields count="2">
    <field x="6"/>
    <field x="5"/>
  </rowFields>
  <rowItems count="13">
    <i>
      <x/>
    </i>
    <i r="1">
      <x/>
    </i>
    <i r="1">
      <x v="2"/>
    </i>
    <i r="1">
      <x v="5"/>
    </i>
    <i r="1">
      <x v="8"/>
    </i>
    <i r="1">
      <x v="11"/>
    </i>
    <i r="1">
      <x v="14"/>
    </i>
    <i>
      <x v="1"/>
    </i>
    <i r="1">
      <x/>
    </i>
    <i r="1">
      <x v="4"/>
    </i>
    <i>
      <x v="2"/>
    </i>
    <i r="1">
      <x v="2"/>
    </i>
    <i t="grand">
      <x/>
    </i>
  </rowItems>
  <colItems count="1">
    <i/>
  </colItems>
  <pageFields count="2">
    <pageField fld="24" hier="-1"/>
    <pageField fld="2" hier="-1"/>
  </pageFields>
  <dataFields count="1">
    <dataField name="Count of RICE ID" fld="0"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E69F5C8F-C499-4B4B-A183-CDAE54CD0A9E}" name="PivotTable1" cacheId="2" applyNumberFormats="0" applyBorderFormats="0" applyFontFormats="0" applyPatternFormats="0" applyAlignmentFormats="0" applyWidthHeightFormats="1" dataCaption="Values" updatedVersion="7" minRefreshableVersion="3" useAutoFormatting="1" itemPrintTitles="1" createdVersion="7" indent="0" outline="1" outlineData="1" multipleFieldFilters="0">
  <location ref="A3:J11" firstHeaderRow="0" firstDataRow="1" firstDataCol="1" rowPageCount="1" colPageCount="1"/>
  <pivotFields count="67">
    <pivotField showAll="0"/>
    <pivotField axis="axisRow" showAll="0">
      <items count="6">
        <item x="0"/>
        <item x="1"/>
        <item x="2"/>
        <item x="3"/>
        <item m="1" x="4"/>
        <item t="default"/>
      </items>
    </pivotField>
    <pivotField showAll="0"/>
    <pivotField showAll="0"/>
    <pivotField showAll="0"/>
    <pivotField axis="axisPage" showAll="0">
      <items count="8">
        <item x="0"/>
        <item x="3"/>
        <item x="2"/>
        <item x="4"/>
        <item x="1"/>
        <item m="1" x="5"/>
        <item m="1" x="6"/>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5">
        <item x="0"/>
        <item x="1"/>
        <item x="2"/>
        <item m="1"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s>
  <rowFields count="2">
    <field x="19"/>
    <field x="1"/>
  </rowFields>
  <rowItems count="8">
    <i>
      <x/>
    </i>
    <i r="1">
      <x/>
    </i>
    <i r="1">
      <x v="1"/>
    </i>
    <i r="1">
      <x v="2"/>
    </i>
    <i r="1">
      <x v="3"/>
    </i>
    <i>
      <x v="1"/>
    </i>
    <i r="1">
      <x v="3"/>
    </i>
    <i t="grand">
      <x/>
    </i>
  </rowItems>
  <colFields count="1">
    <field x="-2"/>
  </colFields>
  <colItems count="9">
    <i>
      <x/>
    </i>
    <i i="1">
      <x v="1"/>
    </i>
    <i i="2">
      <x v="2"/>
    </i>
    <i i="3">
      <x v="3"/>
    </i>
    <i i="4">
      <x v="4"/>
    </i>
    <i i="5">
      <x v="5"/>
    </i>
    <i i="6">
      <x v="6"/>
    </i>
    <i i="7">
      <x v="7"/>
    </i>
    <i i="8">
      <x v="8"/>
    </i>
  </colItems>
  <pageFields count="1">
    <pageField fld="5" item="0" hier="-1"/>
  </pageFields>
  <dataFields count="9">
    <dataField name="Sum of Estimated Total" fld="58" baseField="0" baseItem="0"/>
    <dataField name="Sum of Actual Total" fld="61" baseField="0" baseItem="0"/>
    <dataField name="Sum of Expected Total" fld="64" baseField="0" baseItem="0"/>
    <dataField name="Sum of Estimated Spec" fld="59" baseField="0" baseItem="0"/>
    <dataField name="Sum of Actual Spec" fld="62" baseField="0" baseItem="0"/>
    <dataField name="Sum of Expected Spec" fld="65" baseField="0" baseItem="0"/>
    <dataField name="Sum of Estimated Build/Unit" fld="60" baseField="0" baseItem="0"/>
    <dataField name="Sum of Actual Build/Unit" fld="63" baseField="0" baseItem="0"/>
    <dataField name="Sum of Expected Buil/Unit" fld="66"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52B53F2E-2830-4B32-BD4A-BCEAAC9AAD8B}" name="PivotTable1" cacheId="0" applyNumberFormats="0" applyBorderFormats="0" applyFontFormats="0" applyPatternFormats="0" applyAlignmentFormats="0" applyWidthHeightFormats="1" dataCaption="Values" updatedVersion="7" minRefreshableVersion="3" useAutoFormatting="1" itemPrintTitles="1" createdVersion="6" indent="0" compact="0" compactData="0" multipleFieldFilters="0">
  <location ref="A3:K81" firstHeaderRow="1" firstDataRow="1" firstDataCol="11" rowPageCount="1" colPageCount="1"/>
  <pivotFields count="31">
    <pivotField axis="axisRow" compact="0" outline="0" showAll="0" defaultSubtotal="0">
      <items count="318">
        <item x="7"/>
        <item x="0"/>
        <item x="5"/>
        <item x="1"/>
        <item x="2"/>
        <item x="3"/>
        <item x="6"/>
        <item x="12"/>
        <item x="16"/>
        <item x="20"/>
        <item x="28"/>
        <item x="57"/>
        <item x="49"/>
        <item x="8"/>
        <item x="41"/>
        <item x="36"/>
        <item x="60"/>
        <item x="4"/>
        <item x="9"/>
        <item x="132"/>
        <item x="259"/>
        <item x="50"/>
        <item x="79"/>
        <item x="130"/>
        <item x="23"/>
        <item x="195"/>
        <item x="199"/>
        <item x="18"/>
        <item x="197"/>
        <item x="184"/>
        <item x="192"/>
        <item x="193"/>
        <item x="172"/>
        <item x="156"/>
        <item x="198"/>
        <item x="123"/>
        <item x="81"/>
        <item x="124"/>
        <item x="146"/>
        <item x="101"/>
        <item x="267"/>
        <item x="268"/>
        <item x="269"/>
        <item x="270"/>
        <item x="271"/>
        <item x="34"/>
        <item x="65"/>
        <item x="262"/>
        <item x="261"/>
        <item x="91"/>
        <item x="118"/>
        <item x="71"/>
        <item x="272"/>
        <item x="29"/>
        <item x="17"/>
        <item x="139"/>
        <item x="122"/>
        <item x="98"/>
        <item x="86"/>
        <item x="116"/>
        <item x="133"/>
        <item x="151"/>
        <item x="119"/>
        <item x="127"/>
        <item x="176"/>
        <item x="171"/>
        <item x="150"/>
        <item x="51"/>
        <item x="55"/>
        <item x="32"/>
        <item x="38"/>
        <item x="19"/>
        <item x="21"/>
        <item x="24"/>
        <item x="74"/>
        <item x="30"/>
        <item x="33"/>
        <item x="52"/>
        <item x="56"/>
        <item x="92"/>
        <item x="53"/>
        <item x="82"/>
        <item x="179"/>
        <item x="137"/>
        <item x="147"/>
        <item x="42"/>
        <item x="25"/>
        <item x="164"/>
        <item x="167"/>
        <item x="26"/>
        <item x="273"/>
        <item x="46"/>
        <item x="274"/>
        <item x="14"/>
        <item x="275"/>
        <item x="276"/>
        <item x="138"/>
        <item x="277"/>
        <item x="155"/>
        <item x="278"/>
        <item x="173"/>
        <item x="279"/>
        <item x="194"/>
        <item x="196"/>
        <item x="145"/>
        <item x="157"/>
        <item x="107"/>
        <item x="22"/>
        <item x="13"/>
        <item x="37"/>
        <item x="75"/>
        <item x="280"/>
        <item x="281"/>
        <item x="263"/>
        <item x="134"/>
        <item x="39"/>
        <item x="87"/>
        <item x="110"/>
        <item x="11"/>
        <item x="10"/>
        <item x="264"/>
        <item x="265"/>
        <item x="266"/>
        <item x="15"/>
        <item x="111"/>
        <item x="260"/>
        <item x="178"/>
        <item x="144"/>
        <item x="160"/>
        <item x="216"/>
        <item x="282"/>
        <item x="283"/>
        <item x="284"/>
        <item x="285"/>
        <item x="43"/>
        <item x="212"/>
        <item x="213"/>
        <item x="214"/>
        <item x="215"/>
        <item x="161"/>
        <item x="181"/>
        <item x="200"/>
        <item x="152"/>
        <item x="207"/>
        <item x="128"/>
        <item x="180"/>
        <item x="114"/>
        <item x="168"/>
        <item x="187"/>
        <item x="206"/>
        <item x="140"/>
        <item x="90"/>
        <item x="31"/>
        <item x="78"/>
        <item x="67"/>
        <item x="40"/>
        <item x="204"/>
        <item x="54"/>
        <item x="72"/>
        <item x="191"/>
        <item x="59"/>
        <item x="69"/>
        <item x="202"/>
        <item x="94"/>
        <item x="103"/>
        <item x="45"/>
        <item x="64"/>
        <item x="154"/>
        <item x="163"/>
        <item x="126"/>
        <item x="170"/>
        <item x="113"/>
        <item x="142"/>
        <item x="61"/>
        <item x="183"/>
        <item x="203"/>
        <item x="177"/>
        <item x="188"/>
        <item x="100"/>
        <item x="189"/>
        <item x="47"/>
        <item x="62"/>
        <item x="159"/>
        <item x="185"/>
        <item x="201"/>
        <item x="89"/>
        <item x="70"/>
        <item x="84"/>
        <item x="166"/>
        <item x="95"/>
        <item x="175"/>
        <item x="120"/>
        <item x="76"/>
        <item x="149"/>
        <item x="135"/>
        <item x="109"/>
        <item x="105"/>
        <item x="66"/>
        <item x="169"/>
        <item x="148"/>
        <item x="112"/>
        <item x="174"/>
        <item x="80"/>
        <item x="162"/>
        <item x="93"/>
        <item x="158"/>
        <item x="125"/>
        <item x="73"/>
        <item x="165"/>
        <item x="88"/>
        <item x="153"/>
        <item x="102"/>
        <item x="99"/>
        <item x="190"/>
        <item x="186"/>
        <item x="58"/>
        <item x="44"/>
        <item x="108"/>
        <item x="141"/>
        <item x="63"/>
        <item x="48"/>
        <item x="106"/>
        <item x="27"/>
        <item x="97"/>
        <item x="35"/>
        <item x="129"/>
        <item x="143"/>
        <item x="104"/>
        <item x="83"/>
        <item x="205"/>
        <item x="115"/>
        <item x="68"/>
        <item x="117"/>
        <item x="85"/>
        <item x="77"/>
        <item x="96"/>
        <item x="131"/>
        <item x="239"/>
        <item x="236"/>
        <item x="235"/>
        <item x="234"/>
        <item x="221"/>
        <item x="220"/>
        <item x="223"/>
        <item x="225"/>
        <item x="226"/>
        <item x="229"/>
        <item x="217"/>
        <item x="233"/>
        <item x="237"/>
        <item x="240"/>
        <item x="231"/>
        <item x="238"/>
        <item x="218"/>
        <item x="219"/>
        <item x="224"/>
        <item x="227"/>
        <item x="228"/>
        <item x="222"/>
        <item x="230"/>
        <item x="250"/>
        <item x="251"/>
        <item x="252"/>
        <item x="253"/>
        <item x="254"/>
        <item x="256"/>
        <item x="255"/>
        <item x="232"/>
        <item x="242"/>
        <item x="243"/>
        <item x="246"/>
        <item x="245"/>
        <item x="247"/>
        <item x="244"/>
        <item x="241"/>
        <item x="248"/>
        <item x="249"/>
        <item x="257"/>
        <item x="258"/>
        <item x="121"/>
        <item x="136"/>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208"/>
        <item x="209"/>
        <item x="210"/>
        <item x="211"/>
        <item x="182"/>
      </items>
    </pivotField>
    <pivotField axis="axisPage" compact="0" outline="0" showAll="0" defaultSubtotal="0">
      <items count="4">
        <item x="0"/>
        <item x="3"/>
        <item x="1"/>
        <item x="2"/>
      </items>
    </pivotField>
    <pivotField axis="axisRow" compact="0" outline="0" showAll="0" defaultSubtotal="0">
      <items count="11">
        <item x="7"/>
        <item x="6"/>
        <item x="10"/>
        <item x="9"/>
        <item x="2"/>
        <item x="8"/>
        <item x="0"/>
        <item x="3"/>
        <item x="5"/>
        <item x="1"/>
        <item x="4"/>
      </items>
    </pivotField>
    <pivotField axis="axisRow" compact="0" outline="0" showAll="0" defaultSubtotal="0">
      <items count="316">
        <item x="89"/>
        <item x="238"/>
        <item x="235"/>
        <item x="234"/>
        <item x="241"/>
        <item x="233"/>
        <item x="99"/>
        <item x="220"/>
        <item x="65"/>
        <item x="28"/>
        <item x="242"/>
        <item x="59"/>
        <item x="188"/>
        <item x="278"/>
        <item x="272"/>
        <item x="271"/>
        <item x="273"/>
        <item x="26"/>
        <item x="74"/>
        <item x="259"/>
        <item x="45"/>
        <item x="14"/>
        <item x="160"/>
        <item x="180"/>
        <item x="199"/>
        <item x="3"/>
        <item x="46"/>
        <item x="30"/>
        <item x="77"/>
        <item x="52"/>
        <item x="197"/>
        <item x="166"/>
        <item x="264"/>
        <item x="62"/>
        <item x="310"/>
        <item x="251"/>
        <item x="219"/>
        <item x="222"/>
        <item x="224"/>
        <item x="249"/>
        <item x="47"/>
        <item x="105"/>
        <item x="151"/>
        <item x="96"/>
        <item x="34"/>
        <item x="109"/>
        <item x="121"/>
        <item x="70"/>
        <item x="61"/>
        <item x="257"/>
        <item x="158"/>
        <item x="206"/>
        <item x="184"/>
        <item x="132"/>
        <item x="150"/>
        <item x="168"/>
        <item x="81"/>
        <item x="128"/>
        <item x="11"/>
        <item x="254"/>
        <item x="225"/>
        <item x="142"/>
        <item x="147"/>
        <item x="111"/>
        <item x="173"/>
        <item x="79"/>
        <item x="161"/>
        <item x="92"/>
        <item x="157"/>
        <item x="124"/>
        <item x="72"/>
        <item x="164"/>
        <item x="200"/>
        <item x="87"/>
        <item x="152"/>
        <item x="101"/>
        <item x="88"/>
        <item x="0"/>
        <item x="48"/>
        <item x="69"/>
        <item x="66"/>
        <item x="311"/>
        <item x="245"/>
        <item x="133"/>
        <item x="118"/>
        <item x="126"/>
        <item x="228"/>
        <item x="280"/>
        <item x="127"/>
        <item x="98"/>
        <item x="110"/>
        <item x="212"/>
        <item x="214"/>
        <item x="213"/>
        <item x="215"/>
        <item x="159"/>
        <item x="10"/>
        <item x="216"/>
        <item x="232"/>
        <item x="175"/>
        <item x="170"/>
        <item x="19"/>
        <item x="211"/>
        <item x="22"/>
        <item x="13"/>
        <item x="15"/>
        <item x="39"/>
        <item x="138"/>
        <item x="262"/>
        <item x="284"/>
        <item x="189"/>
        <item x="42"/>
        <item x="156"/>
        <item x="146"/>
        <item x="136"/>
        <item x="274"/>
        <item x="275"/>
        <item x="276"/>
        <item x="277"/>
        <item x="279"/>
        <item x="283"/>
        <item x="137"/>
        <item x="172"/>
        <item x="195"/>
        <item x="144"/>
        <item x="261"/>
        <item x="260"/>
        <item x="33"/>
        <item x="64"/>
        <item x="25"/>
        <item x="203"/>
        <item x="154"/>
        <item x="236"/>
        <item x="312"/>
        <item x="239"/>
        <item x="53"/>
        <item x="244"/>
        <item x="185"/>
        <item x="263"/>
        <item x="103"/>
        <item x="252"/>
        <item x="230"/>
        <item x="71"/>
        <item x="190"/>
        <item x="56"/>
        <item x="313"/>
        <item x="285"/>
        <item x="58"/>
        <item x="82"/>
        <item x="78"/>
        <item x="314"/>
        <item x="5"/>
        <item x="131"/>
        <item x="204"/>
        <item x="4"/>
        <item x="68"/>
        <item x="192"/>
        <item x="246"/>
        <item x="281"/>
        <item x="265"/>
        <item x="171"/>
        <item x="201"/>
        <item x="179"/>
        <item x="83"/>
        <item x="202"/>
        <item x="176"/>
        <item x="187"/>
        <item x="57"/>
        <item x="178"/>
        <item x="165"/>
        <item x="106"/>
        <item x="122"/>
        <item x="114"/>
        <item x="129"/>
        <item x="49"/>
        <item x="207"/>
        <item x="315"/>
        <item x="208"/>
        <item x="237"/>
        <item x="209"/>
        <item x="67"/>
        <item x="116"/>
        <item x="255"/>
        <item x="32"/>
        <item x="51"/>
        <item x="100"/>
        <item x="29"/>
        <item x="80"/>
        <item x="85"/>
        <item x="115"/>
        <item x="143"/>
        <item x="113"/>
        <item x="217"/>
        <item x="93"/>
        <item x="94"/>
        <item x="174"/>
        <item x="149"/>
        <item x="177"/>
        <item x="155"/>
        <item x="218"/>
        <item x="117"/>
        <item x="38"/>
        <item x="269"/>
        <item x="86"/>
        <item x="90"/>
        <item x="102"/>
        <item x="258"/>
        <item x="24"/>
        <item x="21"/>
        <item x="73"/>
        <item x="31"/>
        <item x="37"/>
        <item x="97"/>
        <item x="50"/>
        <item x="54"/>
        <item x="27"/>
        <item x="84"/>
        <item x="76"/>
        <item x="43"/>
        <item x="41"/>
        <item x="18"/>
        <item x="17"/>
        <item x="191"/>
        <item x="194"/>
        <item x="23"/>
        <item x="36"/>
        <item x="267"/>
        <item x="268"/>
        <item x="163"/>
        <item x="198"/>
        <item x="300"/>
        <item x="287"/>
        <item x="44"/>
        <item x="63"/>
        <item x="286"/>
        <item x="20"/>
        <item x="167"/>
        <item x="223"/>
        <item x="253"/>
        <item x="302"/>
        <item x="303"/>
        <item x="307"/>
        <item x="297"/>
        <item x="298"/>
        <item x="308"/>
        <item x="306"/>
        <item x="305"/>
        <item x="309"/>
        <item x="256"/>
        <item x="304"/>
        <item x="292"/>
        <item x="293"/>
        <item x="296"/>
        <item x="288"/>
        <item x="301"/>
        <item x="291"/>
        <item x="294"/>
        <item x="290"/>
        <item x="295"/>
        <item x="289"/>
        <item x="40"/>
        <item x="35"/>
        <item x="210"/>
        <item x="6"/>
        <item x="8"/>
        <item x="2"/>
        <item x="1"/>
        <item x="16"/>
        <item x="270"/>
        <item x="266"/>
        <item x="119"/>
        <item x="12"/>
        <item x="75"/>
        <item x="107"/>
        <item x="148"/>
        <item x="134"/>
        <item x="299"/>
        <item x="226"/>
        <item x="153"/>
        <item x="186"/>
        <item x="227"/>
        <item x="162"/>
        <item x="243"/>
        <item x="240"/>
        <item x="221"/>
        <item x="125"/>
        <item x="247"/>
        <item x="205"/>
        <item x="139"/>
        <item x="169"/>
        <item x="9"/>
        <item x="120"/>
        <item x="135"/>
        <item x="7"/>
        <item x="55"/>
        <item x="91"/>
        <item x="282"/>
        <item x="112"/>
        <item x="95"/>
        <item x="141"/>
        <item x="108"/>
        <item x="248"/>
        <item x="229"/>
        <item x="181"/>
        <item x="193"/>
        <item x="104"/>
        <item x="130"/>
        <item x="231"/>
        <item x="60"/>
        <item x="140"/>
        <item x="182"/>
        <item x="145"/>
        <item x="123"/>
        <item x="250"/>
        <item x="196"/>
        <item x="183"/>
      </items>
    </pivotField>
    <pivotField compact="0" numFmtId="14" outline="0" showAll="0" defaultSubtotal="0"/>
    <pivotField compact="0" outline="0" showAll="0" defaultSubtotal="0"/>
    <pivotField axis="axisRow" compact="0" numFmtId="14" outline="0" showAll="0" defaultSubtotal="0">
      <items count="14">
        <item x="0"/>
        <item x="1"/>
        <item x="2"/>
        <item x="3"/>
        <item x="4"/>
        <item x="5"/>
        <item x="6"/>
        <item x="7"/>
        <item x="8"/>
        <item x="9"/>
        <item x="10"/>
        <item x="11"/>
        <item x="12"/>
        <item x="13"/>
      </items>
    </pivotField>
    <pivotField compact="0" outline="0" showAll="0" defaultSubtotal="0"/>
    <pivotField axis="axisRow" compact="0" outline="0" showAll="0" defaultSubtotal="0">
      <items count="6">
        <item x="4"/>
        <item x="2"/>
        <item x="0"/>
        <item x="3"/>
        <item x="5"/>
        <item x="1"/>
      </items>
    </pivotField>
    <pivotField compact="0" numFmtId="14" outline="0" showAll="0" defaultSubtotal="0"/>
    <pivotField compact="0" numFmtId="14" outline="0" showAll="0" defaultSubtotal="0"/>
    <pivotField compact="0" outline="0" showAll="0" defaultSubtotal="0"/>
    <pivotField axis="axisRow" compact="0" numFmtId="14" outline="0" showAll="0" defaultSubtotal="0">
      <items count="14">
        <item x="0"/>
        <item x="1"/>
        <item x="2"/>
        <item x="3"/>
        <item x="4"/>
        <item x="5"/>
        <item x="6"/>
        <item x="7"/>
        <item x="8"/>
        <item x="9"/>
        <item x="10"/>
        <item x="11"/>
        <item x="12"/>
        <item x="13"/>
      </items>
    </pivotField>
    <pivotField compact="0" outline="0" showAll="0" defaultSubtotal="0"/>
    <pivotField axis="axisRow" compact="0" outline="0" showAll="0" defaultSubtotal="0">
      <items count="6">
        <item x="1"/>
        <item x="0"/>
        <item x="4"/>
        <item x="5"/>
        <item x="2"/>
        <item x="3"/>
      </items>
    </pivotField>
    <pivotField compact="0" outline="0" showAll="0" defaultSubtotal="0"/>
    <pivotField compact="0" numFmtId="14" outline="0" showAll="0" defaultSubtotal="0"/>
    <pivotField compact="0" numFmtId="14" outline="0" showAll="0" defaultSubtotal="0"/>
    <pivotField compact="0" outline="0" showAll="0" defaultSubtotal="0"/>
    <pivotField compact="0" outline="0" showAll="0" defaultSubtotal="0"/>
    <pivotField compact="0" numFmtId="14" outline="0" showAll="0" defaultSubtotal="0"/>
    <pivotField compact="0" numFmtId="14" outline="0" showAll="0" defaultSubtotal="0"/>
    <pivotField compact="0" numFmtId="14" outline="0" showAll="0" defaultSubtotal="0"/>
    <pivotField compact="0" outline="0" showAll="0" defaultSubtotal="0"/>
    <pivotField compact="0" outline="0" showAll="0" defaultSubtotal="0"/>
    <pivotField compact="0" numFmtId="14" outline="0" showAll="0" defaultSubtotal="0"/>
    <pivotField compact="0" outline="0" showAll="0" defaultSubtotal="0"/>
    <pivotField axis="axisRow" compact="0" outline="0" subtotalTop="0" showAll="0" defaultSubtotal="0">
      <items count="6">
        <item x="0"/>
        <item x="1"/>
        <item x="2"/>
        <item x="3"/>
        <item x="4"/>
        <item x="5"/>
      </items>
    </pivotField>
    <pivotField axis="axisRow" compact="0" outline="0" subtotalTop="0" showAll="0" defaultSubtotal="0">
      <items count="125">
        <item h="1" sd="0" x="0"/>
        <item h="1" sd="0" x="1"/>
        <item h="1" sd="0" x="2"/>
        <item h="1" sd="0" x="3"/>
        <item h="1" sd="0" x="4"/>
        <item h="1" sd="0" x="5"/>
        <item h="1" sd="0" x="6"/>
        <item h="1" sd="0" x="7"/>
        <item h="1" sd="0" x="8"/>
        <item h="1" sd="0" x="9"/>
        <item h="1" sd="0" x="10"/>
        <item h="1" sd="0" x="11"/>
        <item h="1" sd="0" x="12"/>
        <item h="1" sd="0" x="13"/>
        <item h="1" sd="0" x="14"/>
        <item h="1" sd="0" x="15"/>
        <item h="1" sd="0" x="16"/>
        <item h="1" sd="0" x="17"/>
        <item h="1" sd="0" x="18"/>
        <item h="1" sd="0" x="19"/>
        <item h="1" sd="0" x="20"/>
        <item h="1" sd="0" x="21"/>
        <item h="1" sd="0" x="22"/>
        <item h="1" sd="0" x="23"/>
        <item h="1" sd="0" x="24"/>
        <item h="1" sd="0" x="25"/>
        <item h="1" sd="0" x="26"/>
        <item h="1" sd="0" x="27"/>
        <item h="1" sd="0" x="28"/>
        <item h="1" sd="0" x="29"/>
        <item h="1" sd="0" x="30"/>
        <item h="1" sd="0" x="31"/>
        <item h="1" sd="0" x="32"/>
        <item h="1" sd="0" x="33"/>
        <item h="1" sd="0" x="34"/>
        <item h="1" sd="0" x="35"/>
        <item h="1" sd="0" x="36"/>
        <item h="1" sd="0" x="37"/>
        <item h="1" sd="0" x="38"/>
        <item h="1" sd="0" x="39"/>
        <item h="1" sd="0" x="40"/>
        <item h="1" sd="0" x="41"/>
        <item h="1" sd="0" x="42"/>
        <item h="1" sd="0" x="43"/>
        <item h="1" sd="0" x="44"/>
        <item h="1" sd="0" x="45"/>
        <item h="1" sd="0" x="46"/>
        <item h="1" sd="0" x="47"/>
        <item h="1" sd="0" x="48"/>
        <item h="1" sd="0" x="49"/>
        <item h="1" sd="0" x="50"/>
        <item h="1" sd="0" x="51"/>
        <item h="1" sd="0" x="52"/>
        <item h="1" sd="0" x="53"/>
        <item h="1" sd="0" x="54"/>
        <item h="1" sd="0" x="55"/>
        <item h="1" sd="0" x="56"/>
        <item h="1" sd="0" x="57"/>
        <item h="1" sd="0" x="58"/>
        <item h="1" sd="0" x="59"/>
        <item h="1" sd="0" x="60"/>
        <item h="1" sd="0" x="61"/>
        <item h="1" sd="0" x="62"/>
        <item h="1" sd="0" x="63"/>
        <item h="1" sd="0" x="64"/>
        <item h="1" sd="0" x="65"/>
        <item h="1" sd="0" x="66"/>
        <item h="1" sd="0" x="67"/>
        <item h="1" sd="0" x="68"/>
        <item h="1" sd="0" x="69"/>
        <item h="1" sd="0" x="70"/>
        <item h="1" sd="0" x="71"/>
        <item h="1" sd="0" x="72"/>
        <item h="1" sd="0" x="73"/>
        <item h="1" sd="0" x="74"/>
        <item h="1" sd="0" x="75"/>
        <item h="1" sd="0" x="76"/>
        <item h="1" sd="0" x="77"/>
        <item h="1" sd="0" x="78"/>
        <item h="1" sd="0" x="79"/>
        <item h="1" sd="0" x="80"/>
        <item h="1" sd="0" x="81"/>
        <item h="1" sd="0" x="82"/>
        <item h="1" sd="0" x="83"/>
        <item h="1" sd="0" x="84"/>
        <item h="1" sd="0" x="85"/>
        <item h="1" sd="0" x="86"/>
        <item h="1" sd="0" x="87"/>
        <item h="1" sd="0" x="88"/>
        <item h="1" sd="0" x="89"/>
        <item h="1" sd="0" x="90"/>
        <item h="1" sd="0" x="91"/>
        <item h="1" sd="0" x="92"/>
        <item h="1" sd="0" x="93"/>
        <item h="1" sd="0" x="94"/>
        <item h="1" sd="0" x="95"/>
        <item h="1" sd="0" x="96"/>
        <item h="1" sd="0" x="97"/>
        <item h="1" sd="0" x="98"/>
        <item h="1" sd="0" x="99"/>
        <item h="1" sd="0" x="100"/>
        <item h="1" sd="0" x="101"/>
        <item h="1" sd="0" x="102"/>
        <item h="1" sd="0" x="103"/>
        <item h="1" sd="0" x="104"/>
        <item h="1" sd="0" x="105"/>
        <item h="1" sd="0" x="106"/>
        <item h="1" sd="0" x="107"/>
        <item h="1" sd="0" x="108"/>
        <item h="1" sd="0" x="109"/>
        <item h="1" sd="0" x="110"/>
        <item h="1" sd="0" x="111"/>
        <item h="1" sd="0" x="112"/>
        <item h="1" sd="0" x="113"/>
        <item h="1" sd="0" x="114"/>
        <item h="1" sd="0" x="115"/>
        <item h="1" sd="0" x="116"/>
        <item h="1" sd="0" x="117"/>
        <item h="1" sd="0" x="118"/>
        <item h="1" sd="0" x="119"/>
        <item h="1" sd="0" x="120"/>
        <item h="1" sd="0" x="121"/>
        <item x="122"/>
        <item h="1" sd="0" x="123"/>
        <item h="1" sd="0" x="124"/>
      </items>
    </pivotField>
    <pivotField axis="axisRow" compact="0" outline="0" subtotalTop="0" showAll="0" defaultSubtotal="0">
      <items count="6">
        <item x="0"/>
        <item x="1"/>
        <item x="2"/>
        <item x="3"/>
        <item x="4"/>
        <item x="5"/>
      </items>
    </pivotField>
    <pivotField axis="axisRow" compact="0" outline="0" subtotalTop="0" showAll="0" defaultSubtotal="0">
      <items count="12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s>
    </pivotField>
  </pivotFields>
  <rowFields count="11">
    <field x="28"/>
    <field x="27"/>
    <field x="6"/>
    <field x="2"/>
    <field x="0"/>
    <field x="3"/>
    <field x="8"/>
    <field x="30"/>
    <field x="29"/>
    <field x="12"/>
    <field x="14"/>
  </rowFields>
  <rowItems count="78">
    <i>
      <x v="122"/>
      <x v="1"/>
      <x v="3"/>
      <x v="10"/>
      <x v="118"/>
      <x v="58"/>
      <x v="2"/>
      <x v="122"/>
      <x v="1"/>
      <x v="3"/>
      <x v="1"/>
    </i>
    <i r="4">
      <x v="119"/>
      <x v="96"/>
      <x v="2"/>
      <x v="122"/>
      <x v="1"/>
      <x v="3"/>
      <x v="1"/>
    </i>
    <i r="1">
      <x v="2"/>
      <x v="4"/>
      <x v="4"/>
      <x v="24"/>
      <x v="224"/>
      <x v="2"/>
      <x v="122"/>
      <x v="2"/>
      <x v="5"/>
      <x v="1"/>
    </i>
    <i r="4">
      <x v="27"/>
      <x v="220"/>
      <x v="2"/>
      <x v="122"/>
      <x v="2"/>
      <x v="4"/>
      <x v="1"/>
    </i>
    <i r="4">
      <x v="107"/>
      <x v="103"/>
      <x v="2"/>
      <x v="122"/>
      <x v="2"/>
      <x v="5"/>
      <x v="1"/>
    </i>
    <i r="4">
      <x v="123"/>
      <x v="105"/>
      <x v="2"/>
      <x v="122"/>
      <x v="2"/>
      <x v="4"/>
      <x v="1"/>
    </i>
    <i r="3">
      <x v="7"/>
      <x v="71"/>
      <x v="101"/>
      <x v="2"/>
      <x v="122"/>
      <x v="2"/>
      <x v="4"/>
      <x v="1"/>
    </i>
    <i r="4">
      <x v="72"/>
      <x v="208"/>
      <x v="2"/>
      <x v="122"/>
      <x v="2"/>
      <x v="5"/>
      <x v="1"/>
    </i>
    <i r="4">
      <x v="73"/>
      <x v="207"/>
      <x v="2"/>
      <x v="122"/>
      <x v="2"/>
      <x v="5"/>
      <x v="1"/>
    </i>
    <i r="4">
      <x v="86"/>
      <x v="129"/>
      <x v="2"/>
      <x v="122"/>
      <x v="2"/>
      <x v="5"/>
      <x/>
    </i>
    <i r="4">
      <x v="89"/>
      <x v="17"/>
      <x v="2"/>
      <x v="122"/>
      <x v="2"/>
      <x v="6"/>
      <x v="4"/>
    </i>
    <i r="4">
      <x v="93"/>
      <x v="21"/>
      <x v="2"/>
      <x v="122"/>
      <x v="2"/>
      <x v="4"/>
      <x v="1"/>
    </i>
    <i r="4">
      <x v="108"/>
      <x v="104"/>
      <x v="2"/>
      <x v="122"/>
      <x v="2"/>
      <x v="4"/>
      <x v="1"/>
    </i>
    <i r="3">
      <x v="8"/>
      <x v="54"/>
      <x v="221"/>
      <x v="2"/>
      <x v="122"/>
      <x v="2"/>
      <x v="4"/>
      <x v="1"/>
    </i>
    <i r="2">
      <x v="5"/>
      <x v="7"/>
      <x v="69"/>
      <x v="210"/>
      <x v="2"/>
      <x v="122"/>
      <x v="2"/>
      <x v="6"/>
      <x v="4"/>
    </i>
    <i r="4">
      <x v="70"/>
      <x v="211"/>
      <x v="2"/>
      <x v="122"/>
      <x v="2"/>
      <x v="6"/>
      <x v="1"/>
    </i>
    <i r="4">
      <x v="75"/>
      <x v="186"/>
      <x v="2"/>
      <x v="122"/>
      <x v="2"/>
      <x v="5"/>
      <x v="4"/>
    </i>
    <i r="4">
      <x v="76"/>
      <x v="183"/>
      <x v="3"/>
      <x v="122"/>
      <x v="2"/>
      <x v="6"/>
      <x/>
    </i>
    <i r="4">
      <x v="78"/>
      <x v="294"/>
      <x v="3"/>
      <x v="122"/>
      <x v="3"/>
      <x v="7"/>
      <x v="5"/>
    </i>
    <i r="4">
      <x v="85"/>
      <x v="219"/>
      <x v="2"/>
      <x v="122"/>
      <x v="2"/>
      <x v="6"/>
      <x v="2"/>
    </i>
    <i r="4">
      <x v="91"/>
      <x v="20"/>
      <x v="5"/>
      <x v="122"/>
      <x v="2"/>
      <x v="6"/>
      <x v="5"/>
    </i>
    <i r="4">
      <x v="109"/>
      <x v="225"/>
      <x v="2"/>
      <x v="122"/>
      <x v="2"/>
      <x v="6"/>
      <x v="4"/>
    </i>
    <i r="3">
      <x v="8"/>
      <x v="53"/>
      <x v="224"/>
      <x v="2"/>
      <x v="122"/>
      <x v="2"/>
      <x v="6"/>
      <x v="1"/>
    </i>
    <i r="2">
      <x v="6"/>
      <x v="1"/>
      <x v="45"/>
      <x v="127"/>
      <x v="1"/>
      <x v="122"/>
      <x v="2"/>
      <x v="6"/>
      <x/>
    </i>
    <i r="4">
      <x v="115"/>
      <x v="201"/>
      <x v="1"/>
      <x v="122"/>
      <x v="2"/>
      <x v="6"/>
      <x v="5"/>
    </i>
    <i r="4">
      <x v="134"/>
      <x v="111"/>
      <x/>
      <x v="122"/>
      <x v="2"/>
      <x v="6"/>
      <x v="5"/>
    </i>
    <i r="3">
      <x v="7"/>
      <x v="67"/>
      <x v="213"/>
      <x v="2"/>
      <x v="122"/>
      <x v="3"/>
      <x v="7"/>
      <x v="5"/>
    </i>
    <i r="4">
      <x v="68"/>
      <x v="214"/>
      <x v="5"/>
      <x v="122"/>
      <x v="3"/>
      <x v="7"/>
      <x v="5"/>
    </i>
    <i r="4">
      <x v="77"/>
      <x v="184"/>
      <x v="3"/>
      <x v="122"/>
      <x v="3"/>
      <x v="7"/>
      <x v="5"/>
    </i>
    <i r="4">
      <x v="79"/>
      <x v="295"/>
      <x v="3"/>
      <x v="122"/>
      <x v="3"/>
      <x v="9"/>
      <x v="5"/>
    </i>
    <i r="4">
      <x v="110"/>
      <x v="18"/>
      <x/>
      <x v="122"/>
      <x v="3"/>
      <x v="8"/>
      <x v="5"/>
    </i>
    <i r="1">
      <x v="3"/>
      <x v="7"/>
      <x v="1"/>
      <x v="46"/>
      <x v="128"/>
      <x/>
      <x v="122"/>
      <x v="3"/>
      <x v="7"/>
      <x v="5"/>
    </i>
    <i r="4">
      <x v="49"/>
      <x v="204"/>
      <x/>
      <x v="122"/>
      <x v="3"/>
      <x v="9"/>
      <x v="5"/>
    </i>
    <i r="3">
      <x v="6"/>
      <x v="36"/>
      <x v="187"/>
      <x/>
      <x v="122"/>
      <x v="3"/>
      <x v="8"/>
      <x v="5"/>
    </i>
    <i r="3">
      <x v="7"/>
      <x v="80"/>
      <x v="29"/>
      <x/>
      <x v="122"/>
      <x v="3"/>
      <x v="7"/>
      <x v="5"/>
    </i>
    <i r="4">
      <x v="124"/>
      <x v="90"/>
      <x/>
      <x v="122"/>
      <x v="3"/>
      <x v="9"/>
      <x v="5"/>
    </i>
    <i r="2">
      <x v="8"/>
      <x v="1"/>
      <x v="51"/>
      <x v="47"/>
      <x/>
      <x v="122"/>
      <x v="3"/>
      <x v="8"/>
      <x v="5"/>
    </i>
    <i r="4">
      <x v="116"/>
      <x v="203"/>
      <x/>
      <x v="122"/>
      <x v="3"/>
      <x v="9"/>
      <x v="5"/>
    </i>
    <i r="3">
      <x v="6"/>
      <x v="39"/>
      <x v="185"/>
      <x/>
      <x v="122"/>
      <x v="3"/>
      <x v="9"/>
      <x v="5"/>
    </i>
    <i r="3">
      <x v="7"/>
      <x v="57"/>
      <x v="212"/>
      <x/>
      <x v="122"/>
      <x v="3"/>
      <x v="9"/>
      <x v="5"/>
    </i>
    <i r="4">
      <x v="58"/>
      <x v="188"/>
      <x/>
      <x v="122"/>
      <x v="3"/>
      <x v="9"/>
      <x v="5"/>
    </i>
    <i r="4">
      <x v="59"/>
      <x v="189"/>
      <x/>
      <x v="122"/>
      <x v="4"/>
      <x v="10"/>
      <x v="5"/>
    </i>
    <i r="4">
      <x v="74"/>
      <x v="209"/>
      <x/>
      <x v="122"/>
      <x v="3"/>
      <x v="8"/>
      <x v="5"/>
    </i>
    <i r="4">
      <x v="81"/>
      <x v="56"/>
      <x/>
      <x v="122"/>
      <x v="3"/>
      <x v="8"/>
      <x v="5"/>
    </i>
    <i r="2">
      <x v="9"/>
      <x/>
      <x v="56"/>
      <x v="46"/>
      <x/>
      <x v="122"/>
      <x v="4"/>
      <x v="10"/>
      <x v="5"/>
    </i>
    <i r="3">
      <x v="1"/>
      <x v="50"/>
      <x v="200"/>
      <x/>
      <x v="122"/>
      <x v="4"/>
      <x v="10"/>
      <x v="5"/>
    </i>
    <i r="4">
      <x v="117"/>
      <x v="45"/>
      <x/>
      <x v="122"/>
      <x v="3"/>
      <x v="9"/>
      <x v="5"/>
    </i>
    <i r="3">
      <x v="4"/>
      <x v="103"/>
      <x v="123"/>
      <x/>
      <x v="123"/>
      <x v="1"/>
      <x v="1"/>
      <x v="5"/>
    </i>
    <i r="4">
      <x v="104"/>
      <x v="124"/>
      <x/>
      <x v="122"/>
      <x v="4"/>
      <x v="11"/>
      <x v="5"/>
    </i>
    <i r="3">
      <x v="6"/>
      <x v="35"/>
      <x v="171"/>
      <x/>
      <x v="122"/>
      <x v="4"/>
      <x v="10"/>
      <x v="5"/>
    </i>
    <i r="4">
      <x v="37"/>
      <x v="312"/>
      <x/>
      <x v="122"/>
      <x v="4"/>
      <x v="10"/>
      <x v="5"/>
    </i>
    <i r="4">
      <x v="106"/>
      <x v="170"/>
      <x/>
      <x v="122"/>
      <x v="3"/>
      <x v="9"/>
      <x v="5"/>
    </i>
    <i r="3">
      <x v="7"/>
      <x v="60"/>
      <x v="53"/>
      <x/>
      <x v="122"/>
      <x v="4"/>
      <x v="12"/>
      <x v="5"/>
    </i>
    <i r="4">
      <x v="61"/>
      <x v="54"/>
      <x/>
      <x v="123"/>
      <x v="1"/>
      <x v="1"/>
      <x v="5"/>
    </i>
    <i r="4">
      <x v="62"/>
      <x v="84"/>
      <x/>
      <x v="122"/>
      <x v="4"/>
      <x v="10"/>
      <x v="5"/>
    </i>
    <i r="4">
      <x v="63"/>
      <x v="85"/>
      <x/>
      <x v="122"/>
      <x v="4"/>
      <x v="11"/>
      <x v="5"/>
    </i>
    <i r="4">
      <x v="83"/>
      <x v="114"/>
      <x/>
      <x v="122"/>
      <x v="4"/>
      <x v="11"/>
      <x v="5"/>
    </i>
    <i r="1">
      <x v="4"/>
      <x v="10"/>
      <x v="4"/>
      <x v="105"/>
      <x v="112"/>
      <x/>
      <x v="122"/>
      <x v="4"/>
      <x v="11"/>
      <x v="5"/>
    </i>
    <i r="3">
      <x v="6"/>
      <x v="38"/>
      <x v="311"/>
      <x/>
      <x v="122"/>
      <x v="4"/>
      <x v="11"/>
      <x v="5"/>
    </i>
    <i r="3">
      <x v="7"/>
      <x v="66"/>
      <x v="196"/>
      <x/>
      <x v="122"/>
      <x v="4"/>
      <x v="11"/>
      <x v="5"/>
    </i>
    <i r="4">
      <x v="84"/>
      <x v="113"/>
      <x/>
      <x v="122"/>
      <x v="4"/>
      <x v="11"/>
      <x v="5"/>
    </i>
    <i r="4">
      <x v="96"/>
      <x v="121"/>
      <x/>
      <x v="122"/>
      <x v="4"/>
      <x v="10"/>
      <x v="5"/>
    </i>
    <i r="4">
      <x v="126"/>
      <x v="197"/>
      <x/>
      <x v="122"/>
      <x v="4"/>
      <x v="12"/>
      <x v="5"/>
    </i>
    <i r="4">
      <x v="127"/>
      <x v="190"/>
      <x/>
      <x v="122"/>
      <x v="4"/>
      <x v="11"/>
      <x v="5"/>
    </i>
    <i r="3">
      <x v="8"/>
      <x v="55"/>
      <x v="107"/>
      <x/>
      <x v="122"/>
      <x v="4"/>
      <x v="11"/>
      <x v="5"/>
    </i>
    <i r="4">
      <x v="114"/>
      <x v="83"/>
      <x/>
      <x v="122"/>
      <x v="4"/>
      <x v="11"/>
      <x v="5"/>
    </i>
    <i r="2">
      <x v="11"/>
      <x v="6"/>
      <x v="33"/>
      <x v="198"/>
      <x/>
      <x v="122"/>
      <x v="4"/>
      <x v="12"/>
      <x v="5"/>
    </i>
    <i r="3">
      <x v="7"/>
      <x v="64"/>
      <x v="99"/>
      <x/>
      <x v="123"/>
      <x v="1"/>
      <x v="2"/>
      <x v="5"/>
    </i>
    <i r="4">
      <x v="87"/>
      <x v="228"/>
      <x/>
      <x v="122"/>
      <x v="4"/>
      <x v="12"/>
      <x v="5"/>
    </i>
    <i r="4">
      <x v="88"/>
      <x v="31"/>
      <x/>
      <x v="122"/>
      <x v="4"/>
      <x v="12"/>
      <x v="5"/>
    </i>
    <i r="4">
      <x v="98"/>
      <x v="131"/>
      <x/>
      <x v="122"/>
      <x v="4"/>
      <x v="12"/>
      <x/>
    </i>
    <i r="4">
      <x v="100"/>
      <x v="122"/>
      <x/>
      <x v="122"/>
      <x v="4"/>
      <x v="12"/>
      <x v="5"/>
    </i>
    <i r="4">
      <x v="128"/>
      <x v="95"/>
      <x/>
      <x v="122"/>
      <x v="4"/>
      <x v="12"/>
      <x v="5"/>
    </i>
    <i r="2">
      <x v="12"/>
      <x v="6"/>
      <x v="32"/>
      <x v="160"/>
      <x/>
      <x v="122"/>
      <x v="4"/>
      <x v="12"/>
      <x v="5"/>
    </i>
    <i r="4">
      <x v="34"/>
      <x v="30"/>
      <x/>
      <x v="123"/>
      <x v="1"/>
      <x v="1"/>
      <x v="5"/>
    </i>
    <i r="3">
      <x v="7"/>
      <x v="65"/>
      <x v="100"/>
      <x/>
      <x v="122"/>
      <x v="4"/>
      <x v="12"/>
      <x v="5"/>
    </i>
    <i r="4">
      <x v="82"/>
      <x v="168"/>
      <x/>
      <x v="123"/>
      <x v="1"/>
      <x v="1"/>
      <x v="5"/>
    </i>
    <i t="grand">
      <x/>
    </i>
  </rowItems>
  <colItems count="1">
    <i/>
  </colItems>
  <pageFields count="1">
    <pageField fld="1" item="2" hier="-1"/>
  </pageFields>
  <formats count="228">
    <format dxfId="227">
      <pivotArea field="8" type="button" dataOnly="0" labelOnly="1" outline="0" axis="axisRow" fieldPosition="6"/>
    </format>
    <format dxfId="226">
      <pivotArea dataOnly="0" labelOnly="1" outline="0" fieldPosition="0">
        <references count="6">
          <reference field="0" count="1" selected="0">
            <x v="24"/>
          </reference>
          <reference field="3" count="1" selected="0">
            <x v="224"/>
          </reference>
          <reference field="6" count="1" selected="0">
            <x v="4"/>
          </reference>
          <reference field="8" count="1">
            <x v="2"/>
          </reference>
          <reference field="27" count="1" selected="0">
            <x v="2"/>
          </reference>
          <reference field="28" count="0" selected="0"/>
        </references>
      </pivotArea>
    </format>
    <format dxfId="225">
      <pivotArea dataOnly="0" labelOnly="1" outline="0" fieldPosition="0">
        <references count="6">
          <reference field="0" count="1" selected="0">
            <x v="27"/>
          </reference>
          <reference field="3" count="1" selected="0">
            <x v="220"/>
          </reference>
          <reference field="6" count="1" selected="0">
            <x v="4"/>
          </reference>
          <reference field="8" count="1">
            <x v="2"/>
          </reference>
          <reference field="27" count="1" selected="0">
            <x v="2"/>
          </reference>
          <reference field="28" count="0" selected="0"/>
        </references>
      </pivotArea>
    </format>
    <format dxfId="224">
      <pivotArea dataOnly="0" labelOnly="1" outline="0" fieldPosition="0">
        <references count="6">
          <reference field="0" count="1" selected="0">
            <x v="32"/>
          </reference>
          <reference field="3" count="1" selected="0">
            <x v="160"/>
          </reference>
          <reference field="6" count="1" selected="0">
            <x v="12"/>
          </reference>
          <reference field="8" count="1">
            <x v="0"/>
          </reference>
          <reference field="27" count="1" selected="0">
            <x v="4"/>
          </reference>
          <reference field="28" count="0" selected="0"/>
        </references>
      </pivotArea>
    </format>
    <format dxfId="223">
      <pivotArea dataOnly="0" labelOnly="1" outline="0" fieldPosition="0">
        <references count="6">
          <reference field="0" count="1" selected="0">
            <x v="33"/>
          </reference>
          <reference field="3" count="1" selected="0">
            <x v="198"/>
          </reference>
          <reference field="6" count="1" selected="0">
            <x v="11"/>
          </reference>
          <reference field="8" count="1">
            <x v="0"/>
          </reference>
          <reference field="27" count="1" selected="0">
            <x v="4"/>
          </reference>
          <reference field="28" count="0" selected="0"/>
        </references>
      </pivotArea>
    </format>
    <format dxfId="222">
      <pivotArea dataOnly="0" labelOnly="1" outline="0" fieldPosition="0">
        <references count="6">
          <reference field="0" count="1" selected="0">
            <x v="34"/>
          </reference>
          <reference field="3" count="1" selected="0">
            <x v="30"/>
          </reference>
          <reference field="6" count="1" selected="0">
            <x v="12"/>
          </reference>
          <reference field="8" count="1">
            <x v="0"/>
          </reference>
          <reference field="27" count="1" selected="0">
            <x v="4"/>
          </reference>
          <reference field="28" count="0" selected="0"/>
        </references>
      </pivotArea>
    </format>
    <format dxfId="221">
      <pivotArea dataOnly="0" labelOnly="1" outline="0" fieldPosition="0">
        <references count="6">
          <reference field="0" count="1" selected="0">
            <x v="35"/>
          </reference>
          <reference field="3" count="1" selected="0">
            <x v="171"/>
          </reference>
          <reference field="6" count="1" selected="0">
            <x v="9"/>
          </reference>
          <reference field="8" count="1">
            <x v="0"/>
          </reference>
          <reference field="27" count="1" selected="0">
            <x v="3"/>
          </reference>
          <reference field="28" count="0" selected="0"/>
        </references>
      </pivotArea>
    </format>
    <format dxfId="220">
      <pivotArea dataOnly="0" labelOnly="1" outline="0" fieldPosition="0">
        <references count="6">
          <reference field="0" count="1" selected="0">
            <x v="36"/>
          </reference>
          <reference field="3" count="1" selected="0">
            <x v="187"/>
          </reference>
          <reference field="6" count="1" selected="0">
            <x v="7"/>
          </reference>
          <reference field="8" count="1">
            <x v="0"/>
          </reference>
          <reference field="27" count="1" selected="0">
            <x v="3"/>
          </reference>
          <reference field="28" count="0" selected="0"/>
        </references>
      </pivotArea>
    </format>
    <format dxfId="219">
      <pivotArea dataOnly="0" labelOnly="1" outline="0" fieldPosition="0">
        <references count="6">
          <reference field="0" count="1" selected="0">
            <x v="37"/>
          </reference>
          <reference field="3" count="1" selected="0">
            <x v="312"/>
          </reference>
          <reference field="6" count="1" selected="0">
            <x v="9"/>
          </reference>
          <reference field="8" count="1">
            <x v="0"/>
          </reference>
          <reference field="27" count="1" selected="0">
            <x v="3"/>
          </reference>
          <reference field="28" count="0" selected="0"/>
        </references>
      </pivotArea>
    </format>
    <format dxfId="218">
      <pivotArea dataOnly="0" labelOnly="1" outline="0" fieldPosition="0">
        <references count="6">
          <reference field="0" count="1" selected="0">
            <x v="38"/>
          </reference>
          <reference field="3" count="1" selected="0">
            <x v="311"/>
          </reference>
          <reference field="6" count="1" selected="0">
            <x v="10"/>
          </reference>
          <reference field="8" count="1">
            <x v="0"/>
          </reference>
          <reference field="27" count="1" selected="0">
            <x v="4"/>
          </reference>
          <reference field="28" count="0" selected="0"/>
        </references>
      </pivotArea>
    </format>
    <format dxfId="217">
      <pivotArea dataOnly="0" labelOnly="1" outline="0" fieldPosition="0">
        <references count="6">
          <reference field="0" count="1" selected="0">
            <x v="39"/>
          </reference>
          <reference field="3" count="1" selected="0">
            <x v="185"/>
          </reference>
          <reference field="6" count="1" selected="0">
            <x v="8"/>
          </reference>
          <reference field="8" count="1">
            <x v="0"/>
          </reference>
          <reference field="27" count="1" selected="0">
            <x v="3"/>
          </reference>
          <reference field="28" count="0" selected="0"/>
        </references>
      </pivotArea>
    </format>
    <format dxfId="216">
      <pivotArea dataOnly="0" labelOnly="1" outline="0" fieldPosition="0">
        <references count="6">
          <reference field="0" count="1" selected="0">
            <x v="45"/>
          </reference>
          <reference field="3" count="1" selected="0">
            <x v="127"/>
          </reference>
          <reference field="6" count="1" selected="0">
            <x v="5"/>
          </reference>
          <reference field="8" count="1">
            <x v="1"/>
          </reference>
          <reference field="27" count="1" selected="0">
            <x v="2"/>
          </reference>
          <reference field="28" count="0" selected="0"/>
        </references>
      </pivotArea>
    </format>
    <format dxfId="215">
      <pivotArea dataOnly="0" labelOnly="1" outline="0" fieldPosition="0">
        <references count="6">
          <reference field="0" count="1" selected="0">
            <x v="46"/>
          </reference>
          <reference field="3" count="1" selected="0">
            <x v="128"/>
          </reference>
          <reference field="6" count="1" selected="0">
            <x v="7"/>
          </reference>
          <reference field="8" count="1">
            <x v="0"/>
          </reference>
          <reference field="27" count="1" selected="0">
            <x v="3"/>
          </reference>
          <reference field="28" count="0" selected="0"/>
        </references>
      </pivotArea>
    </format>
    <format dxfId="214">
      <pivotArea dataOnly="0" labelOnly="1" outline="0" fieldPosition="0">
        <references count="6">
          <reference field="0" count="1" selected="0">
            <x v="49"/>
          </reference>
          <reference field="3" count="1" selected="0">
            <x v="204"/>
          </reference>
          <reference field="6" count="1" selected="0">
            <x v="7"/>
          </reference>
          <reference field="8" count="1">
            <x v="0"/>
          </reference>
          <reference field="27" count="1" selected="0">
            <x v="3"/>
          </reference>
          <reference field="28" count="0" selected="0"/>
        </references>
      </pivotArea>
    </format>
    <format dxfId="213">
      <pivotArea dataOnly="0" labelOnly="1" outline="0" fieldPosition="0">
        <references count="6">
          <reference field="0" count="1" selected="0">
            <x v="50"/>
          </reference>
          <reference field="3" count="1" selected="0">
            <x v="200"/>
          </reference>
          <reference field="6" count="1" selected="0">
            <x v="9"/>
          </reference>
          <reference field="8" count="1">
            <x v="0"/>
          </reference>
          <reference field="27" count="1" selected="0">
            <x v="3"/>
          </reference>
          <reference field="28" count="0" selected="0"/>
        </references>
      </pivotArea>
    </format>
    <format dxfId="212">
      <pivotArea dataOnly="0" labelOnly="1" outline="0" fieldPosition="0">
        <references count="6">
          <reference field="0" count="1" selected="0">
            <x v="51"/>
          </reference>
          <reference field="3" count="1" selected="0">
            <x v="47"/>
          </reference>
          <reference field="6" count="1" selected="0">
            <x v="8"/>
          </reference>
          <reference field="8" count="1">
            <x v="0"/>
          </reference>
          <reference field="27" count="1" selected="0">
            <x v="3"/>
          </reference>
          <reference field="28" count="0" selected="0"/>
        </references>
      </pivotArea>
    </format>
    <format dxfId="211">
      <pivotArea dataOnly="0" labelOnly="1" outline="0" fieldPosition="0">
        <references count="6">
          <reference field="0" count="1" selected="0">
            <x v="53"/>
          </reference>
          <reference field="3" count="1" selected="0">
            <x v="224"/>
          </reference>
          <reference field="6" count="1" selected="0">
            <x v="5"/>
          </reference>
          <reference field="8" count="1">
            <x v="2"/>
          </reference>
          <reference field="27" count="1" selected="0">
            <x v="2"/>
          </reference>
          <reference field="28" count="0" selected="0"/>
        </references>
      </pivotArea>
    </format>
    <format dxfId="210">
      <pivotArea dataOnly="0" labelOnly="1" outline="0" fieldPosition="0">
        <references count="6">
          <reference field="0" count="1" selected="0">
            <x v="54"/>
          </reference>
          <reference field="3" count="1" selected="0">
            <x v="221"/>
          </reference>
          <reference field="6" count="1" selected="0">
            <x v="4"/>
          </reference>
          <reference field="8" count="1">
            <x v="2"/>
          </reference>
          <reference field="27" count="1" selected="0">
            <x v="2"/>
          </reference>
          <reference field="28" count="0" selected="0"/>
        </references>
      </pivotArea>
    </format>
    <format dxfId="209">
      <pivotArea dataOnly="0" labelOnly="1" outline="0" fieldPosition="0">
        <references count="6">
          <reference field="0" count="1" selected="0">
            <x v="55"/>
          </reference>
          <reference field="3" count="1" selected="0">
            <x v="107"/>
          </reference>
          <reference field="6" count="1" selected="0">
            <x v="10"/>
          </reference>
          <reference field="8" count="1">
            <x v="0"/>
          </reference>
          <reference field="27" count="1" selected="0">
            <x v="4"/>
          </reference>
          <reference field="28" count="0" selected="0"/>
        </references>
      </pivotArea>
    </format>
    <format dxfId="208">
      <pivotArea dataOnly="0" labelOnly="1" outline="0" fieldPosition="0">
        <references count="6">
          <reference field="0" count="1" selected="0">
            <x v="56"/>
          </reference>
          <reference field="3" count="1" selected="0">
            <x v="46"/>
          </reference>
          <reference field="6" count="1" selected="0">
            <x v="9"/>
          </reference>
          <reference field="8" count="1">
            <x v="0"/>
          </reference>
          <reference field="27" count="1" selected="0">
            <x v="3"/>
          </reference>
          <reference field="28" count="0" selected="0"/>
        </references>
      </pivotArea>
    </format>
    <format dxfId="207">
      <pivotArea dataOnly="0" labelOnly="1" outline="0" fieldPosition="0">
        <references count="6">
          <reference field="0" count="1" selected="0">
            <x v="57"/>
          </reference>
          <reference field="3" count="1" selected="0">
            <x v="212"/>
          </reference>
          <reference field="6" count="1" selected="0">
            <x v="8"/>
          </reference>
          <reference field="8" count="1">
            <x v="0"/>
          </reference>
          <reference field="27" count="1" selected="0">
            <x v="3"/>
          </reference>
          <reference field="28" count="0" selected="0"/>
        </references>
      </pivotArea>
    </format>
    <format dxfId="206">
      <pivotArea dataOnly="0" labelOnly="1" outline="0" fieldPosition="0">
        <references count="6">
          <reference field="0" count="1" selected="0">
            <x v="58"/>
          </reference>
          <reference field="3" count="1" selected="0">
            <x v="188"/>
          </reference>
          <reference field="6" count="1" selected="0">
            <x v="8"/>
          </reference>
          <reference field="8" count="1">
            <x v="0"/>
          </reference>
          <reference field="27" count="1" selected="0">
            <x v="3"/>
          </reference>
          <reference field="28" count="0" selected="0"/>
        </references>
      </pivotArea>
    </format>
    <format dxfId="205">
      <pivotArea dataOnly="0" labelOnly="1" outline="0" fieldPosition="0">
        <references count="6">
          <reference field="0" count="1" selected="0">
            <x v="59"/>
          </reference>
          <reference field="3" count="1" selected="0">
            <x v="189"/>
          </reference>
          <reference field="6" count="1" selected="0">
            <x v="8"/>
          </reference>
          <reference field="8" count="1">
            <x v="0"/>
          </reference>
          <reference field="27" count="1" selected="0">
            <x v="3"/>
          </reference>
          <reference field="28" count="0" selected="0"/>
        </references>
      </pivotArea>
    </format>
    <format dxfId="204">
      <pivotArea dataOnly="0" labelOnly="1" outline="0" fieldPosition="0">
        <references count="6">
          <reference field="0" count="1" selected="0">
            <x v="60"/>
          </reference>
          <reference field="3" count="1" selected="0">
            <x v="53"/>
          </reference>
          <reference field="6" count="1" selected="0">
            <x v="9"/>
          </reference>
          <reference field="8" count="1">
            <x v="0"/>
          </reference>
          <reference field="27" count="1" selected="0">
            <x v="3"/>
          </reference>
          <reference field="28" count="0" selected="0"/>
        </references>
      </pivotArea>
    </format>
    <format dxfId="203">
      <pivotArea dataOnly="0" labelOnly="1" outline="0" fieldPosition="0">
        <references count="6">
          <reference field="0" count="1" selected="0">
            <x v="61"/>
          </reference>
          <reference field="3" count="1" selected="0">
            <x v="54"/>
          </reference>
          <reference field="6" count="1" selected="0">
            <x v="9"/>
          </reference>
          <reference field="8" count="1">
            <x v="0"/>
          </reference>
          <reference field="27" count="1" selected="0">
            <x v="3"/>
          </reference>
          <reference field="28" count="0" selected="0"/>
        </references>
      </pivotArea>
    </format>
    <format dxfId="202">
      <pivotArea dataOnly="0" labelOnly="1" outline="0" fieldPosition="0">
        <references count="6">
          <reference field="0" count="1" selected="0">
            <x v="62"/>
          </reference>
          <reference field="3" count="1" selected="0">
            <x v="84"/>
          </reference>
          <reference field="6" count="1" selected="0">
            <x v="9"/>
          </reference>
          <reference field="8" count="1">
            <x v="0"/>
          </reference>
          <reference field="27" count="1" selected="0">
            <x v="3"/>
          </reference>
          <reference field="28" count="0" selected="0"/>
        </references>
      </pivotArea>
    </format>
    <format dxfId="201">
      <pivotArea dataOnly="0" labelOnly="1" outline="0" fieldPosition="0">
        <references count="6">
          <reference field="0" count="1" selected="0">
            <x v="63"/>
          </reference>
          <reference field="3" count="1" selected="0">
            <x v="85"/>
          </reference>
          <reference field="6" count="1" selected="0">
            <x v="9"/>
          </reference>
          <reference field="8" count="1">
            <x v="0"/>
          </reference>
          <reference field="27" count="1" selected="0">
            <x v="3"/>
          </reference>
          <reference field="28" count="0" selected="0"/>
        </references>
      </pivotArea>
    </format>
    <format dxfId="200">
      <pivotArea dataOnly="0" labelOnly="1" outline="0" fieldPosition="0">
        <references count="6">
          <reference field="0" count="1" selected="0">
            <x v="64"/>
          </reference>
          <reference field="3" count="1" selected="0">
            <x v="99"/>
          </reference>
          <reference field="6" count="1" selected="0">
            <x v="11"/>
          </reference>
          <reference field="8" count="1">
            <x v="0"/>
          </reference>
          <reference field="27" count="1" selected="0">
            <x v="4"/>
          </reference>
          <reference field="28" count="0" selected="0"/>
        </references>
      </pivotArea>
    </format>
    <format dxfId="199">
      <pivotArea dataOnly="0" labelOnly="1" outline="0" fieldPosition="0">
        <references count="6">
          <reference field="0" count="1" selected="0">
            <x v="65"/>
          </reference>
          <reference field="3" count="1" selected="0">
            <x v="100"/>
          </reference>
          <reference field="6" count="1" selected="0">
            <x v="12"/>
          </reference>
          <reference field="8" count="1">
            <x v="0"/>
          </reference>
          <reference field="27" count="1" selected="0">
            <x v="4"/>
          </reference>
          <reference field="28" count="0" selected="0"/>
        </references>
      </pivotArea>
    </format>
    <format dxfId="198">
      <pivotArea dataOnly="0" labelOnly="1" outline="0" fieldPosition="0">
        <references count="6">
          <reference field="0" count="1" selected="0">
            <x v="66"/>
          </reference>
          <reference field="3" count="1" selected="0">
            <x v="196"/>
          </reference>
          <reference field="6" count="1" selected="0">
            <x v="10"/>
          </reference>
          <reference field="8" count="1">
            <x v="0"/>
          </reference>
          <reference field="27" count="1" selected="0">
            <x v="4"/>
          </reference>
          <reference field="28" count="0" selected="0"/>
        </references>
      </pivotArea>
    </format>
    <format dxfId="197">
      <pivotArea dataOnly="0" labelOnly="1" outline="0" fieldPosition="0">
        <references count="6">
          <reference field="0" count="1" selected="0">
            <x v="67"/>
          </reference>
          <reference field="3" count="1" selected="0">
            <x v="213"/>
          </reference>
          <reference field="6" count="1" selected="0">
            <x v="6"/>
          </reference>
          <reference field="8" count="1">
            <x v="4"/>
          </reference>
          <reference field="27" count="1" selected="0">
            <x v="2"/>
          </reference>
          <reference field="28" count="0" selected="0"/>
        </references>
      </pivotArea>
    </format>
    <format dxfId="196">
      <pivotArea dataOnly="0" labelOnly="1" outline="0" fieldPosition="0">
        <references count="6">
          <reference field="0" count="1" selected="0">
            <x v="68"/>
          </reference>
          <reference field="3" count="1" selected="0">
            <x v="214"/>
          </reference>
          <reference field="6" count="1" selected="0">
            <x v="6"/>
          </reference>
          <reference field="8" count="1">
            <x v="3"/>
          </reference>
          <reference field="27" count="1" selected="0">
            <x v="2"/>
          </reference>
          <reference field="28" count="0" selected="0"/>
        </references>
      </pivotArea>
    </format>
    <format dxfId="195">
      <pivotArea dataOnly="0" labelOnly="1" outline="0" fieldPosition="0">
        <references count="6">
          <reference field="0" count="1" selected="0">
            <x v="69"/>
          </reference>
          <reference field="3" count="1" selected="0">
            <x v="210"/>
          </reference>
          <reference field="6" count="1" selected="0">
            <x v="5"/>
          </reference>
          <reference field="8" count="1">
            <x v="2"/>
          </reference>
          <reference field="27" count="1" selected="0">
            <x v="2"/>
          </reference>
          <reference field="28" count="0" selected="0"/>
        </references>
      </pivotArea>
    </format>
    <format dxfId="194">
      <pivotArea dataOnly="0" labelOnly="1" outline="0" fieldPosition="0">
        <references count="6">
          <reference field="0" count="1" selected="0">
            <x v="70"/>
          </reference>
          <reference field="3" count="1" selected="0">
            <x v="211"/>
          </reference>
          <reference field="6" count="1" selected="0">
            <x v="5"/>
          </reference>
          <reference field="8" count="1">
            <x v="2"/>
          </reference>
          <reference field="27" count="1" selected="0">
            <x v="2"/>
          </reference>
          <reference field="28" count="0" selected="0"/>
        </references>
      </pivotArea>
    </format>
    <format dxfId="193">
      <pivotArea dataOnly="0" labelOnly="1" outline="0" fieldPosition="0">
        <references count="6">
          <reference field="0" count="1" selected="0">
            <x v="71"/>
          </reference>
          <reference field="3" count="1" selected="0">
            <x v="101"/>
          </reference>
          <reference field="6" count="1" selected="0">
            <x v="4"/>
          </reference>
          <reference field="8" count="1">
            <x v="2"/>
          </reference>
          <reference field="27" count="1" selected="0">
            <x v="2"/>
          </reference>
          <reference field="28" count="0" selected="0"/>
        </references>
      </pivotArea>
    </format>
    <format dxfId="192">
      <pivotArea dataOnly="0" labelOnly="1" outline="0" fieldPosition="0">
        <references count="6">
          <reference field="0" count="1" selected="0">
            <x v="72"/>
          </reference>
          <reference field="3" count="1" selected="0">
            <x v="208"/>
          </reference>
          <reference field="6" count="1" selected="0">
            <x v="4"/>
          </reference>
          <reference field="8" count="1">
            <x v="2"/>
          </reference>
          <reference field="27" count="1" selected="0">
            <x v="2"/>
          </reference>
          <reference field="28" count="0" selected="0"/>
        </references>
      </pivotArea>
    </format>
    <format dxfId="191">
      <pivotArea dataOnly="0" labelOnly="1" outline="0" fieldPosition="0">
        <references count="6">
          <reference field="0" count="1" selected="0">
            <x v="73"/>
          </reference>
          <reference field="3" count="1" selected="0">
            <x v="207"/>
          </reference>
          <reference field="6" count="1" selected="0">
            <x v="4"/>
          </reference>
          <reference field="8" count="1">
            <x v="2"/>
          </reference>
          <reference field="27" count="1" selected="0">
            <x v="2"/>
          </reference>
          <reference field="28" count="0" selected="0"/>
        </references>
      </pivotArea>
    </format>
    <format dxfId="190">
      <pivotArea dataOnly="0" labelOnly="1" outline="0" fieldPosition="0">
        <references count="6">
          <reference field="0" count="1" selected="0">
            <x v="74"/>
          </reference>
          <reference field="3" count="1" selected="0">
            <x v="209"/>
          </reference>
          <reference field="6" count="1" selected="0">
            <x v="8"/>
          </reference>
          <reference field="8" count="1">
            <x v="0"/>
          </reference>
          <reference field="27" count="1" selected="0">
            <x v="3"/>
          </reference>
          <reference field="28" count="0" selected="0"/>
        </references>
      </pivotArea>
    </format>
    <format dxfId="189">
      <pivotArea dataOnly="0" labelOnly="1" outline="0" fieldPosition="0">
        <references count="6">
          <reference field="0" count="1" selected="0">
            <x v="75"/>
          </reference>
          <reference field="3" count="1" selected="0">
            <x v="186"/>
          </reference>
          <reference field="6" count="1" selected="0">
            <x v="5"/>
          </reference>
          <reference field="8" count="1">
            <x v="2"/>
          </reference>
          <reference field="27" count="1" selected="0">
            <x v="2"/>
          </reference>
          <reference field="28" count="0" selected="0"/>
        </references>
      </pivotArea>
    </format>
    <format dxfId="188">
      <pivotArea dataOnly="0" labelOnly="1" outline="0" fieldPosition="0">
        <references count="6">
          <reference field="0" count="1" selected="0">
            <x v="76"/>
          </reference>
          <reference field="3" count="1" selected="0">
            <x v="183"/>
          </reference>
          <reference field="6" count="1" selected="0">
            <x v="5"/>
          </reference>
          <reference field="8" count="1">
            <x v="3"/>
          </reference>
          <reference field="27" count="1" selected="0">
            <x v="2"/>
          </reference>
          <reference field="28" count="0" selected="0"/>
        </references>
      </pivotArea>
    </format>
    <format dxfId="187">
      <pivotArea dataOnly="0" labelOnly="1" outline="0" fieldPosition="0">
        <references count="6">
          <reference field="0" count="1" selected="0">
            <x v="77"/>
          </reference>
          <reference field="3" count="1" selected="0">
            <x v="184"/>
          </reference>
          <reference field="6" count="1" selected="0">
            <x v="6"/>
          </reference>
          <reference field="8" count="1">
            <x v="3"/>
          </reference>
          <reference field="27" count="1" selected="0">
            <x v="2"/>
          </reference>
          <reference field="28" count="0" selected="0"/>
        </references>
      </pivotArea>
    </format>
    <format dxfId="186">
      <pivotArea dataOnly="0" labelOnly="1" outline="0" fieldPosition="0">
        <references count="6">
          <reference field="0" count="1" selected="0">
            <x v="78"/>
          </reference>
          <reference field="3" count="1" selected="0">
            <x v="294"/>
          </reference>
          <reference field="6" count="1" selected="0">
            <x v="5"/>
          </reference>
          <reference field="8" count="1">
            <x v="3"/>
          </reference>
          <reference field="27" count="1" selected="0">
            <x v="2"/>
          </reference>
          <reference field="28" count="0" selected="0"/>
        </references>
      </pivotArea>
    </format>
    <format dxfId="185">
      <pivotArea dataOnly="0" labelOnly="1" outline="0" fieldPosition="0">
        <references count="6">
          <reference field="0" count="1" selected="0">
            <x v="79"/>
          </reference>
          <reference field="3" count="1" selected="0">
            <x v="295"/>
          </reference>
          <reference field="6" count="1" selected="0">
            <x v="6"/>
          </reference>
          <reference field="8" count="1">
            <x v="3"/>
          </reference>
          <reference field="27" count="1" selected="0">
            <x v="2"/>
          </reference>
          <reference field="28" count="0" selected="0"/>
        </references>
      </pivotArea>
    </format>
    <format dxfId="184">
      <pivotArea dataOnly="0" labelOnly="1" outline="0" fieldPosition="0">
        <references count="6">
          <reference field="0" count="1" selected="0">
            <x v="80"/>
          </reference>
          <reference field="3" count="1" selected="0">
            <x v="29"/>
          </reference>
          <reference field="6" count="1" selected="0">
            <x v="7"/>
          </reference>
          <reference field="8" count="1">
            <x v="0"/>
          </reference>
          <reference field="27" count="1" selected="0">
            <x v="3"/>
          </reference>
          <reference field="28" count="0" selected="0"/>
        </references>
      </pivotArea>
    </format>
    <format dxfId="183">
      <pivotArea dataOnly="0" labelOnly="1" outline="0" fieldPosition="0">
        <references count="6">
          <reference field="0" count="1" selected="0">
            <x v="81"/>
          </reference>
          <reference field="3" count="1" selected="0">
            <x v="56"/>
          </reference>
          <reference field="6" count="1" selected="0">
            <x v="8"/>
          </reference>
          <reference field="8" count="1">
            <x v="0"/>
          </reference>
          <reference field="27" count="1" selected="0">
            <x v="3"/>
          </reference>
          <reference field="28" count="0" selected="0"/>
        </references>
      </pivotArea>
    </format>
    <format dxfId="182">
      <pivotArea dataOnly="0" labelOnly="1" outline="0" fieldPosition="0">
        <references count="6">
          <reference field="0" count="1" selected="0">
            <x v="82"/>
          </reference>
          <reference field="3" count="1" selected="0">
            <x v="168"/>
          </reference>
          <reference field="6" count="1" selected="0">
            <x v="12"/>
          </reference>
          <reference field="8" count="1">
            <x v="0"/>
          </reference>
          <reference field="27" count="1" selected="0">
            <x v="4"/>
          </reference>
          <reference field="28" count="0" selected="0"/>
        </references>
      </pivotArea>
    </format>
    <format dxfId="181">
      <pivotArea dataOnly="0" labelOnly="1" outline="0" fieldPosition="0">
        <references count="6">
          <reference field="0" count="1" selected="0">
            <x v="83"/>
          </reference>
          <reference field="3" count="1" selected="0">
            <x v="114"/>
          </reference>
          <reference field="6" count="1" selected="0">
            <x v="9"/>
          </reference>
          <reference field="8" count="1">
            <x v="0"/>
          </reference>
          <reference field="27" count="1" selected="0">
            <x v="3"/>
          </reference>
          <reference field="28" count="0" selected="0"/>
        </references>
      </pivotArea>
    </format>
    <format dxfId="180">
      <pivotArea dataOnly="0" labelOnly="1" outline="0" fieldPosition="0">
        <references count="6">
          <reference field="0" count="1" selected="0">
            <x v="84"/>
          </reference>
          <reference field="3" count="1" selected="0">
            <x v="113"/>
          </reference>
          <reference field="6" count="1" selected="0">
            <x v="10"/>
          </reference>
          <reference field="8" count="1">
            <x v="0"/>
          </reference>
          <reference field="27" count="1" selected="0">
            <x v="4"/>
          </reference>
          <reference field="28" count="0" selected="0"/>
        </references>
      </pivotArea>
    </format>
    <format dxfId="179">
      <pivotArea dataOnly="0" labelOnly="1" outline="0" fieldPosition="0">
        <references count="6">
          <reference field="0" count="1" selected="0">
            <x v="85"/>
          </reference>
          <reference field="3" count="1" selected="0">
            <x v="219"/>
          </reference>
          <reference field="6" count="1" selected="0">
            <x v="5"/>
          </reference>
          <reference field="8" count="1">
            <x v="2"/>
          </reference>
          <reference field="27" count="1" selected="0">
            <x v="2"/>
          </reference>
          <reference field="28" count="0" selected="0"/>
        </references>
      </pivotArea>
    </format>
    <format dxfId="178">
      <pivotArea dataOnly="0" labelOnly="1" outline="0" fieldPosition="0">
        <references count="6">
          <reference field="0" count="1" selected="0">
            <x v="86"/>
          </reference>
          <reference field="3" count="1" selected="0">
            <x v="129"/>
          </reference>
          <reference field="6" count="1" selected="0">
            <x v="4"/>
          </reference>
          <reference field="8" count="1">
            <x v="2"/>
          </reference>
          <reference field="27" count="1" selected="0">
            <x v="2"/>
          </reference>
          <reference field="28" count="0" selected="0"/>
        </references>
      </pivotArea>
    </format>
    <format dxfId="177">
      <pivotArea dataOnly="0" labelOnly="1" outline="0" fieldPosition="0">
        <references count="6">
          <reference field="0" count="1" selected="0">
            <x v="87"/>
          </reference>
          <reference field="3" count="1" selected="0">
            <x v="228"/>
          </reference>
          <reference field="6" count="1" selected="0">
            <x v="11"/>
          </reference>
          <reference field="8" count="1">
            <x v="0"/>
          </reference>
          <reference field="27" count="1" selected="0">
            <x v="4"/>
          </reference>
          <reference field="28" count="0" selected="0"/>
        </references>
      </pivotArea>
    </format>
    <format dxfId="176">
      <pivotArea dataOnly="0" labelOnly="1" outline="0" fieldPosition="0">
        <references count="6">
          <reference field="0" count="1" selected="0">
            <x v="88"/>
          </reference>
          <reference field="3" count="1" selected="0">
            <x v="31"/>
          </reference>
          <reference field="6" count="1" selected="0">
            <x v="11"/>
          </reference>
          <reference field="8" count="1">
            <x v="0"/>
          </reference>
          <reference field="27" count="1" selected="0">
            <x v="4"/>
          </reference>
          <reference field="28" count="0" selected="0"/>
        </references>
      </pivotArea>
    </format>
    <format dxfId="175">
      <pivotArea dataOnly="0" labelOnly="1" outline="0" fieldPosition="0">
        <references count="6">
          <reference field="0" count="1" selected="0">
            <x v="89"/>
          </reference>
          <reference field="3" count="1" selected="0">
            <x v="17"/>
          </reference>
          <reference field="6" count="1" selected="0">
            <x v="4"/>
          </reference>
          <reference field="8" count="1">
            <x v="2"/>
          </reference>
          <reference field="27" count="1" selected="0">
            <x v="2"/>
          </reference>
          <reference field="28" count="0" selected="0"/>
        </references>
      </pivotArea>
    </format>
    <format dxfId="174">
      <pivotArea dataOnly="0" labelOnly="1" outline="0" fieldPosition="0">
        <references count="6">
          <reference field="0" count="1" selected="0">
            <x v="91"/>
          </reference>
          <reference field="3" count="1" selected="0">
            <x v="20"/>
          </reference>
          <reference field="6" count="1" selected="0">
            <x v="5"/>
          </reference>
          <reference field="8" count="1">
            <x v="3"/>
          </reference>
          <reference field="27" count="1" selected="0">
            <x v="2"/>
          </reference>
          <reference field="28" count="0" selected="0"/>
        </references>
      </pivotArea>
    </format>
    <format dxfId="173">
      <pivotArea dataOnly="0" labelOnly="1" outline="0" fieldPosition="0">
        <references count="6">
          <reference field="0" count="1" selected="0">
            <x v="93"/>
          </reference>
          <reference field="3" count="1" selected="0">
            <x v="21"/>
          </reference>
          <reference field="6" count="1" selected="0">
            <x v="4"/>
          </reference>
          <reference field="8" count="1">
            <x v="2"/>
          </reference>
          <reference field="27" count="1" selected="0">
            <x v="2"/>
          </reference>
          <reference field="28" count="0" selected="0"/>
        </references>
      </pivotArea>
    </format>
    <format dxfId="172">
      <pivotArea dataOnly="0" labelOnly="1" outline="0" fieldPosition="0">
        <references count="6">
          <reference field="0" count="1" selected="0">
            <x v="96"/>
          </reference>
          <reference field="3" count="1" selected="0">
            <x v="121"/>
          </reference>
          <reference field="6" count="1" selected="0">
            <x v="10"/>
          </reference>
          <reference field="8" count="1">
            <x v="0"/>
          </reference>
          <reference field="27" count="1" selected="0">
            <x v="4"/>
          </reference>
          <reference field="28" count="0" selected="0"/>
        </references>
      </pivotArea>
    </format>
    <format dxfId="171">
      <pivotArea dataOnly="0" labelOnly="1" outline="0" fieldPosition="0">
        <references count="6">
          <reference field="0" count="1" selected="0">
            <x v="98"/>
          </reference>
          <reference field="3" count="1" selected="0">
            <x v="131"/>
          </reference>
          <reference field="6" count="1" selected="0">
            <x v="11"/>
          </reference>
          <reference field="8" count="1">
            <x v="0"/>
          </reference>
          <reference field="27" count="1" selected="0">
            <x v="4"/>
          </reference>
          <reference field="28" count="0" selected="0"/>
        </references>
      </pivotArea>
    </format>
    <format dxfId="170">
      <pivotArea dataOnly="0" labelOnly="1" outline="0" fieldPosition="0">
        <references count="6">
          <reference field="0" count="1" selected="0">
            <x v="100"/>
          </reference>
          <reference field="3" count="1" selected="0">
            <x v="122"/>
          </reference>
          <reference field="6" count="1" selected="0">
            <x v="11"/>
          </reference>
          <reference field="8" count="1">
            <x v="0"/>
          </reference>
          <reference field="27" count="1" selected="0">
            <x v="4"/>
          </reference>
          <reference field="28" count="0" selected="0"/>
        </references>
      </pivotArea>
    </format>
    <format dxfId="169">
      <pivotArea dataOnly="0" labelOnly="1" outline="0" fieldPosition="0">
        <references count="6">
          <reference field="0" count="1" selected="0">
            <x v="103"/>
          </reference>
          <reference field="3" count="1" selected="0">
            <x v="123"/>
          </reference>
          <reference field="6" count="1" selected="0">
            <x v="9"/>
          </reference>
          <reference field="8" count="1">
            <x v="0"/>
          </reference>
          <reference field="27" count="1" selected="0">
            <x v="3"/>
          </reference>
          <reference field="28" count="0" selected="0"/>
        </references>
      </pivotArea>
    </format>
    <format dxfId="168">
      <pivotArea dataOnly="0" labelOnly="1" outline="0" fieldPosition="0">
        <references count="6">
          <reference field="0" count="1" selected="0">
            <x v="104"/>
          </reference>
          <reference field="3" count="1" selected="0">
            <x v="124"/>
          </reference>
          <reference field="6" count="1" selected="0">
            <x v="9"/>
          </reference>
          <reference field="8" count="1">
            <x v="0"/>
          </reference>
          <reference field="27" count="1" selected="0">
            <x v="3"/>
          </reference>
          <reference field="28" count="0" selected="0"/>
        </references>
      </pivotArea>
    </format>
    <format dxfId="167">
      <pivotArea dataOnly="0" labelOnly="1" outline="0" fieldPosition="0">
        <references count="6">
          <reference field="0" count="1" selected="0">
            <x v="105"/>
          </reference>
          <reference field="3" count="1" selected="0">
            <x v="112"/>
          </reference>
          <reference field="6" count="1" selected="0">
            <x v="10"/>
          </reference>
          <reference field="8" count="1">
            <x v="0"/>
          </reference>
          <reference field="27" count="1" selected="0">
            <x v="4"/>
          </reference>
          <reference field="28" count="0" selected="0"/>
        </references>
      </pivotArea>
    </format>
    <format dxfId="166">
      <pivotArea dataOnly="0" labelOnly="1" outline="0" fieldPosition="0">
        <references count="6">
          <reference field="0" count="1" selected="0">
            <x v="106"/>
          </reference>
          <reference field="3" count="1" selected="0">
            <x v="170"/>
          </reference>
          <reference field="6" count="1" selected="0">
            <x v="9"/>
          </reference>
          <reference field="8" count="1">
            <x v="0"/>
          </reference>
          <reference field="27" count="1" selected="0">
            <x v="3"/>
          </reference>
          <reference field="28" count="0" selected="0"/>
        </references>
      </pivotArea>
    </format>
    <format dxfId="165">
      <pivotArea dataOnly="0" labelOnly="1" outline="0" fieldPosition="0">
        <references count="6">
          <reference field="0" count="1" selected="0">
            <x v="107"/>
          </reference>
          <reference field="3" count="1" selected="0">
            <x v="103"/>
          </reference>
          <reference field="6" count="1" selected="0">
            <x v="4"/>
          </reference>
          <reference field="8" count="1">
            <x v="2"/>
          </reference>
          <reference field="27" count="1" selected="0">
            <x v="2"/>
          </reference>
          <reference field="28" count="0" selected="0"/>
        </references>
      </pivotArea>
    </format>
    <format dxfId="164">
      <pivotArea dataOnly="0" labelOnly="1" outline="0" fieldPosition="0">
        <references count="6">
          <reference field="0" count="1" selected="0">
            <x v="108"/>
          </reference>
          <reference field="3" count="1" selected="0">
            <x v="104"/>
          </reference>
          <reference field="6" count="1" selected="0">
            <x v="4"/>
          </reference>
          <reference field="8" count="1">
            <x v="2"/>
          </reference>
          <reference field="27" count="1" selected="0">
            <x v="2"/>
          </reference>
          <reference field="28" count="0" selected="0"/>
        </references>
      </pivotArea>
    </format>
    <format dxfId="163">
      <pivotArea dataOnly="0" labelOnly="1" outline="0" fieldPosition="0">
        <references count="6">
          <reference field="0" count="1" selected="0">
            <x v="109"/>
          </reference>
          <reference field="3" count="1" selected="0">
            <x v="225"/>
          </reference>
          <reference field="6" count="1" selected="0">
            <x v="5"/>
          </reference>
          <reference field="8" count="1">
            <x v="2"/>
          </reference>
          <reference field="27" count="1" selected="0">
            <x v="2"/>
          </reference>
          <reference field="28" count="0" selected="0"/>
        </references>
      </pivotArea>
    </format>
    <format dxfId="162">
      <pivotArea dataOnly="0" labelOnly="1" outline="0" fieldPosition="0">
        <references count="6">
          <reference field="0" count="1" selected="0">
            <x v="110"/>
          </reference>
          <reference field="3" count="1" selected="0">
            <x v="18"/>
          </reference>
          <reference field="6" count="1" selected="0">
            <x v="6"/>
          </reference>
          <reference field="8" count="1">
            <x v="0"/>
          </reference>
          <reference field="27" count="1" selected="0">
            <x v="2"/>
          </reference>
          <reference field="28" count="0" selected="0"/>
        </references>
      </pivotArea>
    </format>
    <format dxfId="161">
      <pivotArea dataOnly="0" labelOnly="1" outline="0" fieldPosition="0">
        <references count="6">
          <reference field="0" count="1" selected="0">
            <x v="114"/>
          </reference>
          <reference field="3" count="1" selected="0">
            <x v="83"/>
          </reference>
          <reference field="6" count="1" selected="0">
            <x v="10"/>
          </reference>
          <reference field="8" count="1">
            <x v="0"/>
          </reference>
          <reference field="27" count="1" selected="0">
            <x v="4"/>
          </reference>
          <reference field="28" count="0" selected="0"/>
        </references>
      </pivotArea>
    </format>
    <format dxfId="160">
      <pivotArea dataOnly="0" labelOnly="1" outline="0" fieldPosition="0">
        <references count="6">
          <reference field="0" count="1" selected="0">
            <x v="115"/>
          </reference>
          <reference field="3" count="1" selected="0">
            <x v="201"/>
          </reference>
          <reference field="6" count="1" selected="0">
            <x v="6"/>
          </reference>
          <reference field="8" count="1">
            <x v="1"/>
          </reference>
          <reference field="27" count="1" selected="0">
            <x v="2"/>
          </reference>
          <reference field="28" count="0" selected="0"/>
        </references>
      </pivotArea>
    </format>
    <format dxfId="159">
      <pivotArea dataOnly="0" labelOnly="1" outline="0" fieldPosition="0">
        <references count="6">
          <reference field="0" count="1" selected="0">
            <x v="116"/>
          </reference>
          <reference field="3" count="1" selected="0">
            <x v="203"/>
          </reference>
          <reference field="6" count="1" selected="0">
            <x v="8"/>
          </reference>
          <reference field="8" count="1">
            <x v="0"/>
          </reference>
          <reference field="27" count="1" selected="0">
            <x v="3"/>
          </reference>
          <reference field="28" count="0" selected="0"/>
        </references>
      </pivotArea>
    </format>
    <format dxfId="158">
      <pivotArea dataOnly="0" labelOnly="1" outline="0" fieldPosition="0">
        <references count="6">
          <reference field="0" count="1" selected="0">
            <x v="117"/>
          </reference>
          <reference field="3" count="1" selected="0">
            <x v="45"/>
          </reference>
          <reference field="6" count="1" selected="0">
            <x v="9"/>
          </reference>
          <reference field="8" count="1">
            <x v="0"/>
          </reference>
          <reference field="27" count="1" selected="0">
            <x v="3"/>
          </reference>
          <reference field="28" count="0" selected="0"/>
        </references>
      </pivotArea>
    </format>
    <format dxfId="157">
      <pivotArea dataOnly="0" labelOnly="1" outline="0" fieldPosition="0">
        <references count="6">
          <reference field="0" count="1" selected="0">
            <x v="118"/>
          </reference>
          <reference field="3" count="1" selected="0">
            <x v="58"/>
          </reference>
          <reference field="6" count="1" selected="0">
            <x v="3"/>
          </reference>
          <reference field="8" count="1">
            <x v="2"/>
          </reference>
          <reference field="27" count="1" selected="0">
            <x v="1"/>
          </reference>
          <reference field="28" count="0" selected="0"/>
        </references>
      </pivotArea>
    </format>
    <format dxfId="156">
      <pivotArea dataOnly="0" labelOnly="1" outline="0" fieldPosition="0">
        <references count="6">
          <reference field="0" count="1" selected="0">
            <x v="119"/>
          </reference>
          <reference field="3" count="1" selected="0">
            <x v="96"/>
          </reference>
          <reference field="6" count="1" selected="0">
            <x v="3"/>
          </reference>
          <reference field="8" count="1">
            <x v="2"/>
          </reference>
          <reference field="27" count="1" selected="0">
            <x v="1"/>
          </reference>
          <reference field="28" count="0" selected="0"/>
        </references>
      </pivotArea>
    </format>
    <format dxfId="155">
      <pivotArea dataOnly="0" labelOnly="1" outline="0" fieldPosition="0">
        <references count="6">
          <reference field="0" count="1" selected="0">
            <x v="123"/>
          </reference>
          <reference field="3" count="1" selected="0">
            <x v="105"/>
          </reference>
          <reference field="6" count="1" selected="0">
            <x v="4"/>
          </reference>
          <reference field="8" count="1">
            <x v="2"/>
          </reference>
          <reference field="27" count="1" selected="0">
            <x v="2"/>
          </reference>
          <reference field="28" count="0" selected="0"/>
        </references>
      </pivotArea>
    </format>
    <format dxfId="154">
      <pivotArea dataOnly="0" labelOnly="1" outline="0" fieldPosition="0">
        <references count="6">
          <reference field="0" count="1" selected="0">
            <x v="124"/>
          </reference>
          <reference field="3" count="1" selected="0">
            <x v="90"/>
          </reference>
          <reference field="6" count="1" selected="0">
            <x v="7"/>
          </reference>
          <reference field="8" count="1">
            <x v="0"/>
          </reference>
          <reference field="27" count="1" selected="0">
            <x v="3"/>
          </reference>
          <reference field="28" count="0" selected="0"/>
        </references>
      </pivotArea>
    </format>
    <format dxfId="153">
      <pivotArea dataOnly="0" labelOnly="1" outline="0" fieldPosition="0">
        <references count="6">
          <reference field="0" count="1" selected="0">
            <x v="126"/>
          </reference>
          <reference field="3" count="1" selected="0">
            <x v="197"/>
          </reference>
          <reference field="6" count="1" selected="0">
            <x v="10"/>
          </reference>
          <reference field="8" count="1">
            <x v="0"/>
          </reference>
          <reference field="27" count="1" selected="0">
            <x v="4"/>
          </reference>
          <reference field="28" count="0" selected="0"/>
        </references>
      </pivotArea>
    </format>
    <format dxfId="152">
      <pivotArea dataOnly="0" labelOnly="1" outline="0" fieldPosition="0">
        <references count="6">
          <reference field="0" count="1" selected="0">
            <x v="127"/>
          </reference>
          <reference field="3" count="1" selected="0">
            <x v="190"/>
          </reference>
          <reference field="6" count="1" selected="0">
            <x v="10"/>
          </reference>
          <reference field="8" count="1">
            <x v="0"/>
          </reference>
          <reference field="27" count="1" selected="0">
            <x v="4"/>
          </reference>
          <reference field="28" count="0" selected="0"/>
        </references>
      </pivotArea>
    </format>
    <format dxfId="151">
      <pivotArea dataOnly="0" labelOnly="1" outline="0" fieldPosition="0">
        <references count="6">
          <reference field="0" count="1" selected="0">
            <x v="128"/>
          </reference>
          <reference field="3" count="1" selected="0">
            <x v="95"/>
          </reference>
          <reference field="6" count="1" selected="0">
            <x v="11"/>
          </reference>
          <reference field="8" count="1">
            <x v="0"/>
          </reference>
          <reference field="27" count="1" selected="0">
            <x v="4"/>
          </reference>
          <reference field="28" count="0" selected="0"/>
        </references>
      </pivotArea>
    </format>
    <format dxfId="150">
      <pivotArea dataOnly="0" labelOnly="1" outline="0" fieldPosition="0">
        <references count="6">
          <reference field="0" count="1" selected="0">
            <x v="134"/>
          </reference>
          <reference field="3" count="1" selected="0">
            <x v="111"/>
          </reference>
          <reference field="6" count="1" selected="0">
            <x v="6"/>
          </reference>
          <reference field="8" count="1">
            <x v="0"/>
          </reference>
          <reference field="27" count="1" selected="0">
            <x v="2"/>
          </reference>
          <reference field="28" count="0" selected="0"/>
        </references>
      </pivotArea>
    </format>
    <format dxfId="149">
      <pivotArea field="14" type="button" dataOnly="0" labelOnly="1" outline="0" axis="axisRow" fieldPosition="10"/>
    </format>
    <format dxfId="148">
      <pivotArea dataOnly="0" labelOnly="1" grandRow="1" outline="0" fieldPosition="0"/>
    </format>
    <format dxfId="147">
      <pivotArea dataOnly="0" labelOnly="1" outline="0" fieldPosition="0">
        <references count="7">
          <reference field="0" count="1" selected="0">
            <x v="118"/>
          </reference>
          <reference field="3" count="1" selected="0">
            <x v="58"/>
          </reference>
          <reference field="6" count="1" selected="0">
            <x v="3"/>
          </reference>
          <reference field="8" count="1" selected="0">
            <x v="2"/>
          </reference>
          <reference field="14" count="1">
            <x v="1"/>
          </reference>
          <reference field="27" count="1" selected="0">
            <x v="1"/>
          </reference>
          <reference field="28" count="0" selected="0"/>
        </references>
      </pivotArea>
    </format>
    <format dxfId="146">
      <pivotArea dataOnly="0" labelOnly="1" outline="0" fieldPosition="0">
        <references count="7">
          <reference field="0" count="1" selected="0">
            <x v="119"/>
          </reference>
          <reference field="3" count="1" selected="0">
            <x v="96"/>
          </reference>
          <reference field="6" count="1" selected="0">
            <x v="3"/>
          </reference>
          <reference field="8" count="1" selected="0">
            <x v="2"/>
          </reference>
          <reference field="14" count="1">
            <x v="1"/>
          </reference>
          <reference field="27" count="1" selected="0">
            <x v="1"/>
          </reference>
          <reference field="28" count="0" selected="0"/>
        </references>
      </pivotArea>
    </format>
    <format dxfId="145">
      <pivotArea dataOnly="0" labelOnly="1" outline="0" fieldPosition="0">
        <references count="7">
          <reference field="0" count="1" selected="0">
            <x v="24"/>
          </reference>
          <reference field="3" count="1" selected="0">
            <x v="224"/>
          </reference>
          <reference field="6" count="1" selected="0">
            <x v="4"/>
          </reference>
          <reference field="8" count="1" selected="0">
            <x v="2"/>
          </reference>
          <reference field="14" count="1">
            <x v="1"/>
          </reference>
          <reference field="27" count="1" selected="0">
            <x v="2"/>
          </reference>
          <reference field="28" count="0" selected="0"/>
        </references>
      </pivotArea>
    </format>
    <format dxfId="144">
      <pivotArea dataOnly="0" labelOnly="1" outline="0" fieldPosition="0">
        <references count="7">
          <reference field="0" count="1" selected="0">
            <x v="27"/>
          </reference>
          <reference field="3" count="1" selected="0">
            <x v="220"/>
          </reference>
          <reference field="6" count="1" selected="0">
            <x v="4"/>
          </reference>
          <reference field="8" count="1" selected="0">
            <x v="2"/>
          </reference>
          <reference field="14" count="1">
            <x v="1"/>
          </reference>
          <reference field="27" count="1" selected="0">
            <x v="2"/>
          </reference>
          <reference field="28" count="0" selected="0"/>
        </references>
      </pivotArea>
    </format>
    <format dxfId="143">
      <pivotArea dataOnly="0" labelOnly="1" outline="0" fieldPosition="0">
        <references count="7">
          <reference field="0" count="1" selected="0">
            <x v="54"/>
          </reference>
          <reference field="3" count="1" selected="0">
            <x v="221"/>
          </reference>
          <reference field="6" count="1" selected="0">
            <x v="4"/>
          </reference>
          <reference field="8" count="1" selected="0">
            <x v="2"/>
          </reference>
          <reference field="14" count="1">
            <x v="1"/>
          </reference>
          <reference field="27" count="1" selected="0">
            <x v="2"/>
          </reference>
          <reference field="28" count="0" selected="0"/>
        </references>
      </pivotArea>
    </format>
    <format dxfId="142">
      <pivotArea dataOnly="0" labelOnly="1" outline="0" fieldPosition="0">
        <references count="7">
          <reference field="0" count="1" selected="0">
            <x v="71"/>
          </reference>
          <reference field="3" count="1" selected="0">
            <x v="101"/>
          </reference>
          <reference field="6" count="1" selected="0">
            <x v="4"/>
          </reference>
          <reference field="8" count="1" selected="0">
            <x v="2"/>
          </reference>
          <reference field="14" count="1">
            <x v="1"/>
          </reference>
          <reference field="27" count="1" selected="0">
            <x v="2"/>
          </reference>
          <reference field="28" count="0" selected="0"/>
        </references>
      </pivotArea>
    </format>
    <format dxfId="141">
      <pivotArea dataOnly="0" labelOnly="1" outline="0" fieldPosition="0">
        <references count="7">
          <reference field="0" count="1" selected="0">
            <x v="72"/>
          </reference>
          <reference field="3" count="1" selected="0">
            <x v="208"/>
          </reference>
          <reference field="6" count="1" selected="0">
            <x v="4"/>
          </reference>
          <reference field="8" count="1" selected="0">
            <x v="2"/>
          </reference>
          <reference field="14" count="1">
            <x v="1"/>
          </reference>
          <reference field="27" count="1" selected="0">
            <x v="2"/>
          </reference>
          <reference field="28" count="0" selected="0"/>
        </references>
      </pivotArea>
    </format>
    <format dxfId="140">
      <pivotArea dataOnly="0" labelOnly="1" outline="0" fieldPosition="0">
        <references count="7">
          <reference field="0" count="1" selected="0">
            <x v="73"/>
          </reference>
          <reference field="3" count="1" selected="0">
            <x v="207"/>
          </reference>
          <reference field="6" count="1" selected="0">
            <x v="4"/>
          </reference>
          <reference field="8" count="1" selected="0">
            <x v="2"/>
          </reference>
          <reference field="14" count="1">
            <x v="1"/>
          </reference>
          <reference field="27" count="1" selected="0">
            <x v="2"/>
          </reference>
          <reference field="28" count="0" selected="0"/>
        </references>
      </pivotArea>
    </format>
    <format dxfId="139">
      <pivotArea dataOnly="0" labelOnly="1" outline="0" fieldPosition="0">
        <references count="7">
          <reference field="0" count="1" selected="0">
            <x v="86"/>
          </reference>
          <reference field="3" count="1" selected="0">
            <x v="129"/>
          </reference>
          <reference field="6" count="1" selected="0">
            <x v="4"/>
          </reference>
          <reference field="8" count="1" selected="0">
            <x v="2"/>
          </reference>
          <reference field="14" count="1">
            <x v="0"/>
          </reference>
          <reference field="27" count="1" selected="0">
            <x v="2"/>
          </reference>
          <reference field="28" count="0" selected="0"/>
        </references>
      </pivotArea>
    </format>
    <format dxfId="138">
      <pivotArea dataOnly="0" labelOnly="1" outline="0" fieldPosition="0">
        <references count="7">
          <reference field="0" count="1" selected="0">
            <x v="89"/>
          </reference>
          <reference field="3" count="1" selected="0">
            <x v="17"/>
          </reference>
          <reference field="6" count="1" selected="0">
            <x v="4"/>
          </reference>
          <reference field="8" count="1" selected="0">
            <x v="2"/>
          </reference>
          <reference field="14" count="1">
            <x v="4"/>
          </reference>
          <reference field="27" count="1" selected="0">
            <x v="2"/>
          </reference>
          <reference field="28" count="0" selected="0"/>
        </references>
      </pivotArea>
    </format>
    <format dxfId="137">
      <pivotArea dataOnly="0" labelOnly="1" outline="0" fieldPosition="0">
        <references count="7">
          <reference field="0" count="1" selected="0">
            <x v="93"/>
          </reference>
          <reference field="3" count="1" selected="0">
            <x v="21"/>
          </reference>
          <reference field="6" count="1" selected="0">
            <x v="4"/>
          </reference>
          <reference field="8" count="1" selected="0">
            <x v="2"/>
          </reference>
          <reference field="14" count="1">
            <x v="1"/>
          </reference>
          <reference field="27" count="1" selected="0">
            <x v="2"/>
          </reference>
          <reference field="28" count="0" selected="0"/>
        </references>
      </pivotArea>
    </format>
    <format dxfId="136">
      <pivotArea dataOnly="0" labelOnly="1" outline="0" fieldPosition="0">
        <references count="7">
          <reference field="0" count="1" selected="0">
            <x v="107"/>
          </reference>
          <reference field="3" count="1" selected="0">
            <x v="103"/>
          </reference>
          <reference field="6" count="1" selected="0">
            <x v="4"/>
          </reference>
          <reference field="8" count="1" selected="0">
            <x v="2"/>
          </reference>
          <reference field="14" count="1">
            <x v="1"/>
          </reference>
          <reference field="27" count="1" selected="0">
            <x v="2"/>
          </reference>
          <reference field="28" count="0" selected="0"/>
        </references>
      </pivotArea>
    </format>
    <format dxfId="135">
      <pivotArea dataOnly="0" labelOnly="1" outline="0" fieldPosition="0">
        <references count="7">
          <reference field="0" count="1" selected="0">
            <x v="108"/>
          </reference>
          <reference field="3" count="1" selected="0">
            <x v="104"/>
          </reference>
          <reference field="6" count="1" selected="0">
            <x v="4"/>
          </reference>
          <reference field="8" count="1" selected="0">
            <x v="2"/>
          </reference>
          <reference field="14" count="1">
            <x v="1"/>
          </reference>
          <reference field="27" count="1" selected="0">
            <x v="2"/>
          </reference>
          <reference field="28" count="0" selected="0"/>
        </references>
      </pivotArea>
    </format>
    <format dxfId="134">
      <pivotArea dataOnly="0" labelOnly="1" outline="0" fieldPosition="0">
        <references count="7">
          <reference field="0" count="1" selected="0">
            <x v="123"/>
          </reference>
          <reference field="3" count="1" selected="0">
            <x v="105"/>
          </reference>
          <reference field="6" count="1" selected="0">
            <x v="4"/>
          </reference>
          <reference field="8" count="1" selected="0">
            <x v="2"/>
          </reference>
          <reference field="14" count="1">
            <x v="1"/>
          </reference>
          <reference field="27" count="1" selected="0">
            <x v="2"/>
          </reference>
          <reference field="28" count="0" selected="0"/>
        </references>
      </pivotArea>
    </format>
    <format dxfId="133">
      <pivotArea dataOnly="0" labelOnly="1" outline="0" fieldPosition="0">
        <references count="7">
          <reference field="0" count="1" selected="0">
            <x v="45"/>
          </reference>
          <reference field="3" count="1" selected="0">
            <x v="127"/>
          </reference>
          <reference field="6" count="1" selected="0">
            <x v="5"/>
          </reference>
          <reference field="8" count="1" selected="0">
            <x v="1"/>
          </reference>
          <reference field="14" count="1">
            <x v="0"/>
          </reference>
          <reference field="27" count="1" selected="0">
            <x v="2"/>
          </reference>
          <reference field="28" count="0" selected="0"/>
        </references>
      </pivotArea>
    </format>
    <format dxfId="132">
      <pivotArea dataOnly="0" labelOnly="1" outline="0" fieldPosition="0">
        <references count="7">
          <reference field="0" count="1" selected="0">
            <x v="53"/>
          </reference>
          <reference field="3" count="1" selected="0">
            <x v="224"/>
          </reference>
          <reference field="6" count="1" selected="0">
            <x v="5"/>
          </reference>
          <reference field="8" count="1" selected="0">
            <x v="2"/>
          </reference>
          <reference field="14" count="1">
            <x v="1"/>
          </reference>
          <reference field="27" count="1" selected="0">
            <x v="2"/>
          </reference>
          <reference field="28" count="0" selected="0"/>
        </references>
      </pivotArea>
    </format>
    <format dxfId="131">
      <pivotArea dataOnly="0" labelOnly="1" outline="0" fieldPosition="0">
        <references count="7">
          <reference field="0" count="1" selected="0">
            <x v="69"/>
          </reference>
          <reference field="3" count="1" selected="0">
            <x v="210"/>
          </reference>
          <reference field="6" count="1" selected="0">
            <x v="5"/>
          </reference>
          <reference field="8" count="1" selected="0">
            <x v="2"/>
          </reference>
          <reference field="14" count="1">
            <x v="3"/>
          </reference>
          <reference field="27" count="1" selected="0">
            <x v="2"/>
          </reference>
          <reference field="28" count="0" selected="0"/>
        </references>
      </pivotArea>
    </format>
    <format dxfId="130">
      <pivotArea dataOnly="0" labelOnly="1" outline="0" fieldPosition="0">
        <references count="7">
          <reference field="0" count="1" selected="0">
            <x v="70"/>
          </reference>
          <reference field="3" count="1" selected="0">
            <x v="211"/>
          </reference>
          <reference field="6" count="1" selected="0">
            <x v="5"/>
          </reference>
          <reference field="8" count="1" selected="0">
            <x v="2"/>
          </reference>
          <reference field="14" count="1">
            <x v="1"/>
          </reference>
          <reference field="27" count="1" selected="0">
            <x v="2"/>
          </reference>
          <reference field="28" count="0" selected="0"/>
        </references>
      </pivotArea>
    </format>
    <format dxfId="129">
      <pivotArea dataOnly="0" labelOnly="1" outline="0" fieldPosition="0">
        <references count="7">
          <reference field="0" count="1" selected="0">
            <x v="75"/>
          </reference>
          <reference field="3" count="1" selected="0">
            <x v="186"/>
          </reference>
          <reference field="6" count="1" selected="0">
            <x v="5"/>
          </reference>
          <reference field="8" count="1" selected="0">
            <x v="2"/>
          </reference>
          <reference field="14" count="1">
            <x v="2"/>
          </reference>
          <reference field="27" count="1" selected="0">
            <x v="2"/>
          </reference>
          <reference field="28" count="0" selected="0"/>
        </references>
      </pivotArea>
    </format>
    <format dxfId="128">
      <pivotArea dataOnly="0" labelOnly="1" outline="0" fieldPosition="0">
        <references count="7">
          <reference field="0" count="1" selected="0">
            <x v="76"/>
          </reference>
          <reference field="3" count="1" selected="0">
            <x v="183"/>
          </reference>
          <reference field="6" count="1" selected="0">
            <x v="5"/>
          </reference>
          <reference field="8" count="1" selected="0">
            <x v="3"/>
          </reference>
          <reference field="14" count="1">
            <x v="0"/>
          </reference>
          <reference field="27" count="1" selected="0">
            <x v="2"/>
          </reference>
          <reference field="28" count="0" selected="0"/>
        </references>
      </pivotArea>
    </format>
    <format dxfId="127">
      <pivotArea dataOnly="0" labelOnly="1" outline="0" fieldPosition="0">
        <references count="7">
          <reference field="0" count="1" selected="0">
            <x v="78"/>
          </reference>
          <reference field="3" count="1" selected="0">
            <x v="294"/>
          </reference>
          <reference field="6" count="1" selected="0">
            <x v="5"/>
          </reference>
          <reference field="8" count="1" selected="0">
            <x v="3"/>
          </reference>
          <reference field="14" count="1">
            <x v="5"/>
          </reference>
          <reference field="27" count="1" selected="0">
            <x v="2"/>
          </reference>
          <reference field="28" count="0" selected="0"/>
        </references>
      </pivotArea>
    </format>
    <format dxfId="126">
      <pivotArea dataOnly="0" labelOnly="1" outline="0" fieldPosition="0">
        <references count="7">
          <reference field="0" count="1" selected="0">
            <x v="85"/>
          </reference>
          <reference field="3" count="1" selected="0">
            <x v="219"/>
          </reference>
          <reference field="6" count="1" selected="0">
            <x v="5"/>
          </reference>
          <reference field="8" count="1" selected="0">
            <x v="2"/>
          </reference>
          <reference field="14" count="1">
            <x v="5"/>
          </reference>
          <reference field="27" count="1" selected="0">
            <x v="2"/>
          </reference>
          <reference field="28" count="0" selected="0"/>
        </references>
      </pivotArea>
    </format>
    <format dxfId="125">
      <pivotArea dataOnly="0" labelOnly="1" outline="0" fieldPosition="0">
        <references count="7">
          <reference field="0" count="1" selected="0">
            <x v="91"/>
          </reference>
          <reference field="3" count="1" selected="0">
            <x v="20"/>
          </reference>
          <reference field="6" count="1" selected="0">
            <x v="5"/>
          </reference>
          <reference field="8" count="1" selected="0">
            <x v="3"/>
          </reference>
          <reference field="14" count="1">
            <x v="5"/>
          </reference>
          <reference field="27" count="1" selected="0">
            <x v="2"/>
          </reference>
          <reference field="28" count="0" selected="0"/>
        </references>
      </pivotArea>
    </format>
    <format dxfId="124">
      <pivotArea dataOnly="0" labelOnly="1" outline="0" fieldPosition="0">
        <references count="7">
          <reference field="0" count="1" selected="0">
            <x v="109"/>
          </reference>
          <reference field="3" count="1" selected="0">
            <x v="225"/>
          </reference>
          <reference field="6" count="1" selected="0">
            <x v="5"/>
          </reference>
          <reference field="8" count="1" selected="0">
            <x v="2"/>
          </reference>
          <reference field="14" count="1">
            <x v="4"/>
          </reference>
          <reference field="27" count="1" selected="0">
            <x v="2"/>
          </reference>
          <reference field="28" count="0" selected="0"/>
        </references>
      </pivotArea>
    </format>
    <format dxfId="123">
      <pivotArea dataOnly="0" labelOnly="1" outline="0" fieldPosition="0">
        <references count="7">
          <reference field="0" count="1" selected="0">
            <x v="67"/>
          </reference>
          <reference field="3" count="1" selected="0">
            <x v="213"/>
          </reference>
          <reference field="6" count="1" selected="0">
            <x v="6"/>
          </reference>
          <reference field="8" count="1" selected="0">
            <x v="4"/>
          </reference>
          <reference field="14" count="1">
            <x v="5"/>
          </reference>
          <reference field="27" count="1" selected="0">
            <x v="2"/>
          </reference>
          <reference field="28" count="0" selected="0"/>
        </references>
      </pivotArea>
    </format>
    <format dxfId="122">
      <pivotArea dataOnly="0" labelOnly="1" outline="0" fieldPosition="0">
        <references count="7">
          <reference field="0" count="1" selected="0">
            <x v="68"/>
          </reference>
          <reference field="3" count="1" selected="0">
            <x v="214"/>
          </reference>
          <reference field="6" count="1" selected="0">
            <x v="6"/>
          </reference>
          <reference field="8" count="1" selected="0">
            <x v="3"/>
          </reference>
          <reference field="14" count="1">
            <x v="5"/>
          </reference>
          <reference field="27" count="1" selected="0">
            <x v="2"/>
          </reference>
          <reference field="28" count="0" selected="0"/>
        </references>
      </pivotArea>
    </format>
    <format dxfId="121">
      <pivotArea dataOnly="0" labelOnly="1" outline="0" fieldPosition="0">
        <references count="7">
          <reference field="0" count="1" selected="0">
            <x v="77"/>
          </reference>
          <reference field="3" count="1" selected="0">
            <x v="184"/>
          </reference>
          <reference field="6" count="1" selected="0">
            <x v="6"/>
          </reference>
          <reference field="8" count="1" selected="0">
            <x v="3"/>
          </reference>
          <reference field="14" count="1">
            <x v="5"/>
          </reference>
          <reference field="27" count="1" selected="0">
            <x v="2"/>
          </reference>
          <reference field="28" count="0" selected="0"/>
        </references>
      </pivotArea>
    </format>
    <format dxfId="120">
      <pivotArea dataOnly="0" labelOnly="1" outline="0" fieldPosition="0">
        <references count="7">
          <reference field="0" count="1" selected="0">
            <x v="79"/>
          </reference>
          <reference field="3" count="1" selected="0">
            <x v="295"/>
          </reference>
          <reference field="6" count="1" selected="0">
            <x v="6"/>
          </reference>
          <reference field="8" count="1" selected="0">
            <x v="3"/>
          </reference>
          <reference field="14" count="1">
            <x v="5"/>
          </reference>
          <reference field="27" count="1" selected="0">
            <x v="2"/>
          </reference>
          <reference field="28" count="0" selected="0"/>
        </references>
      </pivotArea>
    </format>
    <format dxfId="119">
      <pivotArea dataOnly="0" labelOnly="1" outline="0" fieldPosition="0">
        <references count="7">
          <reference field="0" count="1" selected="0">
            <x v="110"/>
          </reference>
          <reference field="3" count="1" selected="0">
            <x v="18"/>
          </reference>
          <reference field="6" count="1" selected="0">
            <x v="6"/>
          </reference>
          <reference field="8" count="1" selected="0">
            <x v="0"/>
          </reference>
          <reference field="14" count="1">
            <x v="5"/>
          </reference>
          <reference field="27" count="1" selected="0">
            <x v="2"/>
          </reference>
          <reference field="28" count="0" selected="0"/>
        </references>
      </pivotArea>
    </format>
    <format dxfId="118">
      <pivotArea dataOnly="0" labelOnly="1" outline="0" fieldPosition="0">
        <references count="7">
          <reference field="0" count="1" selected="0">
            <x v="115"/>
          </reference>
          <reference field="3" count="1" selected="0">
            <x v="201"/>
          </reference>
          <reference field="6" count="1" selected="0">
            <x v="6"/>
          </reference>
          <reference field="8" count="1" selected="0">
            <x v="1"/>
          </reference>
          <reference field="14" count="1">
            <x v="5"/>
          </reference>
          <reference field="27" count="1" selected="0">
            <x v="2"/>
          </reference>
          <reference field="28" count="0" selected="0"/>
        </references>
      </pivotArea>
    </format>
    <format dxfId="117">
      <pivotArea dataOnly="0" labelOnly="1" outline="0" fieldPosition="0">
        <references count="7">
          <reference field="0" count="1" selected="0">
            <x v="134"/>
          </reference>
          <reference field="3" count="1" selected="0">
            <x v="111"/>
          </reference>
          <reference field="6" count="1" selected="0">
            <x v="6"/>
          </reference>
          <reference field="8" count="1" selected="0">
            <x v="0"/>
          </reference>
          <reference field="14" count="1">
            <x v="5"/>
          </reference>
          <reference field="27" count="1" selected="0">
            <x v="2"/>
          </reference>
          <reference field="28" count="0" selected="0"/>
        </references>
      </pivotArea>
    </format>
    <format dxfId="116">
      <pivotArea dataOnly="0" labelOnly="1" outline="0" fieldPosition="0">
        <references count="7">
          <reference field="0" count="1" selected="0">
            <x v="36"/>
          </reference>
          <reference field="3" count="1" selected="0">
            <x v="187"/>
          </reference>
          <reference field="6" count="1" selected="0">
            <x v="7"/>
          </reference>
          <reference field="8" count="1" selected="0">
            <x v="0"/>
          </reference>
          <reference field="14" count="1">
            <x v="5"/>
          </reference>
          <reference field="27" count="1" selected="0">
            <x v="3"/>
          </reference>
          <reference field="28" count="0" selected="0"/>
        </references>
      </pivotArea>
    </format>
    <format dxfId="115">
      <pivotArea dataOnly="0" labelOnly="1" outline="0" fieldPosition="0">
        <references count="7">
          <reference field="0" count="1" selected="0">
            <x v="46"/>
          </reference>
          <reference field="3" count="1" selected="0">
            <x v="128"/>
          </reference>
          <reference field="6" count="1" selected="0">
            <x v="7"/>
          </reference>
          <reference field="8" count="1" selected="0">
            <x v="0"/>
          </reference>
          <reference field="14" count="1">
            <x v="5"/>
          </reference>
          <reference field="27" count="1" selected="0">
            <x v="3"/>
          </reference>
          <reference field="28" count="0" selected="0"/>
        </references>
      </pivotArea>
    </format>
    <format dxfId="114">
      <pivotArea dataOnly="0" labelOnly="1" outline="0" fieldPosition="0">
        <references count="7">
          <reference field="0" count="1" selected="0">
            <x v="49"/>
          </reference>
          <reference field="3" count="1" selected="0">
            <x v="204"/>
          </reference>
          <reference field="6" count="1" selected="0">
            <x v="7"/>
          </reference>
          <reference field="8" count="1" selected="0">
            <x v="0"/>
          </reference>
          <reference field="14" count="1">
            <x v="5"/>
          </reference>
          <reference field="27" count="1" selected="0">
            <x v="3"/>
          </reference>
          <reference field="28" count="0" selected="0"/>
        </references>
      </pivotArea>
    </format>
    <format dxfId="113">
      <pivotArea dataOnly="0" labelOnly="1" outline="0" fieldPosition="0">
        <references count="7">
          <reference field="0" count="1" selected="0">
            <x v="80"/>
          </reference>
          <reference field="3" count="1" selected="0">
            <x v="29"/>
          </reference>
          <reference field="6" count="1" selected="0">
            <x v="7"/>
          </reference>
          <reference field="8" count="1" selected="0">
            <x v="0"/>
          </reference>
          <reference field="14" count="1">
            <x v="5"/>
          </reference>
          <reference field="27" count="1" selected="0">
            <x v="3"/>
          </reference>
          <reference field="28" count="0" selected="0"/>
        </references>
      </pivotArea>
    </format>
    <format dxfId="112">
      <pivotArea dataOnly="0" labelOnly="1" outline="0" fieldPosition="0">
        <references count="7">
          <reference field="0" count="1" selected="0">
            <x v="124"/>
          </reference>
          <reference field="3" count="1" selected="0">
            <x v="90"/>
          </reference>
          <reference field="6" count="1" selected="0">
            <x v="7"/>
          </reference>
          <reference field="8" count="1" selected="0">
            <x v="0"/>
          </reference>
          <reference field="14" count="1">
            <x v="5"/>
          </reference>
          <reference field="27" count="1" selected="0">
            <x v="3"/>
          </reference>
          <reference field="28" count="0" selected="0"/>
        </references>
      </pivotArea>
    </format>
    <format dxfId="111">
      <pivotArea dataOnly="0" labelOnly="1" outline="0" fieldPosition="0">
        <references count="7">
          <reference field="0" count="1" selected="0">
            <x v="39"/>
          </reference>
          <reference field="3" count="1" selected="0">
            <x v="185"/>
          </reference>
          <reference field="6" count="1" selected="0">
            <x v="8"/>
          </reference>
          <reference field="8" count="1" selected="0">
            <x v="0"/>
          </reference>
          <reference field="14" count="1">
            <x v="5"/>
          </reference>
          <reference field="27" count="1" selected="0">
            <x v="3"/>
          </reference>
          <reference field="28" count="0" selected="0"/>
        </references>
      </pivotArea>
    </format>
    <format dxfId="110">
      <pivotArea dataOnly="0" labelOnly="1" outline="0" fieldPosition="0">
        <references count="7">
          <reference field="0" count="1" selected="0">
            <x v="51"/>
          </reference>
          <reference field="3" count="1" selected="0">
            <x v="47"/>
          </reference>
          <reference field="6" count="1" selected="0">
            <x v="8"/>
          </reference>
          <reference field="8" count="1" selected="0">
            <x v="0"/>
          </reference>
          <reference field="14" count="1">
            <x v="5"/>
          </reference>
          <reference field="27" count="1" selected="0">
            <x v="3"/>
          </reference>
          <reference field="28" count="0" selected="0"/>
        </references>
      </pivotArea>
    </format>
    <format dxfId="109">
      <pivotArea dataOnly="0" labelOnly="1" outline="0" fieldPosition="0">
        <references count="7">
          <reference field="0" count="1" selected="0">
            <x v="57"/>
          </reference>
          <reference field="3" count="1" selected="0">
            <x v="212"/>
          </reference>
          <reference field="6" count="1" selected="0">
            <x v="8"/>
          </reference>
          <reference field="8" count="1" selected="0">
            <x v="0"/>
          </reference>
          <reference field="14" count="1">
            <x v="5"/>
          </reference>
          <reference field="27" count="1" selected="0">
            <x v="3"/>
          </reference>
          <reference field="28" count="0" selected="0"/>
        </references>
      </pivotArea>
    </format>
    <format dxfId="108">
      <pivotArea dataOnly="0" labelOnly="1" outline="0" fieldPosition="0">
        <references count="7">
          <reference field="0" count="1" selected="0">
            <x v="58"/>
          </reference>
          <reference field="3" count="1" selected="0">
            <x v="188"/>
          </reference>
          <reference field="6" count="1" selected="0">
            <x v="8"/>
          </reference>
          <reference field="8" count="1" selected="0">
            <x v="0"/>
          </reference>
          <reference field="14" count="1">
            <x v="5"/>
          </reference>
          <reference field="27" count="1" selected="0">
            <x v="3"/>
          </reference>
          <reference field="28" count="0" selected="0"/>
        </references>
      </pivotArea>
    </format>
    <format dxfId="107">
      <pivotArea dataOnly="0" labelOnly="1" outline="0" fieldPosition="0">
        <references count="7">
          <reference field="0" count="1" selected="0">
            <x v="59"/>
          </reference>
          <reference field="3" count="1" selected="0">
            <x v="189"/>
          </reference>
          <reference field="6" count="1" selected="0">
            <x v="8"/>
          </reference>
          <reference field="8" count="1" selected="0">
            <x v="0"/>
          </reference>
          <reference field="14" count="1">
            <x v="5"/>
          </reference>
          <reference field="27" count="1" selected="0">
            <x v="3"/>
          </reference>
          <reference field="28" count="0" selected="0"/>
        </references>
      </pivotArea>
    </format>
    <format dxfId="106">
      <pivotArea dataOnly="0" labelOnly="1" outline="0" fieldPosition="0">
        <references count="7">
          <reference field="0" count="1" selected="0">
            <x v="74"/>
          </reference>
          <reference field="3" count="1" selected="0">
            <x v="209"/>
          </reference>
          <reference field="6" count="1" selected="0">
            <x v="8"/>
          </reference>
          <reference field="8" count="1" selected="0">
            <x v="0"/>
          </reference>
          <reference field="14" count="1">
            <x v="5"/>
          </reference>
          <reference field="27" count="1" selected="0">
            <x v="3"/>
          </reference>
          <reference field="28" count="0" selected="0"/>
        </references>
      </pivotArea>
    </format>
    <format dxfId="105">
      <pivotArea dataOnly="0" labelOnly="1" outline="0" fieldPosition="0">
        <references count="7">
          <reference field="0" count="1" selected="0">
            <x v="81"/>
          </reference>
          <reference field="3" count="1" selected="0">
            <x v="56"/>
          </reference>
          <reference field="6" count="1" selected="0">
            <x v="8"/>
          </reference>
          <reference field="8" count="1" selected="0">
            <x v="0"/>
          </reference>
          <reference field="14" count="1">
            <x v="5"/>
          </reference>
          <reference field="27" count="1" selected="0">
            <x v="3"/>
          </reference>
          <reference field="28" count="0" selected="0"/>
        </references>
      </pivotArea>
    </format>
    <format dxfId="104">
      <pivotArea dataOnly="0" labelOnly="1" outline="0" fieldPosition="0">
        <references count="7">
          <reference field="0" count="1" selected="0">
            <x v="116"/>
          </reference>
          <reference field="3" count="1" selected="0">
            <x v="203"/>
          </reference>
          <reference field="6" count="1" selected="0">
            <x v="8"/>
          </reference>
          <reference field="8" count="1" selected="0">
            <x v="0"/>
          </reference>
          <reference field="14" count="1">
            <x v="5"/>
          </reference>
          <reference field="27" count="1" selected="0">
            <x v="3"/>
          </reference>
          <reference field="28" count="0" selected="0"/>
        </references>
      </pivotArea>
    </format>
    <format dxfId="103">
      <pivotArea dataOnly="0" labelOnly="1" outline="0" fieldPosition="0">
        <references count="7">
          <reference field="0" count="1" selected="0">
            <x v="35"/>
          </reference>
          <reference field="3" count="1" selected="0">
            <x v="171"/>
          </reference>
          <reference field="6" count="1" selected="0">
            <x v="9"/>
          </reference>
          <reference field="8" count="1" selected="0">
            <x v="0"/>
          </reference>
          <reference field="14" count="1">
            <x v="5"/>
          </reference>
          <reference field="27" count="1" selected="0">
            <x v="3"/>
          </reference>
          <reference field="28" count="0" selected="0"/>
        </references>
      </pivotArea>
    </format>
    <format dxfId="102">
      <pivotArea dataOnly="0" labelOnly="1" outline="0" fieldPosition="0">
        <references count="7">
          <reference field="0" count="1" selected="0">
            <x v="37"/>
          </reference>
          <reference field="3" count="1" selected="0">
            <x v="312"/>
          </reference>
          <reference field="6" count="1" selected="0">
            <x v="9"/>
          </reference>
          <reference field="8" count="1" selected="0">
            <x v="0"/>
          </reference>
          <reference field="14" count="1">
            <x v="5"/>
          </reference>
          <reference field="27" count="1" selected="0">
            <x v="3"/>
          </reference>
          <reference field="28" count="0" selected="0"/>
        </references>
      </pivotArea>
    </format>
    <format dxfId="101">
      <pivotArea dataOnly="0" labelOnly="1" outline="0" fieldPosition="0">
        <references count="7">
          <reference field="0" count="1" selected="0">
            <x v="50"/>
          </reference>
          <reference field="3" count="1" selected="0">
            <x v="200"/>
          </reference>
          <reference field="6" count="1" selected="0">
            <x v="9"/>
          </reference>
          <reference field="8" count="1" selected="0">
            <x v="0"/>
          </reference>
          <reference field="14" count="1">
            <x v="5"/>
          </reference>
          <reference field="27" count="1" selected="0">
            <x v="3"/>
          </reference>
          <reference field="28" count="0" selected="0"/>
        </references>
      </pivotArea>
    </format>
    <format dxfId="100">
      <pivotArea dataOnly="0" labelOnly="1" outline="0" fieldPosition="0">
        <references count="7">
          <reference field="0" count="1" selected="0">
            <x v="56"/>
          </reference>
          <reference field="3" count="1" selected="0">
            <x v="46"/>
          </reference>
          <reference field="6" count="1" selected="0">
            <x v="9"/>
          </reference>
          <reference field="8" count="1" selected="0">
            <x v="0"/>
          </reference>
          <reference field="14" count="1">
            <x v="5"/>
          </reference>
          <reference field="27" count="1" selected="0">
            <x v="3"/>
          </reference>
          <reference field="28" count="0" selected="0"/>
        </references>
      </pivotArea>
    </format>
    <format dxfId="99">
      <pivotArea dataOnly="0" labelOnly="1" outline="0" fieldPosition="0">
        <references count="7">
          <reference field="0" count="1" selected="0">
            <x v="60"/>
          </reference>
          <reference field="3" count="1" selected="0">
            <x v="53"/>
          </reference>
          <reference field="6" count="1" selected="0">
            <x v="9"/>
          </reference>
          <reference field="8" count="1" selected="0">
            <x v="0"/>
          </reference>
          <reference field="14" count="1">
            <x v="5"/>
          </reference>
          <reference field="27" count="1" selected="0">
            <x v="3"/>
          </reference>
          <reference field="28" count="0" selected="0"/>
        </references>
      </pivotArea>
    </format>
    <format dxfId="98">
      <pivotArea dataOnly="0" labelOnly="1" outline="0" fieldPosition="0">
        <references count="7">
          <reference field="0" count="1" selected="0">
            <x v="61"/>
          </reference>
          <reference field="3" count="1" selected="0">
            <x v="54"/>
          </reference>
          <reference field="6" count="1" selected="0">
            <x v="9"/>
          </reference>
          <reference field="8" count="1" selected="0">
            <x v="0"/>
          </reference>
          <reference field="14" count="1">
            <x v="5"/>
          </reference>
          <reference field="27" count="1" selected="0">
            <x v="3"/>
          </reference>
          <reference field="28" count="0" selected="0"/>
        </references>
      </pivotArea>
    </format>
    <format dxfId="97">
      <pivotArea dataOnly="0" labelOnly="1" outline="0" fieldPosition="0">
        <references count="7">
          <reference field="0" count="1" selected="0">
            <x v="62"/>
          </reference>
          <reference field="3" count="1" selected="0">
            <x v="84"/>
          </reference>
          <reference field="6" count="1" selected="0">
            <x v="9"/>
          </reference>
          <reference field="8" count="1" selected="0">
            <x v="0"/>
          </reference>
          <reference field="14" count="1">
            <x v="5"/>
          </reference>
          <reference field="27" count="1" selected="0">
            <x v="3"/>
          </reference>
          <reference field="28" count="0" selected="0"/>
        </references>
      </pivotArea>
    </format>
    <format dxfId="96">
      <pivotArea dataOnly="0" labelOnly="1" outline="0" fieldPosition="0">
        <references count="7">
          <reference field="0" count="1" selected="0">
            <x v="63"/>
          </reference>
          <reference field="3" count="1" selected="0">
            <x v="85"/>
          </reference>
          <reference field="6" count="1" selected="0">
            <x v="9"/>
          </reference>
          <reference field="8" count="1" selected="0">
            <x v="0"/>
          </reference>
          <reference field="14" count="1">
            <x v="5"/>
          </reference>
          <reference field="27" count="1" selected="0">
            <x v="3"/>
          </reference>
          <reference field="28" count="0" selected="0"/>
        </references>
      </pivotArea>
    </format>
    <format dxfId="95">
      <pivotArea dataOnly="0" labelOnly="1" outline="0" fieldPosition="0">
        <references count="7">
          <reference field="0" count="1" selected="0">
            <x v="83"/>
          </reference>
          <reference field="3" count="1" selected="0">
            <x v="114"/>
          </reference>
          <reference field="6" count="1" selected="0">
            <x v="9"/>
          </reference>
          <reference field="8" count="1" selected="0">
            <x v="0"/>
          </reference>
          <reference field="14" count="1">
            <x v="5"/>
          </reference>
          <reference field="27" count="1" selected="0">
            <x v="3"/>
          </reference>
          <reference field="28" count="0" selected="0"/>
        </references>
      </pivotArea>
    </format>
    <format dxfId="94">
      <pivotArea dataOnly="0" labelOnly="1" outline="0" fieldPosition="0">
        <references count="7">
          <reference field="0" count="1" selected="0">
            <x v="103"/>
          </reference>
          <reference field="3" count="1" selected="0">
            <x v="123"/>
          </reference>
          <reference field="6" count="1" selected="0">
            <x v="9"/>
          </reference>
          <reference field="8" count="1" selected="0">
            <x v="0"/>
          </reference>
          <reference field="14" count="1">
            <x v="5"/>
          </reference>
          <reference field="27" count="1" selected="0">
            <x v="3"/>
          </reference>
          <reference field="28" count="0" selected="0"/>
        </references>
      </pivotArea>
    </format>
    <format dxfId="93">
      <pivotArea dataOnly="0" labelOnly="1" outline="0" fieldPosition="0">
        <references count="7">
          <reference field="0" count="1" selected="0">
            <x v="104"/>
          </reference>
          <reference field="3" count="1" selected="0">
            <x v="124"/>
          </reference>
          <reference field="6" count="1" selected="0">
            <x v="9"/>
          </reference>
          <reference field="8" count="1" selected="0">
            <x v="0"/>
          </reference>
          <reference field="14" count="1">
            <x v="5"/>
          </reference>
          <reference field="27" count="1" selected="0">
            <x v="3"/>
          </reference>
          <reference field="28" count="0" selected="0"/>
        </references>
      </pivotArea>
    </format>
    <format dxfId="92">
      <pivotArea dataOnly="0" labelOnly="1" outline="0" fieldPosition="0">
        <references count="7">
          <reference field="0" count="1" selected="0">
            <x v="106"/>
          </reference>
          <reference field="3" count="1" selected="0">
            <x v="170"/>
          </reference>
          <reference field="6" count="1" selected="0">
            <x v="9"/>
          </reference>
          <reference field="8" count="1" selected="0">
            <x v="0"/>
          </reference>
          <reference field="14" count="1">
            <x v="5"/>
          </reference>
          <reference field="27" count="1" selected="0">
            <x v="3"/>
          </reference>
          <reference field="28" count="0" selected="0"/>
        </references>
      </pivotArea>
    </format>
    <format dxfId="91">
      <pivotArea dataOnly="0" labelOnly="1" outline="0" fieldPosition="0">
        <references count="7">
          <reference field="0" count="1" selected="0">
            <x v="117"/>
          </reference>
          <reference field="3" count="1" selected="0">
            <x v="45"/>
          </reference>
          <reference field="6" count="1" selected="0">
            <x v="9"/>
          </reference>
          <reference field="8" count="1" selected="0">
            <x v="0"/>
          </reference>
          <reference field="14" count="1">
            <x v="5"/>
          </reference>
          <reference field="27" count="1" selected="0">
            <x v="3"/>
          </reference>
          <reference field="28" count="0" selected="0"/>
        </references>
      </pivotArea>
    </format>
    <format dxfId="90">
      <pivotArea dataOnly="0" labelOnly="1" outline="0" fieldPosition="0">
        <references count="7">
          <reference field="0" count="1" selected="0">
            <x v="38"/>
          </reference>
          <reference field="3" count="1" selected="0">
            <x v="311"/>
          </reference>
          <reference field="6" count="1" selected="0">
            <x v="10"/>
          </reference>
          <reference field="8" count="1" selected="0">
            <x v="0"/>
          </reference>
          <reference field="14" count="1">
            <x v="5"/>
          </reference>
          <reference field="27" count="1" selected="0">
            <x v="4"/>
          </reference>
          <reference field="28" count="0" selected="0"/>
        </references>
      </pivotArea>
    </format>
    <format dxfId="89">
      <pivotArea dataOnly="0" labelOnly="1" outline="0" fieldPosition="0">
        <references count="7">
          <reference field="0" count="1" selected="0">
            <x v="55"/>
          </reference>
          <reference field="3" count="1" selected="0">
            <x v="107"/>
          </reference>
          <reference field="6" count="1" selected="0">
            <x v="10"/>
          </reference>
          <reference field="8" count="1" selected="0">
            <x v="0"/>
          </reference>
          <reference field="14" count="1">
            <x v="5"/>
          </reference>
          <reference field="27" count="1" selected="0">
            <x v="4"/>
          </reference>
          <reference field="28" count="0" selected="0"/>
        </references>
      </pivotArea>
    </format>
    <format dxfId="88">
      <pivotArea dataOnly="0" labelOnly="1" outline="0" fieldPosition="0">
        <references count="7">
          <reference field="0" count="1" selected="0">
            <x v="66"/>
          </reference>
          <reference field="3" count="1" selected="0">
            <x v="196"/>
          </reference>
          <reference field="6" count="1" selected="0">
            <x v="10"/>
          </reference>
          <reference field="8" count="1" selected="0">
            <x v="0"/>
          </reference>
          <reference field="14" count="1">
            <x v="5"/>
          </reference>
          <reference field="27" count="1" selected="0">
            <x v="4"/>
          </reference>
          <reference field="28" count="0" selected="0"/>
        </references>
      </pivotArea>
    </format>
    <format dxfId="87">
      <pivotArea dataOnly="0" labelOnly="1" outline="0" fieldPosition="0">
        <references count="7">
          <reference field="0" count="1" selected="0">
            <x v="84"/>
          </reference>
          <reference field="3" count="1" selected="0">
            <x v="113"/>
          </reference>
          <reference field="6" count="1" selected="0">
            <x v="10"/>
          </reference>
          <reference field="8" count="1" selected="0">
            <x v="0"/>
          </reference>
          <reference field="14" count="1">
            <x v="5"/>
          </reference>
          <reference field="27" count="1" selected="0">
            <x v="4"/>
          </reference>
          <reference field="28" count="0" selected="0"/>
        </references>
      </pivotArea>
    </format>
    <format dxfId="86">
      <pivotArea dataOnly="0" labelOnly="1" outline="0" fieldPosition="0">
        <references count="7">
          <reference field="0" count="1" selected="0">
            <x v="96"/>
          </reference>
          <reference field="3" count="1" selected="0">
            <x v="121"/>
          </reference>
          <reference field="6" count="1" selected="0">
            <x v="10"/>
          </reference>
          <reference field="8" count="1" selected="0">
            <x v="0"/>
          </reference>
          <reference field="14" count="1">
            <x v="5"/>
          </reference>
          <reference field="27" count="1" selected="0">
            <x v="4"/>
          </reference>
          <reference field="28" count="0" selected="0"/>
        </references>
      </pivotArea>
    </format>
    <format dxfId="85">
      <pivotArea dataOnly="0" labelOnly="1" outline="0" fieldPosition="0">
        <references count="7">
          <reference field="0" count="1" selected="0">
            <x v="105"/>
          </reference>
          <reference field="3" count="1" selected="0">
            <x v="112"/>
          </reference>
          <reference field="6" count="1" selected="0">
            <x v="10"/>
          </reference>
          <reference field="8" count="1" selected="0">
            <x v="0"/>
          </reference>
          <reference field="14" count="1">
            <x v="5"/>
          </reference>
          <reference field="27" count="1" selected="0">
            <x v="4"/>
          </reference>
          <reference field="28" count="0" selected="0"/>
        </references>
      </pivotArea>
    </format>
    <format dxfId="84">
      <pivotArea dataOnly="0" labelOnly="1" outline="0" fieldPosition="0">
        <references count="7">
          <reference field="0" count="1" selected="0">
            <x v="114"/>
          </reference>
          <reference field="3" count="1" selected="0">
            <x v="83"/>
          </reference>
          <reference field="6" count="1" selected="0">
            <x v="10"/>
          </reference>
          <reference field="8" count="1" selected="0">
            <x v="0"/>
          </reference>
          <reference field="14" count="1">
            <x v="5"/>
          </reference>
          <reference field="27" count="1" selected="0">
            <x v="4"/>
          </reference>
          <reference field="28" count="0" selected="0"/>
        </references>
      </pivotArea>
    </format>
    <format dxfId="83">
      <pivotArea dataOnly="0" labelOnly="1" outline="0" fieldPosition="0">
        <references count="7">
          <reference field="0" count="1" selected="0">
            <x v="126"/>
          </reference>
          <reference field="3" count="1" selected="0">
            <x v="197"/>
          </reference>
          <reference field="6" count="1" selected="0">
            <x v="10"/>
          </reference>
          <reference field="8" count="1" selected="0">
            <x v="0"/>
          </reference>
          <reference field="14" count="1">
            <x v="5"/>
          </reference>
          <reference field="27" count="1" selected="0">
            <x v="4"/>
          </reference>
          <reference field="28" count="0" selected="0"/>
        </references>
      </pivotArea>
    </format>
    <format dxfId="82">
      <pivotArea dataOnly="0" labelOnly="1" outline="0" fieldPosition="0">
        <references count="7">
          <reference field="0" count="1" selected="0">
            <x v="127"/>
          </reference>
          <reference field="3" count="1" selected="0">
            <x v="190"/>
          </reference>
          <reference field="6" count="1" selected="0">
            <x v="10"/>
          </reference>
          <reference field="8" count="1" selected="0">
            <x v="0"/>
          </reference>
          <reference field="14" count="1">
            <x v="5"/>
          </reference>
          <reference field="27" count="1" selected="0">
            <x v="4"/>
          </reference>
          <reference field="28" count="0" selected="0"/>
        </references>
      </pivotArea>
    </format>
    <format dxfId="81">
      <pivotArea dataOnly="0" labelOnly="1" outline="0" fieldPosition="0">
        <references count="7">
          <reference field="0" count="1" selected="0">
            <x v="33"/>
          </reference>
          <reference field="3" count="1" selected="0">
            <x v="198"/>
          </reference>
          <reference field="6" count="1" selected="0">
            <x v="11"/>
          </reference>
          <reference field="8" count="1" selected="0">
            <x v="0"/>
          </reference>
          <reference field="14" count="1">
            <x v="5"/>
          </reference>
          <reference field="27" count="1" selected="0">
            <x v="4"/>
          </reference>
          <reference field="28" count="0" selected="0"/>
        </references>
      </pivotArea>
    </format>
    <format dxfId="80">
      <pivotArea dataOnly="0" labelOnly="1" outline="0" fieldPosition="0">
        <references count="7">
          <reference field="0" count="1" selected="0">
            <x v="64"/>
          </reference>
          <reference field="3" count="1" selected="0">
            <x v="99"/>
          </reference>
          <reference field="6" count="1" selected="0">
            <x v="11"/>
          </reference>
          <reference field="8" count="1" selected="0">
            <x v="0"/>
          </reference>
          <reference field="14" count="1">
            <x v="5"/>
          </reference>
          <reference field="27" count="1" selected="0">
            <x v="4"/>
          </reference>
          <reference field="28" count="0" selected="0"/>
        </references>
      </pivotArea>
    </format>
    <format dxfId="79">
      <pivotArea dataOnly="0" labelOnly="1" outline="0" fieldPosition="0">
        <references count="7">
          <reference field="0" count="1" selected="0">
            <x v="87"/>
          </reference>
          <reference field="3" count="1" selected="0">
            <x v="228"/>
          </reference>
          <reference field="6" count="1" selected="0">
            <x v="11"/>
          </reference>
          <reference field="8" count="1" selected="0">
            <x v="0"/>
          </reference>
          <reference field="14" count="1">
            <x v="5"/>
          </reference>
          <reference field="27" count="1" selected="0">
            <x v="4"/>
          </reference>
          <reference field="28" count="0" selected="0"/>
        </references>
      </pivotArea>
    </format>
    <format dxfId="78">
      <pivotArea dataOnly="0" labelOnly="1" outline="0" fieldPosition="0">
        <references count="7">
          <reference field="0" count="1" selected="0">
            <x v="88"/>
          </reference>
          <reference field="3" count="1" selected="0">
            <x v="31"/>
          </reference>
          <reference field="6" count="1" selected="0">
            <x v="11"/>
          </reference>
          <reference field="8" count="1" selected="0">
            <x v="0"/>
          </reference>
          <reference field="14" count="1">
            <x v="5"/>
          </reference>
          <reference field="27" count="1" selected="0">
            <x v="4"/>
          </reference>
          <reference field="28" count="0" selected="0"/>
        </references>
      </pivotArea>
    </format>
    <format dxfId="77">
      <pivotArea dataOnly="0" labelOnly="1" outline="0" fieldPosition="0">
        <references count="7">
          <reference field="0" count="1" selected="0">
            <x v="98"/>
          </reference>
          <reference field="3" count="1" selected="0">
            <x v="131"/>
          </reference>
          <reference field="6" count="1" selected="0">
            <x v="11"/>
          </reference>
          <reference field="8" count="1" selected="0">
            <x v="0"/>
          </reference>
          <reference field="14" count="1">
            <x v="0"/>
          </reference>
          <reference field="27" count="1" selected="0">
            <x v="4"/>
          </reference>
          <reference field="28" count="0" selected="0"/>
        </references>
      </pivotArea>
    </format>
    <format dxfId="76">
      <pivotArea dataOnly="0" labelOnly="1" outline="0" fieldPosition="0">
        <references count="7">
          <reference field="0" count="1" selected="0">
            <x v="100"/>
          </reference>
          <reference field="3" count="1" selected="0">
            <x v="122"/>
          </reference>
          <reference field="6" count="1" selected="0">
            <x v="11"/>
          </reference>
          <reference field="8" count="1" selected="0">
            <x v="0"/>
          </reference>
          <reference field="14" count="1">
            <x v="5"/>
          </reference>
          <reference field="27" count="1" selected="0">
            <x v="4"/>
          </reference>
          <reference field="28" count="0" selected="0"/>
        </references>
      </pivotArea>
    </format>
    <format dxfId="75">
      <pivotArea dataOnly="0" labelOnly="1" outline="0" fieldPosition="0">
        <references count="7">
          <reference field="0" count="1" selected="0">
            <x v="128"/>
          </reference>
          <reference field="3" count="1" selected="0">
            <x v="95"/>
          </reference>
          <reference field="6" count="1" selected="0">
            <x v="11"/>
          </reference>
          <reference field="8" count="1" selected="0">
            <x v="0"/>
          </reference>
          <reference field="14" count="1">
            <x v="5"/>
          </reference>
          <reference field="27" count="1" selected="0">
            <x v="4"/>
          </reference>
          <reference field="28" count="0" selected="0"/>
        </references>
      </pivotArea>
    </format>
    <format dxfId="74">
      <pivotArea dataOnly="0" labelOnly="1" outline="0" fieldPosition="0">
        <references count="7">
          <reference field="0" count="1" selected="0">
            <x v="32"/>
          </reference>
          <reference field="3" count="1" selected="0">
            <x v="160"/>
          </reference>
          <reference field="6" count="1" selected="0">
            <x v="12"/>
          </reference>
          <reference field="8" count="1" selected="0">
            <x v="0"/>
          </reference>
          <reference field="14" count="1">
            <x v="5"/>
          </reference>
          <reference field="27" count="1" selected="0">
            <x v="4"/>
          </reference>
          <reference field="28" count="0" selected="0"/>
        </references>
      </pivotArea>
    </format>
    <format dxfId="73">
      <pivotArea dataOnly="0" labelOnly="1" outline="0" fieldPosition="0">
        <references count="7">
          <reference field="0" count="1" selected="0">
            <x v="34"/>
          </reference>
          <reference field="3" count="1" selected="0">
            <x v="30"/>
          </reference>
          <reference field="6" count="1" selected="0">
            <x v="12"/>
          </reference>
          <reference field="8" count="1" selected="0">
            <x v="0"/>
          </reference>
          <reference field="14" count="1">
            <x v="5"/>
          </reference>
          <reference field="27" count="1" selected="0">
            <x v="4"/>
          </reference>
          <reference field="28" count="0" selected="0"/>
        </references>
      </pivotArea>
    </format>
    <format dxfId="72">
      <pivotArea dataOnly="0" labelOnly="1" outline="0" fieldPosition="0">
        <references count="7">
          <reference field="0" count="1" selected="0">
            <x v="65"/>
          </reference>
          <reference field="3" count="1" selected="0">
            <x v="100"/>
          </reference>
          <reference field="6" count="1" selected="0">
            <x v="12"/>
          </reference>
          <reference field="8" count="1" selected="0">
            <x v="0"/>
          </reference>
          <reference field="14" count="1">
            <x v="5"/>
          </reference>
          <reference field="27" count="1" selected="0">
            <x v="4"/>
          </reference>
          <reference field="28" count="0" selected="0"/>
        </references>
      </pivotArea>
    </format>
    <format dxfId="71">
      <pivotArea dataOnly="0" labelOnly="1" outline="0" fieldPosition="0">
        <references count="7">
          <reference field="0" count="1" selected="0">
            <x v="82"/>
          </reference>
          <reference field="3" count="1" selected="0">
            <x v="168"/>
          </reference>
          <reference field="6" count="1" selected="0">
            <x v="12"/>
          </reference>
          <reference field="8" count="1" selected="0">
            <x v="0"/>
          </reference>
          <reference field="14" count="1">
            <x v="5"/>
          </reference>
          <reference field="27" count="1" selected="0">
            <x v="4"/>
          </reference>
          <reference field="28" count="0" selected="0"/>
        </references>
      </pivotArea>
    </format>
    <format dxfId="70">
      <pivotArea dataOnly="0" labelOnly="1" outline="0" fieldPosition="0">
        <references count="4">
          <reference field="0" count="1">
            <x v="86"/>
          </reference>
          <reference field="6" count="1" selected="0">
            <x v="4"/>
          </reference>
          <reference field="27" count="1" selected="0">
            <x v="2"/>
          </reference>
          <reference field="28" count="0" selected="0"/>
        </references>
      </pivotArea>
    </format>
    <format dxfId="69">
      <pivotArea dataOnly="0" labelOnly="1" outline="0" fieldPosition="0">
        <references count="5">
          <reference field="0" count="1" selected="0">
            <x v="86"/>
          </reference>
          <reference field="3" count="1">
            <x v="129"/>
          </reference>
          <reference field="6" count="1" selected="0">
            <x v="4"/>
          </reference>
          <reference field="27" count="1" selected="0">
            <x v="2"/>
          </reference>
          <reference field="28" count="0" selected="0"/>
        </references>
      </pivotArea>
    </format>
    <format dxfId="68">
      <pivotArea dataOnly="0" labelOnly="1" outline="0" fieldPosition="0">
        <references count="7">
          <reference field="0" count="1" selected="0">
            <x v="86"/>
          </reference>
          <reference field="3" count="1" selected="0">
            <x v="129"/>
          </reference>
          <reference field="6" count="1" selected="0">
            <x v="4"/>
          </reference>
          <reference field="8" count="1" selected="0">
            <x v="2"/>
          </reference>
          <reference field="14" count="1">
            <x v="0"/>
          </reference>
          <reference field="27" count="1" selected="0">
            <x v="2"/>
          </reference>
          <reference field="28" count="0" selected="0"/>
        </references>
      </pivotArea>
    </format>
    <format dxfId="67">
      <pivotArea dataOnly="0" labelOnly="1" outline="0" fieldPosition="0">
        <references count="4">
          <reference field="0" count="1">
            <x v="89"/>
          </reference>
          <reference field="6" count="1" selected="0">
            <x v="4"/>
          </reference>
          <reference field="27" count="1" selected="0">
            <x v="2"/>
          </reference>
          <reference field="28" count="0" selected="0"/>
        </references>
      </pivotArea>
    </format>
    <format dxfId="66">
      <pivotArea dataOnly="0" labelOnly="1" outline="0" fieldPosition="0">
        <references count="5">
          <reference field="0" count="1" selected="0">
            <x v="89"/>
          </reference>
          <reference field="3" count="1">
            <x v="17"/>
          </reference>
          <reference field="6" count="1" selected="0">
            <x v="4"/>
          </reference>
          <reference field="27" count="1" selected="0">
            <x v="2"/>
          </reference>
          <reference field="28" count="0" selected="0"/>
        </references>
      </pivotArea>
    </format>
    <format dxfId="65">
      <pivotArea dataOnly="0" labelOnly="1" outline="0" fieldPosition="0">
        <references count="7">
          <reference field="0" count="1" selected="0">
            <x v="89"/>
          </reference>
          <reference field="3" count="1" selected="0">
            <x v="17"/>
          </reference>
          <reference field="6" count="1" selected="0">
            <x v="4"/>
          </reference>
          <reference field="8" count="1" selected="0">
            <x v="2"/>
          </reference>
          <reference field="14" count="1">
            <x v="4"/>
          </reference>
          <reference field="27" count="1" selected="0">
            <x v="2"/>
          </reference>
          <reference field="28" count="0" selected="0"/>
        </references>
      </pivotArea>
    </format>
    <format dxfId="64">
      <pivotArea dataOnly="0" labelOnly="1" outline="0" fieldPosition="0">
        <references count="4">
          <reference field="0" count="1">
            <x v="45"/>
          </reference>
          <reference field="6" count="1" selected="0">
            <x v="5"/>
          </reference>
          <reference field="27" count="1" selected="0">
            <x v="2"/>
          </reference>
          <reference field="28" count="0" selected="0"/>
        </references>
      </pivotArea>
    </format>
    <format dxfId="63">
      <pivotArea dataOnly="0" labelOnly="1" outline="0" fieldPosition="0">
        <references count="5">
          <reference field="0" count="1" selected="0">
            <x v="45"/>
          </reference>
          <reference field="3" count="1">
            <x v="127"/>
          </reference>
          <reference field="6" count="1" selected="0">
            <x v="5"/>
          </reference>
          <reference field="27" count="1" selected="0">
            <x v="2"/>
          </reference>
          <reference field="28" count="0" selected="0"/>
        </references>
      </pivotArea>
    </format>
    <format dxfId="62">
      <pivotArea dataOnly="0" labelOnly="1" outline="0" fieldPosition="0">
        <references count="6">
          <reference field="0" count="1" selected="0">
            <x v="45"/>
          </reference>
          <reference field="3" count="1" selected="0">
            <x v="127"/>
          </reference>
          <reference field="6" count="1" selected="0">
            <x v="5"/>
          </reference>
          <reference field="8" count="1">
            <x v="1"/>
          </reference>
          <reference field="27" count="1" selected="0">
            <x v="2"/>
          </reference>
          <reference field="28" count="0" selected="0"/>
        </references>
      </pivotArea>
    </format>
    <format dxfId="61">
      <pivotArea dataOnly="0" labelOnly="1" outline="0" fieldPosition="0">
        <references count="7">
          <reference field="0" count="1" selected="0">
            <x v="45"/>
          </reference>
          <reference field="3" count="1" selected="0">
            <x v="127"/>
          </reference>
          <reference field="6" count="1" selected="0">
            <x v="5"/>
          </reference>
          <reference field="8" count="1" selected="0">
            <x v="1"/>
          </reference>
          <reference field="14" count="1">
            <x v="0"/>
          </reference>
          <reference field="27" count="1" selected="0">
            <x v="2"/>
          </reference>
          <reference field="28" count="0" selected="0"/>
        </references>
      </pivotArea>
    </format>
    <format dxfId="60">
      <pivotArea dataOnly="0" labelOnly="1" outline="0" fieldPosition="0">
        <references count="4">
          <reference field="0" count="1">
            <x v="69"/>
          </reference>
          <reference field="6" count="1" selected="0">
            <x v="5"/>
          </reference>
          <reference field="27" count="1" selected="0">
            <x v="2"/>
          </reference>
          <reference field="28" count="0" selected="0"/>
        </references>
      </pivotArea>
    </format>
    <format dxfId="59">
      <pivotArea dataOnly="0" labelOnly="1" outline="0" fieldPosition="0">
        <references count="5">
          <reference field="0" count="1" selected="0">
            <x v="69"/>
          </reference>
          <reference field="3" count="1">
            <x v="210"/>
          </reference>
          <reference field="6" count="1" selected="0">
            <x v="5"/>
          </reference>
          <reference field="27" count="1" selected="0">
            <x v="2"/>
          </reference>
          <reference field="28" count="0" selected="0"/>
        </references>
      </pivotArea>
    </format>
    <format dxfId="58">
      <pivotArea dataOnly="0" labelOnly="1" outline="0" fieldPosition="0">
        <references count="7">
          <reference field="0" count="1" selected="0">
            <x v="69"/>
          </reference>
          <reference field="3" count="1" selected="0">
            <x v="210"/>
          </reference>
          <reference field="6" count="1" selected="0">
            <x v="5"/>
          </reference>
          <reference field="8" count="1" selected="0">
            <x v="2"/>
          </reference>
          <reference field="14" count="1">
            <x v="3"/>
          </reference>
          <reference field="27" count="1" selected="0">
            <x v="2"/>
          </reference>
          <reference field="28" count="0" selected="0"/>
        </references>
      </pivotArea>
    </format>
    <format dxfId="57">
      <pivotArea dataOnly="0" labelOnly="1" outline="0" offset="IV1" fieldPosition="0">
        <references count="7">
          <reference field="0" count="1" selected="0">
            <x v="69"/>
          </reference>
          <reference field="2" count="1" selected="0">
            <x v="7"/>
          </reference>
          <reference field="3" count="1" selected="0">
            <x v="210"/>
          </reference>
          <reference field="6" count="1" selected="0">
            <x v="5"/>
          </reference>
          <reference field="8" count="1">
            <x v="2"/>
          </reference>
          <reference field="27" count="1" selected="0">
            <x v="2"/>
          </reference>
          <reference field="28" count="0" selected="0"/>
        </references>
      </pivotArea>
    </format>
    <format dxfId="56">
      <pivotArea dataOnly="0" labelOnly="1" outline="0" offset="IV10:IV11" fieldPosition="0">
        <references count="7">
          <reference field="0" count="1" selected="0">
            <x v="118"/>
          </reference>
          <reference field="2" count="1" selected="0">
            <x v="10"/>
          </reference>
          <reference field="3" count="1" selected="0">
            <x v="58"/>
          </reference>
          <reference field="6" count="1" selected="0">
            <x v="3"/>
          </reference>
          <reference field="8" count="1">
            <x v="2"/>
          </reference>
          <reference field="27" count="1" selected="0">
            <x v="1"/>
          </reference>
          <reference field="28" count="0" selected="0"/>
        </references>
      </pivotArea>
    </format>
    <format dxfId="55">
      <pivotArea dataOnly="0" labelOnly="1" outline="0" fieldPosition="0">
        <references count="5">
          <reference field="0" count="1">
            <x v="75"/>
          </reference>
          <reference field="2" count="1" selected="0">
            <x v="7"/>
          </reference>
          <reference field="6" count="1" selected="0">
            <x v="5"/>
          </reference>
          <reference field="27" count="1" selected="0">
            <x v="2"/>
          </reference>
          <reference field="28" count="0" selected="0"/>
        </references>
      </pivotArea>
    </format>
    <format dxfId="54">
      <pivotArea dataOnly="0" labelOnly="1" outline="0" fieldPosition="0">
        <references count="6">
          <reference field="0" count="1" selected="0">
            <x v="75"/>
          </reference>
          <reference field="2" count="1" selected="0">
            <x v="7"/>
          </reference>
          <reference field="3" count="1">
            <x v="186"/>
          </reference>
          <reference field="6" count="1" selected="0">
            <x v="5"/>
          </reference>
          <reference field="27" count="1" selected="0">
            <x v="2"/>
          </reference>
          <reference field="28" count="0" selected="0"/>
        </references>
      </pivotArea>
    </format>
    <format dxfId="53">
      <pivotArea dataOnly="0" labelOnly="1" outline="0" offset="IV256" fieldPosition="0">
        <references count="7">
          <reference field="0" count="1" selected="0">
            <x v="69"/>
          </reference>
          <reference field="2" count="1" selected="0">
            <x v="7"/>
          </reference>
          <reference field="3" count="1" selected="0">
            <x v="210"/>
          </reference>
          <reference field="6" count="1" selected="0">
            <x v="5"/>
          </reference>
          <reference field="8" count="1">
            <x v="2"/>
          </reference>
          <reference field="27" count="1" selected="0">
            <x v="2"/>
          </reference>
          <reference field="28" count="0" selected="0"/>
        </references>
      </pivotArea>
    </format>
    <format dxfId="52">
      <pivotArea dataOnly="0" labelOnly="1" outline="0" fieldPosition="0">
        <references count="8">
          <reference field="0" count="1" selected="0">
            <x v="75"/>
          </reference>
          <reference field="2" count="1" selected="0">
            <x v="7"/>
          </reference>
          <reference field="3" count="1" selected="0">
            <x v="186"/>
          </reference>
          <reference field="6" count="1" selected="0">
            <x v="5"/>
          </reference>
          <reference field="8" count="1" selected="0">
            <x v="2"/>
          </reference>
          <reference field="14" count="1">
            <x v="2"/>
          </reference>
          <reference field="27" count="1" selected="0">
            <x v="2"/>
          </reference>
          <reference field="28" count="0" selected="0"/>
        </references>
      </pivotArea>
    </format>
    <format dxfId="51">
      <pivotArea dataOnly="0" labelOnly="1" outline="0" fieldPosition="0">
        <references count="5">
          <reference field="0" count="3">
            <x v="75"/>
            <x v="76"/>
            <x v="78"/>
          </reference>
          <reference field="2" count="1" selected="0">
            <x v="7"/>
          </reference>
          <reference field="6" count="1" selected="0">
            <x v="5"/>
          </reference>
          <reference field="27" count="1" selected="0">
            <x v="2"/>
          </reference>
          <reference field="28" count="0" selected="0"/>
        </references>
      </pivotArea>
    </format>
    <format dxfId="50">
      <pivotArea dataOnly="0" labelOnly="1" outline="0" fieldPosition="0">
        <references count="8">
          <reference field="0" count="1" selected="0">
            <x v="75"/>
          </reference>
          <reference field="2" count="1" selected="0">
            <x v="7"/>
          </reference>
          <reference field="3" count="1" selected="0">
            <x v="186"/>
          </reference>
          <reference field="6" count="1" selected="0">
            <x v="5"/>
          </reference>
          <reference field="8" count="1" selected="0">
            <x v="2"/>
          </reference>
          <reference field="14" count="1">
            <x v="2"/>
          </reference>
          <reference field="27" count="1" selected="0">
            <x v="2"/>
          </reference>
          <reference field="28" count="0" selected="0"/>
        </references>
      </pivotArea>
    </format>
    <format dxfId="49">
      <pivotArea dataOnly="0" labelOnly="1" outline="0" fieldPosition="0">
        <references count="8">
          <reference field="0" count="1" selected="0">
            <x v="76"/>
          </reference>
          <reference field="2" count="1" selected="0">
            <x v="7"/>
          </reference>
          <reference field="3" count="1" selected="0">
            <x v="183"/>
          </reference>
          <reference field="6" count="1" selected="0">
            <x v="5"/>
          </reference>
          <reference field="8" count="1" selected="0">
            <x v="3"/>
          </reference>
          <reference field="14" count="1">
            <x v="0"/>
          </reference>
          <reference field="27" count="1" selected="0">
            <x v="2"/>
          </reference>
          <reference field="28" count="0" selected="0"/>
        </references>
      </pivotArea>
    </format>
    <format dxfId="48">
      <pivotArea dataOnly="0" labelOnly="1" outline="0" fieldPosition="0">
        <references count="8">
          <reference field="0" count="1" selected="0">
            <x v="78"/>
          </reference>
          <reference field="2" count="1" selected="0">
            <x v="7"/>
          </reference>
          <reference field="3" count="1" selected="0">
            <x v="294"/>
          </reference>
          <reference field="6" count="1" selected="0">
            <x v="5"/>
          </reference>
          <reference field="8" count="1" selected="0">
            <x v="3"/>
          </reference>
          <reference field="14" count="1">
            <x v="5"/>
          </reference>
          <reference field="27" count="1" selected="0">
            <x v="2"/>
          </reference>
          <reference field="28" count="0" selected="0"/>
        </references>
      </pivotArea>
    </format>
    <format dxfId="47">
      <pivotArea dataOnly="0" labelOnly="1" outline="0" offset="IV10:IV11" fieldPosition="0">
        <references count="7">
          <reference field="0" count="1" selected="0">
            <x v="118"/>
          </reference>
          <reference field="2" count="1" selected="0">
            <x v="10"/>
          </reference>
          <reference field="3" count="1" selected="0">
            <x v="58"/>
          </reference>
          <reference field="6" count="1" selected="0">
            <x v="3"/>
          </reference>
          <reference field="8" count="1">
            <x v="2"/>
          </reference>
          <reference field="27" count="1" selected="0">
            <x v="1"/>
          </reference>
          <reference field="28" count="0" selected="0"/>
        </references>
      </pivotArea>
    </format>
    <format dxfId="46">
      <pivotArea dataOnly="0" labelOnly="1" outline="0" offset="IV10:IV11" fieldPosition="0">
        <references count="8">
          <reference field="0" count="1" selected="0">
            <x v="118"/>
          </reference>
          <reference field="2" count="1" selected="0">
            <x v="10"/>
          </reference>
          <reference field="3" count="1" selected="0">
            <x v="58"/>
          </reference>
          <reference field="6" count="1" selected="0">
            <x v="3"/>
          </reference>
          <reference field="8" count="1" selected="0">
            <x v="2"/>
          </reference>
          <reference field="27" count="1" selected="0">
            <x v="1"/>
          </reference>
          <reference field="28" count="0" selected="0"/>
          <reference field="30" count="1">
            <x v="122"/>
          </reference>
        </references>
      </pivotArea>
    </format>
    <format dxfId="45">
      <pivotArea dataOnly="0" labelOnly="1" outline="0" offset="IV8:IV9" fieldPosition="0">
        <references count="9">
          <reference field="0" count="1" selected="0">
            <x v="24"/>
          </reference>
          <reference field="2" count="1" selected="0">
            <x v="4"/>
          </reference>
          <reference field="3" count="1" selected="0">
            <x v="224"/>
          </reference>
          <reference field="6" count="1" selected="0">
            <x v="4"/>
          </reference>
          <reference field="8" count="1" selected="0">
            <x v="2"/>
          </reference>
          <reference field="27" count="1" selected="0">
            <x v="2"/>
          </reference>
          <reference field="28" count="0" selected="0"/>
          <reference field="29" count="1">
            <x v="2"/>
          </reference>
          <reference field="30" count="1" selected="0">
            <x v="122"/>
          </reference>
        </references>
      </pivotArea>
    </format>
    <format dxfId="44">
      <pivotArea dataOnly="0" labelOnly="1" outline="0" offset="IV256" fieldPosition="0">
        <references count="10">
          <reference field="0" count="1" selected="0">
            <x v="72"/>
          </reference>
          <reference field="2" count="1" selected="0">
            <x v="7"/>
          </reference>
          <reference field="3" count="1" selected="0">
            <x v="208"/>
          </reference>
          <reference field="6" count="1" selected="0">
            <x v="4"/>
          </reference>
          <reference field="8" count="1" selected="0">
            <x v="2"/>
          </reference>
          <reference field="12" count="1">
            <x v="5"/>
          </reference>
          <reference field="27" count="1" selected="0">
            <x v="2"/>
          </reference>
          <reference field="28" count="0" selected="0"/>
          <reference field="29" count="1" selected="0">
            <x v="2"/>
          </reference>
          <reference field="30" count="1" selected="0">
            <x v="122"/>
          </reference>
        </references>
      </pivotArea>
    </format>
    <format dxfId="43">
      <pivotArea dataOnly="0" labelOnly="1" outline="0" fieldPosition="0">
        <references count="10">
          <reference field="0" count="1" selected="0">
            <x v="89"/>
          </reference>
          <reference field="2" count="1" selected="0">
            <x v="7"/>
          </reference>
          <reference field="3" count="1" selected="0">
            <x v="17"/>
          </reference>
          <reference field="6" count="1" selected="0">
            <x v="4"/>
          </reference>
          <reference field="8" count="1" selected="0">
            <x v="2"/>
          </reference>
          <reference field="12" count="1">
            <x v="6"/>
          </reference>
          <reference field="27" count="1" selected="0">
            <x v="2"/>
          </reference>
          <reference field="28" count="0" selected="0"/>
          <reference field="29" count="1" selected="0">
            <x v="2"/>
          </reference>
          <reference field="30" count="1" selected="0">
            <x v="122"/>
          </reference>
        </references>
      </pivotArea>
    </format>
    <format dxfId="42">
      <pivotArea dataOnly="0" labelOnly="1" outline="0" fieldPosition="0">
        <references count="11">
          <reference field="0" count="1" selected="0">
            <x v="86"/>
          </reference>
          <reference field="2" count="1" selected="0">
            <x v="7"/>
          </reference>
          <reference field="3" count="1" selected="0">
            <x v="129"/>
          </reference>
          <reference field="6" count="1" selected="0">
            <x v="4"/>
          </reference>
          <reference field="8" count="1" selected="0">
            <x v="2"/>
          </reference>
          <reference field="12" count="1" selected="0">
            <x v="5"/>
          </reference>
          <reference field="14" count="1">
            <x v="0"/>
          </reference>
          <reference field="27" count="1" selected="0">
            <x v="2"/>
          </reference>
          <reference field="28" count="0" selected="0"/>
          <reference field="29" count="1" selected="0">
            <x v="2"/>
          </reference>
          <reference field="30" count="1" selected="0">
            <x v="122"/>
          </reference>
        </references>
      </pivotArea>
    </format>
    <format dxfId="41">
      <pivotArea dataOnly="0" labelOnly="1" outline="0" fieldPosition="0">
        <references count="11">
          <reference field="0" count="1" selected="0">
            <x v="89"/>
          </reference>
          <reference field="2" count="1" selected="0">
            <x v="7"/>
          </reference>
          <reference field="3" count="1" selected="0">
            <x v="17"/>
          </reference>
          <reference field="6" count="1" selected="0">
            <x v="4"/>
          </reference>
          <reference field="8" count="1" selected="0">
            <x v="2"/>
          </reference>
          <reference field="12" count="1" selected="0">
            <x v="6"/>
          </reference>
          <reference field="14" count="1">
            <x v="4"/>
          </reference>
          <reference field="27" count="1" selected="0">
            <x v="2"/>
          </reference>
          <reference field="28" count="0" selected="0"/>
          <reference field="29" count="1" selected="0">
            <x v="2"/>
          </reference>
          <reference field="30" count="1" selected="0">
            <x v="122"/>
          </reference>
        </references>
      </pivotArea>
    </format>
    <format dxfId="40">
      <pivotArea dataOnly="0" labelOnly="1" outline="0" offset="IV1" fieldPosition="0">
        <references count="7">
          <reference field="0" count="1" selected="0">
            <x v="69"/>
          </reference>
          <reference field="2" count="1" selected="0">
            <x v="7"/>
          </reference>
          <reference field="3" count="1" selected="0">
            <x v="210"/>
          </reference>
          <reference field="6" count="1" selected="0">
            <x v="5"/>
          </reference>
          <reference field="8" count="1">
            <x v="2"/>
          </reference>
          <reference field="27" count="1" selected="0">
            <x v="2"/>
          </reference>
          <reference field="28" count="0" selected="0"/>
        </references>
      </pivotArea>
    </format>
    <format dxfId="39">
      <pivotArea dataOnly="0" labelOnly="1" outline="0" offset="IV16" fieldPosition="0">
        <references count="8">
          <reference field="0" count="1" selected="0">
            <x v="118"/>
          </reference>
          <reference field="2" count="1" selected="0">
            <x v="10"/>
          </reference>
          <reference field="3" count="1" selected="0">
            <x v="58"/>
          </reference>
          <reference field="6" count="1" selected="0">
            <x v="3"/>
          </reference>
          <reference field="8" count="1" selected="0">
            <x v="2"/>
          </reference>
          <reference field="27" count="1" selected="0">
            <x v="1"/>
          </reference>
          <reference field="28" count="0" selected="0"/>
          <reference field="30" count="1">
            <x v="122"/>
          </reference>
        </references>
      </pivotArea>
    </format>
    <format dxfId="38">
      <pivotArea dataOnly="0" labelOnly="1" outline="0" offset="IV14" fieldPosition="0">
        <references count="9">
          <reference field="0" count="1" selected="0">
            <x v="24"/>
          </reference>
          <reference field="2" count="1" selected="0">
            <x v="4"/>
          </reference>
          <reference field="3" count="1" selected="0">
            <x v="224"/>
          </reference>
          <reference field="6" count="1" selected="0">
            <x v="4"/>
          </reference>
          <reference field="8" count="1" selected="0">
            <x v="2"/>
          </reference>
          <reference field="27" count="1" selected="0">
            <x v="2"/>
          </reference>
          <reference field="28" count="0" selected="0"/>
          <reference field="29" count="1">
            <x v="2"/>
          </reference>
          <reference field="30" count="1" selected="0">
            <x v="122"/>
          </reference>
        </references>
      </pivotArea>
    </format>
    <format dxfId="37">
      <pivotArea dataOnly="0" labelOnly="1" outline="0" offset="IV2" fieldPosition="0">
        <references count="10">
          <reference field="0" count="1" selected="0">
            <x v="45"/>
          </reference>
          <reference field="2" count="1" selected="0">
            <x v="1"/>
          </reference>
          <reference field="3" count="1" selected="0">
            <x v="127"/>
          </reference>
          <reference field="6" count="1" selected="0">
            <x v="5"/>
          </reference>
          <reference field="8" count="1" selected="0">
            <x v="1"/>
          </reference>
          <reference field="12" count="1">
            <x v="6"/>
          </reference>
          <reference field="27" count="1" selected="0">
            <x v="2"/>
          </reference>
          <reference field="28" count="0" selected="0"/>
          <reference field="29" count="1" selected="0">
            <x v="2"/>
          </reference>
          <reference field="30" count="1" selected="0">
            <x v="122"/>
          </reference>
        </references>
      </pivotArea>
    </format>
    <format dxfId="36">
      <pivotArea dataOnly="0" labelOnly="1" outline="0" fieldPosition="0">
        <references count="11">
          <reference field="0" count="1" selected="0">
            <x v="69"/>
          </reference>
          <reference field="2" count="1" selected="0">
            <x v="7"/>
          </reference>
          <reference field="3" count="1" selected="0">
            <x v="210"/>
          </reference>
          <reference field="6" count="1" selected="0">
            <x v="5"/>
          </reference>
          <reference field="8" count="1" selected="0">
            <x v="2"/>
          </reference>
          <reference field="12" count="1" selected="0">
            <x v="6"/>
          </reference>
          <reference field="14" count="1">
            <x v="3"/>
          </reference>
          <reference field="27" count="1" selected="0">
            <x v="2"/>
          </reference>
          <reference field="28" count="0" selected="0"/>
          <reference field="29" count="1" selected="0">
            <x v="2"/>
          </reference>
          <reference field="30" count="1" selected="0">
            <x v="122"/>
          </reference>
        </references>
      </pivotArea>
    </format>
    <format dxfId="35">
      <pivotArea dataOnly="0" labelOnly="1" outline="0" fieldPosition="0">
        <references count="6">
          <reference field="0" count="1" selected="0">
            <x v="75"/>
          </reference>
          <reference field="2" count="1" selected="0">
            <x v="7"/>
          </reference>
          <reference field="3" count="1">
            <x v="186"/>
          </reference>
          <reference field="6" count="1" selected="0">
            <x v="5"/>
          </reference>
          <reference field="27" count="1" selected="0">
            <x v="2"/>
          </reference>
          <reference field="28" count="0" selected="0"/>
        </references>
      </pivotArea>
    </format>
    <format dxfId="34">
      <pivotArea dataOnly="0" labelOnly="1" outline="0" fieldPosition="0">
        <references count="6">
          <reference field="0" count="1" selected="0">
            <x v="76"/>
          </reference>
          <reference field="2" count="1" selected="0">
            <x v="7"/>
          </reference>
          <reference field="3" count="1">
            <x v="183"/>
          </reference>
          <reference field="6" count="1" selected="0">
            <x v="5"/>
          </reference>
          <reference field="27" count="1" selected="0">
            <x v="2"/>
          </reference>
          <reference field="28" count="0" selected="0"/>
        </references>
      </pivotArea>
    </format>
    <format dxfId="33">
      <pivotArea dataOnly="0" labelOnly="1" outline="0" fieldPosition="0">
        <references count="6">
          <reference field="0" count="1" selected="0">
            <x v="78"/>
          </reference>
          <reference field="2" count="1" selected="0">
            <x v="7"/>
          </reference>
          <reference field="3" count="1">
            <x v="294"/>
          </reference>
          <reference field="6" count="1" selected="0">
            <x v="5"/>
          </reference>
          <reference field="27" count="1" selected="0">
            <x v="2"/>
          </reference>
          <reference field="28" count="0" selected="0"/>
        </references>
      </pivotArea>
    </format>
    <format dxfId="32">
      <pivotArea dataOnly="0" labelOnly="1" outline="0" offset="IV256" fieldPosition="0">
        <references count="7">
          <reference field="0" count="1" selected="0">
            <x v="69"/>
          </reference>
          <reference field="2" count="1" selected="0">
            <x v="7"/>
          </reference>
          <reference field="3" count="1" selected="0">
            <x v="210"/>
          </reference>
          <reference field="6" count="1" selected="0">
            <x v="5"/>
          </reference>
          <reference field="8" count="1">
            <x v="2"/>
          </reference>
          <reference field="27" count="1" selected="0">
            <x v="2"/>
          </reference>
          <reference field="28" count="0" selected="0"/>
        </references>
      </pivotArea>
    </format>
    <format dxfId="31">
      <pivotArea dataOnly="0" labelOnly="1" outline="0" fieldPosition="0">
        <references count="7">
          <reference field="0" count="1" selected="0">
            <x v="76"/>
          </reference>
          <reference field="2" count="1" selected="0">
            <x v="7"/>
          </reference>
          <reference field="3" count="1" selected="0">
            <x v="183"/>
          </reference>
          <reference field="6" count="1" selected="0">
            <x v="5"/>
          </reference>
          <reference field="8" count="1">
            <x v="3"/>
          </reference>
          <reference field="27" count="1" selected="0">
            <x v="2"/>
          </reference>
          <reference field="28" count="0" selected="0"/>
        </references>
      </pivotArea>
    </format>
    <format dxfId="30">
      <pivotArea dataOnly="0" labelOnly="1" outline="0" offset="IV18:IV20" fieldPosition="0">
        <references count="8">
          <reference field="0" count="1" selected="0">
            <x v="118"/>
          </reference>
          <reference field="2" count="1" selected="0">
            <x v="10"/>
          </reference>
          <reference field="3" count="1" selected="0">
            <x v="58"/>
          </reference>
          <reference field="6" count="1" selected="0">
            <x v="3"/>
          </reference>
          <reference field="8" count="1" selected="0">
            <x v="2"/>
          </reference>
          <reference field="27" count="1" selected="0">
            <x v="1"/>
          </reference>
          <reference field="28" count="0" selected="0"/>
          <reference field="30" count="1">
            <x v="122"/>
          </reference>
        </references>
      </pivotArea>
    </format>
    <format dxfId="29">
      <pivotArea dataOnly="0" labelOnly="1" outline="0" offset="IV16:IV256" fieldPosition="0">
        <references count="9">
          <reference field="0" count="1" selected="0">
            <x v="24"/>
          </reference>
          <reference field="2" count="1" selected="0">
            <x v="4"/>
          </reference>
          <reference field="3" count="1" selected="0">
            <x v="224"/>
          </reference>
          <reference field="6" count="1" selected="0">
            <x v="4"/>
          </reference>
          <reference field="8" count="1" selected="0">
            <x v="2"/>
          </reference>
          <reference field="27" count="1" selected="0">
            <x v="2"/>
          </reference>
          <reference field="28" count="0" selected="0"/>
          <reference field="29" count="1">
            <x v="2"/>
          </reference>
          <reference field="30" count="1" selected="0">
            <x v="122"/>
          </reference>
        </references>
      </pivotArea>
    </format>
    <format dxfId="28">
      <pivotArea dataOnly="0" labelOnly="1" outline="0" fieldPosition="0">
        <references count="9">
          <reference field="0" count="1" selected="0">
            <x v="78"/>
          </reference>
          <reference field="2" count="1" selected="0">
            <x v="7"/>
          </reference>
          <reference field="3" count="1" selected="0">
            <x v="294"/>
          </reference>
          <reference field="6" count="1" selected="0">
            <x v="5"/>
          </reference>
          <reference field="8" count="1" selected="0">
            <x v="3"/>
          </reference>
          <reference field="27" count="1" selected="0">
            <x v="2"/>
          </reference>
          <reference field="28" count="0" selected="0"/>
          <reference field="29" count="1">
            <x v="3"/>
          </reference>
          <reference field="30" count="1" selected="0">
            <x v="122"/>
          </reference>
        </references>
      </pivotArea>
    </format>
    <format dxfId="27">
      <pivotArea dataOnly="0" labelOnly="1" outline="0" fieldPosition="0">
        <references count="10">
          <reference field="0" count="1" selected="0">
            <x v="75"/>
          </reference>
          <reference field="2" count="1" selected="0">
            <x v="7"/>
          </reference>
          <reference field="3" count="1" selected="0">
            <x v="186"/>
          </reference>
          <reference field="6" count="1" selected="0">
            <x v="5"/>
          </reference>
          <reference field="8" count="1" selected="0">
            <x v="2"/>
          </reference>
          <reference field="12" count="1">
            <x v="5"/>
          </reference>
          <reference field="27" count="1" selected="0">
            <x v="2"/>
          </reference>
          <reference field="28" count="0" selected="0"/>
          <reference field="29" count="1" selected="0">
            <x v="2"/>
          </reference>
          <reference field="30" count="1" selected="0">
            <x v="122"/>
          </reference>
        </references>
      </pivotArea>
    </format>
    <format dxfId="26">
      <pivotArea dataOnly="0" labelOnly="1" outline="0" fieldPosition="0">
        <references count="10">
          <reference field="0" count="1" selected="0">
            <x v="76"/>
          </reference>
          <reference field="2" count="1" selected="0">
            <x v="7"/>
          </reference>
          <reference field="3" count="1" selected="0">
            <x v="183"/>
          </reference>
          <reference field="6" count="1" selected="0">
            <x v="5"/>
          </reference>
          <reference field="8" count="1" selected="0">
            <x v="3"/>
          </reference>
          <reference field="12" count="1">
            <x v="6"/>
          </reference>
          <reference field="27" count="1" selected="0">
            <x v="2"/>
          </reference>
          <reference field="28" count="0" selected="0"/>
          <reference field="29" count="1" selected="0">
            <x v="2"/>
          </reference>
          <reference field="30" count="1" selected="0">
            <x v="122"/>
          </reference>
        </references>
      </pivotArea>
    </format>
    <format dxfId="25">
      <pivotArea dataOnly="0" labelOnly="1" outline="0" fieldPosition="0">
        <references count="10">
          <reference field="0" count="1" selected="0">
            <x v="78"/>
          </reference>
          <reference field="2" count="1" selected="0">
            <x v="7"/>
          </reference>
          <reference field="3" count="1" selected="0">
            <x v="294"/>
          </reference>
          <reference field="6" count="1" selected="0">
            <x v="5"/>
          </reference>
          <reference field="8" count="1" selected="0">
            <x v="3"/>
          </reference>
          <reference field="12" count="1">
            <x v="7"/>
          </reference>
          <reference field="27" count="1" selected="0">
            <x v="2"/>
          </reference>
          <reference field="28" count="0" selected="0"/>
          <reference field="29" count="1" selected="0">
            <x v="3"/>
          </reference>
          <reference field="30" count="1" selected="0">
            <x v="122"/>
          </reference>
        </references>
      </pivotArea>
    </format>
    <format dxfId="24">
      <pivotArea dataOnly="0" labelOnly="1" outline="0" fieldPosition="0">
        <references count="11">
          <reference field="0" count="1" selected="0">
            <x v="75"/>
          </reference>
          <reference field="2" count="1" selected="0">
            <x v="7"/>
          </reference>
          <reference field="3" count="1" selected="0">
            <x v="186"/>
          </reference>
          <reference field="6" count="1" selected="0">
            <x v="5"/>
          </reference>
          <reference field="8" count="1" selected="0">
            <x v="2"/>
          </reference>
          <reference field="12" count="1" selected="0">
            <x v="5"/>
          </reference>
          <reference field="14" count="1">
            <x v="2"/>
          </reference>
          <reference field="27" count="1" selected="0">
            <x v="2"/>
          </reference>
          <reference field="28" count="0" selected="0"/>
          <reference field="29" count="1" selected="0">
            <x v="2"/>
          </reference>
          <reference field="30" count="1" selected="0">
            <x v="122"/>
          </reference>
        </references>
      </pivotArea>
    </format>
    <format dxfId="23">
      <pivotArea dataOnly="0" labelOnly="1" outline="0" fieldPosition="0">
        <references count="11">
          <reference field="0" count="1" selected="0">
            <x v="76"/>
          </reference>
          <reference field="2" count="1" selected="0">
            <x v="7"/>
          </reference>
          <reference field="3" count="1" selected="0">
            <x v="183"/>
          </reference>
          <reference field="6" count="1" selected="0">
            <x v="5"/>
          </reference>
          <reference field="8" count="1" selected="0">
            <x v="3"/>
          </reference>
          <reference field="12" count="1" selected="0">
            <x v="6"/>
          </reference>
          <reference field="14" count="1">
            <x v="0"/>
          </reference>
          <reference field="27" count="1" selected="0">
            <x v="2"/>
          </reference>
          <reference field="28" count="0" selected="0"/>
          <reference field="29" count="1" selected="0">
            <x v="2"/>
          </reference>
          <reference field="30" count="1" selected="0">
            <x v="122"/>
          </reference>
        </references>
      </pivotArea>
    </format>
    <format dxfId="22">
      <pivotArea dataOnly="0" labelOnly="1" outline="0" fieldPosition="0">
        <references count="11">
          <reference field="0" count="1" selected="0">
            <x v="78"/>
          </reference>
          <reference field="2" count="1" selected="0">
            <x v="7"/>
          </reference>
          <reference field="3" count="1" selected="0">
            <x v="294"/>
          </reference>
          <reference field="6" count="1" selected="0">
            <x v="5"/>
          </reference>
          <reference field="8" count="1" selected="0">
            <x v="3"/>
          </reference>
          <reference field="12" count="1" selected="0">
            <x v="7"/>
          </reference>
          <reference field="14" count="1">
            <x v="5"/>
          </reference>
          <reference field="27" count="1" selected="0">
            <x v="2"/>
          </reference>
          <reference field="28" count="0" selected="0"/>
          <reference field="29" count="1" selected="0">
            <x v="3"/>
          </reference>
          <reference field="30" count="1" selected="0">
            <x v="122"/>
          </reference>
        </references>
      </pivotArea>
    </format>
    <format dxfId="21">
      <pivotArea dataOnly="0" labelOnly="1" outline="0" fieldPosition="0">
        <references count="4">
          <reference field="2" count="1">
            <x v="1"/>
          </reference>
          <reference field="6" count="1" selected="0">
            <x v="6"/>
          </reference>
          <reference field="27" count="1" selected="0">
            <x v="2"/>
          </reference>
          <reference field="28" count="0" selected="0"/>
        </references>
      </pivotArea>
    </format>
    <format dxfId="20">
      <pivotArea dataOnly="0" labelOnly="1" outline="0" fieldPosition="0">
        <references count="5">
          <reference field="0" count="2">
            <x v="115"/>
            <x v="134"/>
          </reference>
          <reference field="2" count="1" selected="0">
            <x v="1"/>
          </reference>
          <reference field="6" count="1" selected="0">
            <x v="6"/>
          </reference>
          <reference field="27" count="1" selected="0">
            <x v="2"/>
          </reference>
          <reference field="28" count="0" selected="0"/>
        </references>
      </pivotArea>
    </format>
    <format dxfId="19">
      <pivotArea dataOnly="0" labelOnly="1" outline="0" fieldPosition="0">
        <references count="6">
          <reference field="0" count="1" selected="0">
            <x v="115"/>
          </reference>
          <reference field="2" count="1" selected="0">
            <x v="1"/>
          </reference>
          <reference field="3" count="1">
            <x v="201"/>
          </reference>
          <reference field="6" count="1" selected="0">
            <x v="6"/>
          </reference>
          <reference field="27" count="1" selected="0">
            <x v="2"/>
          </reference>
          <reference field="28" count="0" selected="0"/>
        </references>
      </pivotArea>
    </format>
    <format dxfId="18">
      <pivotArea dataOnly="0" labelOnly="1" outline="0" fieldPosition="0">
        <references count="6">
          <reference field="0" count="1" selected="0">
            <x v="134"/>
          </reference>
          <reference field="2" count="1" selected="0">
            <x v="1"/>
          </reference>
          <reference field="3" count="1">
            <x v="111"/>
          </reference>
          <reference field="6" count="1" selected="0">
            <x v="6"/>
          </reference>
          <reference field="27" count="1" selected="0">
            <x v="2"/>
          </reference>
          <reference field="28" count="0" selected="0"/>
        </references>
      </pivotArea>
    </format>
    <format dxfId="17">
      <pivotArea dataOnly="0" labelOnly="1" outline="0" fieldPosition="0">
        <references count="7">
          <reference field="0" count="1" selected="0">
            <x v="115"/>
          </reference>
          <reference field="2" count="1" selected="0">
            <x v="1"/>
          </reference>
          <reference field="3" count="1" selected="0">
            <x v="201"/>
          </reference>
          <reference field="6" count="1" selected="0">
            <x v="6"/>
          </reference>
          <reference field="8" count="1">
            <x v="1"/>
          </reference>
          <reference field="27" count="1" selected="0">
            <x v="2"/>
          </reference>
          <reference field="28" count="0" selected="0"/>
        </references>
      </pivotArea>
    </format>
    <format dxfId="16">
      <pivotArea dataOnly="0" labelOnly="1" outline="0" fieldPosition="0">
        <references count="7">
          <reference field="0" count="1" selected="0">
            <x v="134"/>
          </reference>
          <reference field="2" count="1" selected="0">
            <x v="1"/>
          </reference>
          <reference field="3" count="1" selected="0">
            <x v="111"/>
          </reference>
          <reference field="6" count="1" selected="0">
            <x v="6"/>
          </reference>
          <reference field="8" count="1">
            <x v="0"/>
          </reference>
          <reference field="27" count="1" selected="0">
            <x v="2"/>
          </reference>
          <reference field="28" count="0" selected="0"/>
        </references>
      </pivotArea>
    </format>
    <format dxfId="15">
      <pivotArea dataOnly="0" labelOnly="1" outline="0" offset="IV25:IV26" fieldPosition="0">
        <references count="8">
          <reference field="0" count="1" selected="0">
            <x v="118"/>
          </reference>
          <reference field="2" count="1" selected="0">
            <x v="10"/>
          </reference>
          <reference field="3" count="1" selected="0">
            <x v="58"/>
          </reference>
          <reference field="6" count="1" selected="0">
            <x v="3"/>
          </reference>
          <reference field="8" count="1" selected="0">
            <x v="2"/>
          </reference>
          <reference field="27" count="1" selected="0">
            <x v="1"/>
          </reference>
          <reference field="28" count="0" selected="0"/>
          <reference field="30" count="1">
            <x v="122"/>
          </reference>
        </references>
      </pivotArea>
    </format>
    <format dxfId="14">
      <pivotArea dataOnly="0" labelOnly="1" outline="0" offset="IV5:IV256" fieldPosition="0">
        <references count="9">
          <reference field="0" count="1" selected="0">
            <x v="85"/>
          </reference>
          <reference field="2" count="1" selected="0">
            <x v="7"/>
          </reference>
          <reference field="3" count="1" selected="0">
            <x v="219"/>
          </reference>
          <reference field="6" count="1" selected="0">
            <x v="5"/>
          </reference>
          <reference field="8" count="1" selected="0">
            <x v="2"/>
          </reference>
          <reference field="27" count="1" selected="0">
            <x v="2"/>
          </reference>
          <reference field="28" count="0" selected="0"/>
          <reference field="29" count="1">
            <x v="2"/>
          </reference>
          <reference field="30" count="1" selected="0">
            <x v="122"/>
          </reference>
        </references>
      </pivotArea>
    </format>
    <format dxfId="13">
      <pivotArea dataOnly="0" labelOnly="1" outline="0" offset="IV5:IV256" fieldPosition="0">
        <references count="10">
          <reference field="0" count="1" selected="0">
            <x v="85"/>
          </reference>
          <reference field="2" count="1" selected="0">
            <x v="7"/>
          </reference>
          <reference field="3" count="1" selected="0">
            <x v="219"/>
          </reference>
          <reference field="6" count="1" selected="0">
            <x v="5"/>
          </reference>
          <reference field="8" count="1" selected="0">
            <x v="2"/>
          </reference>
          <reference field="12" count="1">
            <x v="6"/>
          </reference>
          <reference field="27" count="1" selected="0">
            <x v="2"/>
          </reference>
          <reference field="28" count="0" selected="0"/>
          <reference field="29" count="1" selected="0">
            <x v="2"/>
          </reference>
          <reference field="30" count="1" selected="0">
            <x v="122"/>
          </reference>
        </references>
      </pivotArea>
    </format>
    <format dxfId="12">
      <pivotArea dataOnly="0" labelOnly="1" outline="0" fieldPosition="0">
        <references count="11">
          <reference field="0" count="1" selected="0">
            <x v="115"/>
          </reference>
          <reference field="2" count="1" selected="0">
            <x v="1"/>
          </reference>
          <reference field="3" count="1" selected="0">
            <x v="201"/>
          </reference>
          <reference field="6" count="1" selected="0">
            <x v="6"/>
          </reference>
          <reference field="8" count="1" selected="0">
            <x v="1"/>
          </reference>
          <reference field="12" count="1" selected="0">
            <x v="6"/>
          </reference>
          <reference field="14" count="1">
            <x v="5"/>
          </reference>
          <reference field="27" count="1" selected="0">
            <x v="2"/>
          </reference>
          <reference field="28" count="0" selected="0"/>
          <reference field="29" count="1" selected="0">
            <x v="2"/>
          </reference>
          <reference field="30" count="1" selected="0">
            <x v="122"/>
          </reference>
        </references>
      </pivotArea>
    </format>
    <format dxfId="11">
      <pivotArea dataOnly="0" labelOnly="1" outline="0" fieldPosition="0">
        <references count="11">
          <reference field="0" count="1" selected="0">
            <x v="134"/>
          </reference>
          <reference field="2" count="1" selected="0">
            <x v="1"/>
          </reference>
          <reference field="3" count="1" selected="0">
            <x v="111"/>
          </reference>
          <reference field="6" count="1" selected="0">
            <x v="6"/>
          </reference>
          <reference field="8" count="1" selected="0">
            <x v="0"/>
          </reference>
          <reference field="12" count="1" selected="0">
            <x v="6"/>
          </reference>
          <reference field="14" count="1">
            <x v="5"/>
          </reference>
          <reference field="27" count="1" selected="0">
            <x v="2"/>
          </reference>
          <reference field="28" count="0" selected="0"/>
          <reference field="29" count="1" selected="0">
            <x v="2"/>
          </reference>
          <reference field="30" count="1" selected="0">
            <x v="122"/>
          </reference>
        </references>
      </pivotArea>
    </format>
    <format dxfId="10">
      <pivotArea dataOnly="0" labelOnly="1" outline="0" fieldPosition="0">
        <references count="4">
          <reference field="2" count="1">
            <x v="1"/>
          </reference>
          <reference field="6" count="1" selected="0">
            <x v="7"/>
          </reference>
          <reference field="27" count="1" selected="0">
            <x v="3"/>
          </reference>
          <reference field="28" count="0" selected="0"/>
        </references>
      </pivotArea>
    </format>
    <format dxfId="9">
      <pivotArea dataOnly="0" labelOnly="1" outline="0" fieldPosition="0">
        <references count="5">
          <reference field="0" count="2">
            <x v="46"/>
            <x v="49"/>
          </reference>
          <reference field="2" count="1" selected="0">
            <x v="1"/>
          </reference>
          <reference field="6" count="1" selected="0">
            <x v="7"/>
          </reference>
          <reference field="27" count="1" selected="0">
            <x v="3"/>
          </reference>
          <reference field="28" count="0" selected="0"/>
        </references>
      </pivotArea>
    </format>
    <format dxfId="8">
      <pivotArea dataOnly="0" labelOnly="1" outline="0" fieldPosition="0">
        <references count="6">
          <reference field="0" count="1" selected="0">
            <x v="46"/>
          </reference>
          <reference field="2" count="1" selected="0">
            <x v="1"/>
          </reference>
          <reference field="3" count="1">
            <x v="128"/>
          </reference>
          <reference field="6" count="1" selected="0">
            <x v="7"/>
          </reference>
          <reference field="27" count="1" selected="0">
            <x v="3"/>
          </reference>
          <reference field="28" count="0" selected="0"/>
        </references>
      </pivotArea>
    </format>
    <format dxfId="7">
      <pivotArea dataOnly="0" labelOnly="1" outline="0" fieldPosition="0">
        <references count="6">
          <reference field="0" count="1" selected="0">
            <x v="49"/>
          </reference>
          <reference field="2" count="1" selected="0">
            <x v="1"/>
          </reference>
          <reference field="3" count="1">
            <x v="204"/>
          </reference>
          <reference field="6" count="1" selected="0">
            <x v="7"/>
          </reference>
          <reference field="27" count="1" selected="0">
            <x v="3"/>
          </reference>
          <reference field="28" count="0" selected="0"/>
        </references>
      </pivotArea>
    </format>
    <format dxfId="6">
      <pivotArea dataOnly="0" labelOnly="1" outline="0" offset="IV2:IV3" fieldPosition="0">
        <references count="7">
          <reference field="0" count="1" selected="0">
            <x v="110"/>
          </reference>
          <reference field="2" count="1" selected="0">
            <x v="7"/>
          </reference>
          <reference field="3" count="1" selected="0">
            <x v="18"/>
          </reference>
          <reference field="6" count="1" selected="0">
            <x v="6"/>
          </reference>
          <reference field="8" count="1">
            <x v="0"/>
          </reference>
          <reference field="27" count="1" selected="0">
            <x v="2"/>
          </reference>
          <reference field="28" count="0" selected="0"/>
        </references>
      </pivotArea>
    </format>
    <format dxfId="5">
      <pivotArea dataOnly="0" labelOnly="1" outline="0" offset="IV32:IV33" fieldPosition="0">
        <references count="8">
          <reference field="0" count="1" selected="0">
            <x v="118"/>
          </reference>
          <reference field="2" count="1" selected="0">
            <x v="10"/>
          </reference>
          <reference field="3" count="1" selected="0">
            <x v="58"/>
          </reference>
          <reference field="6" count="1" selected="0">
            <x v="3"/>
          </reference>
          <reference field="8" count="1" selected="0">
            <x v="2"/>
          </reference>
          <reference field="27" count="1" selected="0">
            <x v="1"/>
          </reference>
          <reference field="28" count="0" selected="0"/>
          <reference field="30" count="1">
            <x v="122"/>
          </reference>
        </references>
      </pivotArea>
    </format>
    <format dxfId="4">
      <pivotArea dataOnly="0" labelOnly="1" outline="0" offset="IV6:IV7" fieldPosition="0">
        <references count="9">
          <reference field="0" count="1" selected="0">
            <x v="67"/>
          </reference>
          <reference field="2" count="1" selected="0">
            <x v="7"/>
          </reference>
          <reference field="3" count="1" selected="0">
            <x v="213"/>
          </reference>
          <reference field="6" count="1" selected="0">
            <x v="6"/>
          </reference>
          <reference field="8" count="1" selected="0">
            <x v="4"/>
          </reference>
          <reference field="27" count="1" selected="0">
            <x v="2"/>
          </reference>
          <reference field="28" count="0" selected="0"/>
          <reference field="29" count="1">
            <x v="3"/>
          </reference>
          <reference field="30" count="1" selected="0">
            <x v="122"/>
          </reference>
        </references>
      </pivotArea>
    </format>
    <format dxfId="3">
      <pivotArea dataOnly="0" labelOnly="1" outline="0" fieldPosition="0">
        <references count="10">
          <reference field="0" count="1" selected="0">
            <x v="46"/>
          </reference>
          <reference field="2" count="1" selected="0">
            <x v="1"/>
          </reference>
          <reference field="3" count="1" selected="0">
            <x v="128"/>
          </reference>
          <reference field="6" count="1" selected="0">
            <x v="7"/>
          </reference>
          <reference field="8" count="1" selected="0">
            <x v="0"/>
          </reference>
          <reference field="12" count="1">
            <x v="7"/>
          </reference>
          <reference field="27" count="1" selected="0">
            <x v="3"/>
          </reference>
          <reference field="28" count="0" selected="0"/>
          <reference field="29" count="1" selected="0">
            <x v="3"/>
          </reference>
          <reference field="30" count="1" selected="0">
            <x v="122"/>
          </reference>
        </references>
      </pivotArea>
    </format>
    <format dxfId="2">
      <pivotArea dataOnly="0" labelOnly="1" outline="0" fieldPosition="0">
        <references count="10">
          <reference field="0" count="1" selected="0">
            <x v="49"/>
          </reference>
          <reference field="2" count="1" selected="0">
            <x v="1"/>
          </reference>
          <reference field="3" count="1" selected="0">
            <x v="204"/>
          </reference>
          <reference field="6" count="1" selected="0">
            <x v="7"/>
          </reference>
          <reference field="8" count="1" selected="0">
            <x v="0"/>
          </reference>
          <reference field="12" count="1">
            <x v="9"/>
          </reference>
          <reference field="27" count="1" selected="0">
            <x v="3"/>
          </reference>
          <reference field="28" count="0" selected="0"/>
          <reference field="29" count="1" selected="0">
            <x v="3"/>
          </reference>
          <reference field="30" count="1" selected="0">
            <x v="122"/>
          </reference>
        </references>
      </pivotArea>
    </format>
    <format dxfId="1">
      <pivotArea dataOnly="0" labelOnly="1" outline="0" fieldPosition="0">
        <references count="11">
          <reference field="0" count="1" selected="0">
            <x v="46"/>
          </reference>
          <reference field="2" count="1" selected="0">
            <x v="1"/>
          </reference>
          <reference field="3" count="1" selected="0">
            <x v="128"/>
          </reference>
          <reference field="6" count="1" selected="0">
            <x v="7"/>
          </reference>
          <reference field="8" count="1" selected="0">
            <x v="0"/>
          </reference>
          <reference field="12" count="1" selected="0">
            <x v="7"/>
          </reference>
          <reference field="14" count="1">
            <x v="5"/>
          </reference>
          <reference field="27" count="1" selected="0">
            <x v="3"/>
          </reference>
          <reference field="28" count="0" selected="0"/>
          <reference field="29" count="1" selected="0">
            <x v="3"/>
          </reference>
          <reference field="30" count="1" selected="0">
            <x v="122"/>
          </reference>
        </references>
      </pivotArea>
    </format>
    <format dxfId="0">
      <pivotArea dataOnly="0" labelOnly="1" outline="0" fieldPosition="0">
        <references count="11">
          <reference field="0" count="1" selected="0">
            <x v="49"/>
          </reference>
          <reference field="2" count="1" selected="0">
            <x v="1"/>
          </reference>
          <reference field="3" count="1" selected="0">
            <x v="204"/>
          </reference>
          <reference field="6" count="1" selected="0">
            <x v="7"/>
          </reference>
          <reference field="8" count="1" selected="0">
            <x v="0"/>
          </reference>
          <reference field="12" count="1" selected="0">
            <x v="9"/>
          </reference>
          <reference field="14" count="1">
            <x v="5"/>
          </reference>
          <reference field="27" count="1" selected="0">
            <x v="3"/>
          </reference>
          <reference field="28" count="0" selected="0"/>
          <reference field="29" count="1" selected="0">
            <x v="3"/>
          </reference>
          <reference field="30" count="1" selected="0">
            <x v="122"/>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422E277-D816-444E-81CF-1F07A0168179}" name="Table2" displayName="Table2" ref="A1:F26" totalsRowShown="0" headerRowDxfId="356">
  <autoFilter ref="A1:F26" xr:uid="{20BC8536-453F-41B2-A780-6BB51D2FC1D1}">
    <filterColumn colId="2">
      <filters>
        <filter val="Budget Reports"/>
      </filters>
    </filterColumn>
  </autoFilter>
  <tableColumns count="6">
    <tableColumn id="1" xr3:uid="{95CAEB42-FA89-4FC8-A521-3FBFAF0A7173}" name="S.No" dataDxfId="355"/>
    <tableColumn id="2" xr3:uid="{12FB4FA2-C656-4819-9569-9D0E58891C66}" name="Object Type" dataDxfId="354"/>
    <tableColumn id="3" xr3:uid="{79322078-9346-4A4F-9C9A-C6DEACD01AA0}" name="Item Type" dataDxfId="353"/>
    <tableColumn id="4" xr3:uid="{D53D6419-A08B-4B20-8148-9E90F0FD9364}" name="Description" dataDxfId="352"/>
    <tableColumn id="5" xr3:uid="{F86362B5-621D-4316-9B41-6649B35E408E}" name="Plan" dataDxfId="351"/>
    <tableColumn id="6" xr3:uid="{4E3678DF-D9D7-4585-BF89-A2A9C816AD4B}" name="Comments" dataDxfId="350"/>
  </tableColumns>
  <tableStyleInfo name="TableStyleLight13"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4115356-CCF2-49B9-9F6D-83040F8DF9FD}" name="Table1" displayName="Table1" ref="A1:E44" totalsRowShown="0" headerRowDxfId="349" dataDxfId="347" headerRowBorderDxfId="348" tableBorderDxfId="346" totalsRowBorderDxfId="345">
  <tableColumns count="5">
    <tableColumn id="1" xr3:uid="{1DA031D2-6C6C-4BF0-88F3-6B042B419F5E}" name="Column" dataDxfId="344"/>
    <tableColumn id="2" xr3:uid="{44C68D82-CDA8-4C6D-B6AD-7AA6D6578F6D}" name="Item" dataDxfId="343"/>
    <tableColumn id="5" xr3:uid="{A0134D82-0081-40DB-9448-0526BE031431}" name="Entry Type" dataDxfId="342"/>
    <tableColumn id="3" xr3:uid="{3204F182-B5FA-4F2B-935A-866194405525}" name="Instructions/Definitions" dataDxfId="341"/>
    <tableColumn id="4" xr3:uid="{1B8F2D08-186E-46F4-BBC5-78D8787A578F}" name="Drop-Down Options" dataDxfId="340"/>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72536BB-4CAD-49AE-8174-303A66B2F26F}" name="Table9" displayName="Table9" ref="A1:AH7" totalsRowShown="0">
  <autoFilter ref="A1:AH7" xr:uid="{072536BB-4CAD-49AE-8174-303A66B2F26F}"/>
  <tableColumns count="34">
    <tableColumn id="1" xr3:uid="{2BB47A1D-43FB-4914-8675-722FA8270180}" name="RICE ID"/>
    <tableColumn id="2" xr3:uid="{7023A639-1200-44B3-AAB5-1AD2ED23FDF2}" name="Process Area"/>
    <tableColumn id="3" xr3:uid="{D24FD007-4FD3-4C88-A016-C07BCFD7F16D}" name="Type"/>
    <tableColumn id="4" xr3:uid="{7E1817F0-2962-47A2-A176-0CCCBD0F9D36}" name="Phase"/>
    <tableColumn id="5" xr3:uid="{B0550C8D-6DDC-4EC9-9945-299A83530202}" name="Description"/>
    <tableColumn id="6" xr3:uid="{B25747C2-4C2A-464A-8866-8E63AAEE07AD}" name="Status"/>
    <tableColumn id="7" xr3:uid="{7C744A9C-FA45-4130-A6E5-5B0E27C99F6A}" name="Next Step With"/>
    <tableColumn id="8" xr3:uid="{4C10558F-0275-4E9E-8C0A-80092D4E3D19}" name="Max Date" dataDxfId="339"/>
    <tableColumn id="9" xr3:uid="{F182260D-8168-42A8-B25F-719978803312}" name="Number of Days"/>
    <tableColumn id="10" xr3:uid="{8D3DA070-57CD-4A71-B4D3-CEA559841676}" name="Complexity"/>
    <tableColumn id="11" xr3:uid="{3564805C-A3C8-4FD2-B0D1-3927F1F4D2E3}" name="# of Days"/>
    <tableColumn id="12" xr3:uid="{47E1B880-12A5-4E8F-8EB2-FBC3B877E7F2}" name="Tech Spec Completion" dataDxfId="338"/>
    <tableColumn id="13" xr3:uid="{590B9743-3876-44D5-AAC6-6240AE8DF70D}" name="Tech Spec Status"/>
    <tableColumn id="14" xr3:uid="{1FDE376B-8BFF-40F9-9628-C33A7D253921}" name="Pre-Review"/>
    <tableColumn id="15" xr3:uid="{07FE35DA-CB6C-4ABD-A4A0-8B8EDCA0F644}" name="First Walkthru Meeting"/>
    <tableColumn id="16" xr3:uid="{22E4C2A1-1554-403B-A688-4EAA1D5FE254}" name="Review Lean Spec(Date send to Dist)"/>
    <tableColumn id="17" xr3:uid="{A1A204B2-5E8E-4320-A03D-A33E93BA88C0}" name="Received F/B from District"/>
    <tableColumn id="18" xr3:uid="{A1A56736-53D4-477E-9157-6D88162BE16B}" name="Update Lean spec(Date send for Approval)"/>
    <tableColumn id="19" xr3:uid="{79AC6599-7879-406D-A12B-4A65A188DEBF}" name="2nd Round F/B from District"/>
    <tableColumn id="20" xr3:uid="{D3AA27D4-49EC-4853-9BC5-3683DED82077}" name="Second Review of Lean spec(In-person meeting)"/>
    <tableColumn id="21" xr3:uid="{4465791C-AB4B-4345-98B1-139BCA269CE0}" name="Final Updates(Sent to District for Approval)"/>
    <tableColumn id="22" xr3:uid="{BDEDD829-8E10-4910-B930-B20894552A10}" name="&gt;3 Submission"/>
    <tableColumn id="23" xr3:uid="{2CDE6B37-2E24-4BA3-BAE1-0973FB72D3C4}" name="Latest &gt; 3rd Submission Date"/>
    <tableColumn id="24" xr3:uid="{99AD8D33-E399-4B5F-BB87-28E19CA4E738}" name="Approval"/>
    <tableColumn id="25" xr3:uid="{EDBF7B55-E1BF-417F-BA77-595D697A13A4}" name="Status2"/>
    <tableColumn id="26" xr3:uid="{543C647E-8740-4777-8BA6-5B987B26FBAD}" name="Status3"/>
    <tableColumn id="27" xr3:uid="{234023FD-02CE-4B30-9928-FE96F6E29AC9}" name="Approval Date Differs"/>
    <tableColumn id="28" xr3:uid="{EE07020D-EE5F-4720-A1AB-FC97806C42AC}" name="Comments"/>
    <tableColumn id="29" xr3:uid="{75815875-B033-4D0D-B5DF-9E514EAE8959}" name="3rd Submission"/>
    <tableColumn id="30" xr3:uid="{028EB2FC-2CAD-4FB6-89B7-BA93506F0582}" name="Revisions and Details"/>
    <tableColumn id="31" xr3:uid="{C9A21F46-5121-4BD7-BFC6-D44DBE51D708}" name="POC -Del Functional"/>
    <tableColumn id="32" xr3:uid="{3E5B5809-4B43-45BE-95E4-F0E8F17E96B9}" name="POC - Del Technical"/>
    <tableColumn id="33" xr3:uid="{1F8758E9-9FD7-4BD8-A4F9-CC373BA3E26C}" name="Notes"/>
    <tableColumn id="34" xr3:uid="{46497A16-8CEF-4E3D-8AC1-FDF6AE16C667}" name="Days Review"/>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FB14535D-266B-4E74-905B-4E5342367C76}" name="Table224" displayName="Table224" ref="A2:AH147" totalsRowShown="0" headerRowDxfId="337" dataDxfId="335" headerRowBorderDxfId="336" tableBorderDxfId="334" totalsRowBorderDxfId="333">
  <autoFilter ref="A2:AH147" xr:uid="{FB14535D-266B-4E74-905B-4E5342367C76}">
    <filterColumn colId="5">
      <filters>
        <filter val="1st Submission"/>
        <filter val="1st Walkthrough Complete"/>
        <filter val="2nd Submission"/>
        <filter val="2nd Submission Feedback Received"/>
        <filter val="2nd Walkthrough Complete"/>
        <filter val="3rd Walkthrough Complete"/>
        <filter val="4th Walkthrough Complete"/>
        <filter val="Final Submission"/>
        <filter val="N/A"/>
        <filter val="Specification Ready"/>
        <filter val="Walkthrough Scheduled"/>
      </filters>
    </filterColumn>
  </autoFilter>
  <tableColumns count="34">
    <tableColumn id="1" xr3:uid="{367C41CA-371A-4010-B19F-6EF35AD89479}" name="RICE ID" dataDxfId="332"/>
    <tableColumn id="35" xr3:uid="{FAB02A4B-CE37-40B3-9F91-4C97C6F73735}" name="Process Area" dataDxfId="331">
      <calculatedColumnFormula>VLOOKUP(A3,'RICEW Master'!$A$5:$Z$340,3,FALSE)</calculatedColumnFormula>
    </tableColumn>
    <tableColumn id="30" xr3:uid="{B7D4FC53-B3EF-40AC-891C-C96566137006}" name="Type" dataDxfId="330" dataCellStyle="Normal 4">
      <calculatedColumnFormula>VLOOKUP(A3,'RICEW Master'!$A$5:$B$340,2,FALSE)</calculatedColumnFormula>
    </tableColumn>
    <tableColumn id="27" xr3:uid="{DF01A776-0494-4F1F-B7B0-E051012A7509}" name="Phase" dataDxfId="329" dataCellStyle="Normal 4">
      <calculatedColumnFormula>VLOOKUP(Table224[[#This Row],[RICE ID]],'RICEW Master'!$A$5:$F$339,6,FALSE)</calculatedColumnFormula>
    </tableColumn>
    <tableColumn id="34" xr3:uid="{650B0DBA-0F94-402D-9D01-9AD115034709}" name="Description" dataDxfId="328">
      <calculatedColumnFormula>VLOOKUP(Table224[[#This Row],[RICE ID]],'RICEW Master'!$A$5:$D$339,4,FALSE)</calculatedColumnFormula>
    </tableColumn>
    <tableColumn id="21" xr3:uid="{ABF68887-3EFF-4903-A1F6-FD2B11EFFCBA}" name="Status" dataDxfId="327">
      <calculatedColumnFormula>IF(Table224[[#This Row],[Approval]]&lt;&gt;"","Approved", IF(Table224[[#This Row],[Latest &gt; 3rd Submission Date]]&lt;&gt;"", Table224[[#This Row],[&gt;3 Submission]]&amp;" Submission",IF(Table224[[#This Row],[Final Updates(Sent to District for Approval)]]&lt;&gt;"", "Final Submission", IF(AND(Table224[[#This Row],[Second Review of Lean spec(In-person meeting)]]&lt;&gt;"", Table224[[#This Row],[Second Review of Lean spec(In-person meeting)]]&gt;$F$1), "2nd Walkthrough Scheduled", IF(AND(Table224[[#This Row],[Second Review of Lean spec(In-person meeting)]]&lt;&gt;"", Table224[[#This Row],[Second Review of Lean spec(In-person meeting)]]&lt;=$F$1),"2nd Walkthrough Complete",IF(Table224[[#This Row],[2nd Round F/B from District]]&lt;&gt;"", "2nd Submission Feedback Received",IF(Table224[[#This Row],[Update Lean spec(Date send for Approval)]]&lt;&gt;"", "2nd Submission",IF(Table224[[#This Row],[Received F/B from District]]&lt;&gt;"", "1st Submission Feedback Received",IF(Table224[[#This Row],[Review Lean Spec(Date send to Dist)]]&lt;&gt;"", "1st Submission",IF(AND(Table224[[#This Row],[First Walkthru Meeting]]&lt;&gt;"",Table224[[#This Row],[First Walkthru Meeting]]&gt;$F$1),"1st Walkthrough Scheduled", IF(AND(Table224[[#This Row],[First Walkthru Meeting]]&lt;&gt;"",Table224[[#This Row],[First Walkthru Meeting]]&lt;=$F$1),"1st Walkthrough Complete",IF(Table224[[#This Row],[Tech Spec Status]]="100% - Complete","Specification Ready","N/A"))))))))))))</calculatedColumnFormula>
    </tableColumn>
    <tableColumn id="4" xr3:uid="{E8BFE5CC-0910-4EE9-A87E-A6EF056CF617}" name="Next Step With" dataDxfId="326">
      <calculatedColumnFormula>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calculatedColumnFormula>
    </tableColumn>
    <tableColumn id="25" xr3:uid="{40BF5732-05AC-4BF6-87C8-FCA277F1CECD}" name="Max Date" dataDxfId="325">
      <calculatedColumnFormula>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calculatedColumnFormula>
    </tableColumn>
    <tableColumn id="26" xr3:uid="{464F90D8-1B9C-4369-B720-141BA267D075}" name="Number of Days" dataDxfId="324">
      <calculatedColumnFormula>IF(OR(Table224[[#This Row],[Status]]="Approved",Table224[[#This Row],[Status]]="N/A"),"N/A",$F$1-H3)</calculatedColumnFormula>
    </tableColumn>
    <tableColumn id="3" xr3:uid="{B2789037-8070-41CB-86F7-FA13B0B5755E}" name="Complexity" dataDxfId="323">
      <calculatedColumnFormula>VLOOKUP(Table224[[#This Row],[RICE ID]],'RICEW Master'!$A$5:$P$339,16,FALSE)</calculatedColumnFormula>
    </tableColumn>
    <tableColumn id="24" xr3:uid="{886FF085-CF56-48F6-8372-340FC9572603}" name="# of Days" dataDxfId="322"/>
    <tableColumn id="29" xr3:uid="{F7859345-7FDC-4997-9527-AA4DF1ECE4CB}" name="Tech Spec Completion" dataDxfId="321">
      <calculatedColumnFormula>VLOOKUP(Table224[[#This Row],[RICE ID]],'RICEW Master'!$A$5:$AJ$339,35,FALSE)</calculatedColumnFormula>
    </tableColumn>
    <tableColumn id="28" xr3:uid="{11144172-8D8E-44B1-9177-185E42A2ACB8}" name="Tech Spec Status" dataDxfId="320">
      <calculatedColumnFormula>VLOOKUP(Table224[[#This Row],[RICE ID]],'RICEW Master'!$A$5:$AJ$339,36,FALSE)</calculatedColumnFormula>
    </tableColumn>
    <tableColumn id="5" xr3:uid="{8A96167B-7D34-4A44-814A-8D6E10782D66}" name="Pre-Review" dataDxfId="319"/>
    <tableColumn id="6" xr3:uid="{A21BB32E-9DA7-4BAD-A07A-6BAB5AF4241B}" name="First Walkthru Meeting" dataDxfId="318"/>
    <tableColumn id="7" xr3:uid="{AD6CF739-0CC5-4E38-9358-7616D05F6673}" name="Review Lean Spec(Date send to Dist)" dataDxfId="317"/>
    <tableColumn id="8" xr3:uid="{B3ED95A0-2B9F-48C7-9057-E54B8F8850DC}" name="Received F/B from District" dataDxfId="316"/>
    <tableColumn id="9" xr3:uid="{082F4CED-EC83-4DA0-A5E3-66BFA1551DA3}" name="Update Lean spec(Date send for Approval)" dataDxfId="315"/>
    <tableColumn id="10" xr3:uid="{F5A26433-B810-4188-B87D-C7028A4B7C87}" name="2nd Round F/B from District" dataDxfId="314"/>
    <tableColumn id="11" xr3:uid="{C3444059-B88B-4920-8F6D-F3C6DC38A259}" name="Second Review of Lean spec(In-person meeting)" dataDxfId="313"/>
    <tableColumn id="12" xr3:uid="{2D10B021-999C-4141-9669-CE79833B41BA}" name="Final Updates(Sent to District for Approval)" dataDxfId="312"/>
    <tableColumn id="22" xr3:uid="{E0652CEE-51C9-4507-B12A-0A2EDD737BAE}" name="&gt;3 Submission" dataDxfId="311"/>
    <tableColumn id="23" xr3:uid="{699A3A2F-0B15-4C2D-989F-6486A6F4C272}" name="Latest &gt; 3rd Submission Date" dataDxfId="310"/>
    <tableColumn id="13" xr3:uid="{D3EC92D0-D267-40F7-9DA0-522956623D95}" name="Approval" dataDxfId="309"/>
    <tableColumn id="31" xr3:uid="{40932218-B9FE-4ED9-AB83-4269AC2089A5}" name="Status2" dataDxfId="308">
      <calculatedColumnFormula>Table224[[#This Row],[Status]]</calculatedColumnFormula>
    </tableColumn>
    <tableColumn id="32" xr3:uid="{307F3442-759C-445F-8248-7E6FDC317795}" name="Status3" dataDxfId="307">
      <calculatedColumnFormula>VLOOKUP(Table224[[#This Row],[RICE ID]],'RICEW Master'!$A$5:$AM$339,39,FALSE)</calculatedColumnFormula>
    </tableColumn>
    <tableColumn id="33" xr3:uid="{9320A45B-92AB-412F-A2B6-B0B7F211621C}" name="Approval Date Differs" dataDxfId="306">
      <calculatedColumnFormula>Table224[[#This Row],[Status3]]=Table224[[#This Row],[Approval]]</calculatedColumnFormula>
    </tableColumn>
    <tableColumn id="14" xr3:uid="{7AC826FE-D34F-4A5F-B4CB-5C8466FD14BA}" name="Comments" dataDxfId="305"/>
    <tableColumn id="15" xr3:uid="{AF91EF69-72CF-4668-A07F-204BAF8F427E}" name="3rd Submission" dataDxfId="304"/>
    <tableColumn id="16" xr3:uid="{82DDA92D-9452-452E-B132-473556150161}" name="Revisions and Details" dataDxfId="303"/>
    <tableColumn id="17" xr3:uid="{0CFEA929-E5A0-4932-8F02-E8BDED0122CB}" name="POC -Del Functional" dataDxfId="302"/>
    <tableColumn id="18" xr3:uid="{47AD5D47-C4DE-49A1-9D40-C33C2EA9D2B1}" name="POC - Del Technical" dataDxfId="301"/>
    <tableColumn id="19" xr3:uid="{DDC56C03-0DC0-4732-BEC5-F0517DB85D33}" name="Notes" dataDxfId="300"/>
    <tableColumn id="20" xr3:uid="{B805F154-190C-4158-909F-0760681218AC}" name="Days Review" dataDxfId="299"/>
  </tableColumns>
  <tableStyleInfo name="TableStyleMedium13"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69069D9A-8C98-42F0-96AF-A22527567F7B}" name="Table5" displayName="Table5" ref="A1:BO16" totalsRowShown="0">
  <autoFilter ref="A1:BO16" xr:uid="{69069D9A-8C98-42F0-96AF-A22527567F7B}"/>
  <tableColumns count="67">
    <tableColumn id="1" xr3:uid="{EEBE6A3A-52FE-44BF-B88B-32261CE9A43F}" name="RICE ID"/>
    <tableColumn id="2" xr3:uid="{BB2D05A9-EB10-4149-B6E5-B28BD44D2775}" name="Object Type"/>
    <tableColumn id="3" xr3:uid="{D1DBF9E0-F083-4DC4-88A7-D71C94F14F1B}" name="Process Area"/>
    <tableColumn id="4" xr3:uid="{A862F5FB-D241-465B-8775-584C2E3719AA}" name="DIFS Object Name"/>
    <tableColumn id="5" xr3:uid="{5CFFC070-82B9-4BDB-97F8-F5BA6630645B}" name="Description"/>
    <tableColumn id="6" xr3:uid="{8C8AE386-A790-4468-A5B7-E8151B4D6BA2}" name="Phase"/>
    <tableColumn id="7" xr3:uid="{45B9BA18-C453-4F99-BE61-56B7330906C6}" name="System"/>
    <tableColumn id="8" xr3:uid="{9D0403A4-3375-4199-AAA4-23C2482D7BF3}" name="Sprint/Mock Cycle"/>
    <tableColumn id="9" xr3:uid="{D3B4971D-0311-4CE9-BC6B-8C6208EEDD74}" name="Report/Interface Type"/>
    <tableColumn id="10" xr3:uid="{84A4BD9F-3EDD-4C04-922E-5536FB633B8E}" name="Report/Interface Direction"/>
    <tableColumn id="11" xr3:uid="{21F18C5B-CF4F-4BD5-A642-13771AE89DA8}" name="Update COA"/>
    <tableColumn id="12" xr3:uid="{1CA455FC-2C9A-4264-B248-3C5DB3CA5916}" name="ERP/EPM Object Type"/>
    <tableColumn id="13" xr3:uid="{3BB7D04C-13D7-4CE9-A79B-6187C9B9EA8F}" name="System Owner"/>
    <tableColumn id="14" xr3:uid="{15005B0B-B674-4BC7-903F-3FF6113298E6}" name="Source System"/>
    <tableColumn id="15" xr3:uid="{001E5EFE-BB29-4BBB-B80C-9C088696BED5}" name="Target System"/>
    <tableColumn id="16" xr3:uid="{63E3FD6F-F42D-404E-A4BB-B42A41D8E399}" name="Complexity Level"/>
    <tableColumn id="17" xr3:uid="{8E5B6819-8FDB-4F83-ADB6-8E88EE9FFEA6}" name="Priority_x000a_(MoSCoW)"/>
    <tableColumn id="18" xr3:uid="{BD74EF2D-0D35-488E-85CD-FFE095314E03}" name="Functional Owner"/>
    <tableColumn id="19" xr3:uid="{3E6D5776-6910-4862-9158-8F9B052AF257}" name="Technical  Owner"/>
    <tableColumn id="20" xr3:uid="{505D49D7-71AC-4C38-B126-9D1870120B91}" name="Deloitte/District Owned"/>
    <tableColumn id="21" xr3:uid="{FC9422CC-C239-4430-8087-20FD8C7DFAE6}" name="Current State (Not Started, Functional Specification, Technical Specification, District Review, Technical Build, Functional Testing, Complete)"/>
    <tableColumn id="22" xr3:uid="{B95AAAD9-8B46-43E6-988E-2E93B65EE4AF}" name="Active?"/>
    <tableColumn id="23" xr3:uid="{C8932E96-B19D-46A2-A33C-4FA5718C33FA}" name="Expected Phase"/>
    <tableColumn id="24" xr3:uid="{E60E8309-2DEF-4252-845D-B5D611F851A9}" name="Current Phase"/>
    <tableColumn id="25" xr3:uid="{40DF74A7-42CA-4EEC-827B-8F5E78A816BE}" name="# Of Days Behind"/>
    <tableColumn id="26" xr3:uid="{131F9219-4C1B-40A9-8C4C-526002F46C47}" name="Spec Status"/>
    <tableColumn id="27" xr3:uid="{DFEB64D9-BDE7-46E5-AB74-20591E4DF218}" name="Planned Functional Specification Start Date" dataDxfId="298"/>
    <tableColumn id="28" xr3:uid="{B8BEA1B7-19CA-480E-BE07-055B266BA644}" name="Planned Functional Specification End Date" dataDxfId="297"/>
    <tableColumn id="29" xr3:uid="{C75509C7-25EC-4C70-8BDD-10B5348AAB13}" name="Actual Functional Specification Start Date" dataDxfId="296"/>
    <tableColumn id="30" xr3:uid="{990FC807-0F2B-4998-87AB-20B71407E51C}" name="Actual Functional Specification End Date" dataDxfId="295"/>
    <tableColumn id="31" xr3:uid="{C04B250C-91EF-4990-9F00-77FBACBBDA0B}" name="Functional Specification Status"/>
    <tableColumn id="32" xr3:uid="{25FF59A6-84D6-49EB-8BC5-A5513A719E9F}" name="Planned Technical Specification Start Date" dataDxfId="294"/>
    <tableColumn id="33" xr3:uid="{9BF9983B-F38C-40E2-96D4-BAAEE40B6D30}" name="Planned Technical Specification End Date" dataDxfId="293"/>
    <tableColumn id="34" xr3:uid="{5802C7E7-24AC-4E23-BDD2-AD208C72F860}" name="Actual Technical Specification Start Date" dataDxfId="292"/>
    <tableColumn id="35" xr3:uid="{3B21E930-8F55-45FA-A86B-E9ECFFD68BC8}" name="Actual Technical Specification End Date" dataDxfId="291"/>
    <tableColumn id="36" xr3:uid="{54F0861F-7492-432C-8462-5B6F7AF59AA2}" name="Technical Specification Status"/>
    <tableColumn id="37" xr3:uid="{0FB7287B-CFD7-4CB7-A643-C325F2B37772}" name="District Work Product Review, Date Provided to District"/>
    <tableColumn id="38" xr3:uid="{12E01618-6C9D-4F3E-AF13-983F6B9CD060}" name="WP Status"/>
    <tableColumn id="39" xr3:uid="{52E6AC8D-8035-4A65-98E1-33DB31D1D017}" name="District Work Product Review, Date Approval Provided From District"/>
    <tableColumn id="40" xr3:uid="{DE2C66F4-92F1-4585-B42E-4CF207072153}" name="Planned Technical Build Start Date" dataDxfId="290"/>
    <tableColumn id="41" xr3:uid="{A54D4F9C-CEA7-4A48-89E9-2585BC326ECA}" name="Planned Technical Build End Date" dataDxfId="289"/>
    <tableColumn id="42" xr3:uid="{E8999352-2D7B-4090-8B72-A4495B604348}" name="Actual Technical Build  Start Date" dataDxfId="288"/>
    <tableColumn id="43" xr3:uid="{E5875531-04D3-4F4D-AD8E-EDC77D6BAA64}" name="Actual Technical Build  End Date"/>
    <tableColumn id="44" xr3:uid="{C758C7FD-45A9-4EF6-B813-F3128EEADE6C}" name="Build Status"/>
    <tableColumn id="45" xr3:uid="{9B673781-1A2F-4860-B88C-A8822F43F03F}" name="Planned Unit Test Start Date" dataDxfId="287"/>
    <tableColumn id="46" xr3:uid="{43233442-873B-4B51-A1AE-C2DF25B6194C}" name="Planned Unit Test End Date" dataDxfId="286"/>
    <tableColumn id="47" xr3:uid="{3EE7473D-B311-4FA5-9470-71E9EAD23A94}" name="Actual Unit Test Start Date"/>
    <tableColumn id="48" xr3:uid="{3E87A2D9-D757-4990-B9B3-E8AF7E75668D}" name="Actual Unit Test End Date"/>
    <tableColumn id="49" xr3:uid="{A9B1963F-285D-4B4E-9EE5-3A36B4B316ED}" name="Unit Test Status"/>
    <tableColumn id="50" xr3:uid="{4B4C7663-5AA1-4FCA-8A10-0E43E9C12280}" name="Received Actual Source File"/>
    <tableColumn id="51" xr3:uid="{BDD42227-8F20-4FB8-AF2D-DAB9B5C2D4BA}" name="Included in Phase/Milestone"/>
    <tableColumn id="52" xr3:uid="{59D59456-4813-4416-800E-CE5FAC073EB9}" name="Overall Status"/>
    <tableColumn id="53" xr3:uid="{ECBE9AF7-C70A-4AC1-9B66-7A1E35061A42}" name="Comments"/>
    <tableColumn id="54" xr3:uid="{CA7F8A73-7189-4822-B098-338446429F13}" name="In Scope"/>
    <tableColumn id="55" xr3:uid="{1E5256BF-0E1D-483E-8945-20AA71E737D4}" name="Func"/>
    <tableColumn id="56" xr3:uid="{AD283E63-A266-44F0-BEA9-7553B230215F}" name="Tech"/>
    <tableColumn id="57" xr3:uid="{C428AA6E-8BBF-428D-AC20-93E684600386}" name="Build"/>
    <tableColumn id="58" xr3:uid="{E5AD0F6D-D997-4231-A35D-9BFB777AF6B3}" name="Unit"/>
    <tableColumn id="59" xr3:uid="{52DA148E-282D-4770-BE8D-E1FC4109CF49}" name="Estimated Total"/>
    <tableColumn id="60" xr3:uid="{4C9E35B0-FBE4-4AD0-8A6E-21D608BAE411}" name="Estimated Spec"/>
    <tableColumn id="61" xr3:uid="{75AA2168-A344-4F11-82EC-A60F43B4B0FC}" name="Estimated Build/Unit"/>
    <tableColumn id="62" xr3:uid="{0A29083D-8292-4A19-BFDB-BC54777751B0}" name="Actual Total"/>
    <tableColumn id="63" xr3:uid="{BE9257D7-643B-4D77-9B66-8EAA6C447DF0}" name="Actual Spec"/>
    <tableColumn id="64" xr3:uid="{BED4650D-956B-484F-A1FA-D7411DA6310E}" name="Actual Build/Unit"/>
    <tableColumn id="65" xr3:uid="{45E7F7DB-8F13-4F9C-B1B4-B69ED0C9ED3C}" name="Expected Total"/>
    <tableColumn id="66" xr3:uid="{A33882D4-7CBB-47FC-8A6C-254EE65024E1}" name="Expected Spec"/>
    <tableColumn id="67" xr3:uid="{E493FBB6-D9C9-49DB-B00B-2995C9436BAE}" name="Expected Buil/Unit"/>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3A8FAED0-A6E4-4BF6-8FB7-DCEEC822A2DC}" name="Table6" displayName="Table6" ref="A1:BO46" totalsRowShown="0">
  <autoFilter ref="A1:BO46" xr:uid="{3A8FAED0-A6E4-4BF6-8FB7-DCEEC822A2D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filterColumn colId="60" hiddenButton="1"/>
    <filterColumn colId="61" hiddenButton="1"/>
    <filterColumn colId="62" hiddenButton="1"/>
    <filterColumn colId="63" hiddenButton="1"/>
    <filterColumn colId="64" hiddenButton="1"/>
    <filterColumn colId="65" hiddenButton="1"/>
    <filterColumn colId="66" hiddenButton="1"/>
  </autoFilter>
  <tableColumns count="67">
    <tableColumn id="1" xr3:uid="{CAF3ADF1-5D39-4022-AD87-5482F27E9A00}" name="RICE ID"/>
    <tableColumn id="2" xr3:uid="{D515F3DE-2026-4A75-AC9C-88C0B4071261}" name="Object Type"/>
    <tableColumn id="3" xr3:uid="{F4BCC6DB-48F5-471E-9642-0300C84CFF8E}" name="Process Area"/>
    <tableColumn id="4" xr3:uid="{CD576AB8-A234-437E-BC8B-5153717562DB}" name="DIFS Object Name"/>
    <tableColumn id="5" xr3:uid="{2F9B8C69-D84F-403F-9315-DCEE9F6E5C81}" name="Description"/>
    <tableColumn id="6" xr3:uid="{6A2FB04F-918A-4D76-AF0E-B37DB2D3756A}" name="Phase"/>
    <tableColumn id="7" xr3:uid="{94D7923A-1352-4127-9F43-E618E184FE6D}" name="System"/>
    <tableColumn id="8" xr3:uid="{0167ED59-5A2E-450B-ABF3-B9C0D494673B}" name="Sprint/Mock Cycle"/>
    <tableColumn id="9" xr3:uid="{2FCF35CB-820D-4CDD-8EFC-424B194C06CD}" name="Report/Interface Type"/>
    <tableColumn id="10" xr3:uid="{D77541DE-562D-4CC7-9070-865032EF5C0B}" name="Report/Interface Direction"/>
    <tableColumn id="11" xr3:uid="{51A25C3C-BB53-4538-9F02-6FA962F32699}" name="Update COA"/>
    <tableColumn id="12" xr3:uid="{FD3A6567-4C49-487A-91FD-037F97C2B82E}" name="ERP/EPM Object Type"/>
    <tableColumn id="13" xr3:uid="{92B719C5-B920-433B-B9D9-8942250A8974}" name="System Owner"/>
    <tableColumn id="14" xr3:uid="{3500080B-CFF0-43D9-90AC-B2C8C704C07B}" name="Source System"/>
    <tableColumn id="15" xr3:uid="{6A3F27BF-E6FF-496A-8E0A-C92D9F21C153}" name="Target System"/>
    <tableColumn id="16" xr3:uid="{3BCE9D41-01B6-4915-A461-92F44EB5CF66}" name="Complexity Level"/>
    <tableColumn id="17" xr3:uid="{A4E34CB1-6979-4380-8FD5-CDF7484ED4C3}" name="Priority_x000a_(MoSCoW)"/>
    <tableColumn id="18" xr3:uid="{A798D04B-52C6-443B-9CF8-E63CA844F9AA}" name="Functional Owner"/>
    <tableColumn id="19" xr3:uid="{6130D6DC-C894-4A7B-A15A-738138ADC1C9}" name="Technical  Owner"/>
    <tableColumn id="20" xr3:uid="{F40D5D6C-934C-4F63-93BC-89ED6C2B7772}" name="Deloitte/District Owned"/>
    <tableColumn id="21" xr3:uid="{8681EDD6-B977-49DD-A2A9-3F16C52E4196}" name="Current State (Not Started, Functional Specification, Technical Specification, District Review, Technical Build, Functional Testing, Complete)"/>
    <tableColumn id="22" xr3:uid="{22B840A2-1458-441B-A401-55C98AF4F9ED}" name="Active?"/>
    <tableColumn id="23" xr3:uid="{167F4FEB-1F47-48EC-99DB-C8EB5262114A}" name="Expected Phase"/>
    <tableColumn id="24" xr3:uid="{34215493-1107-4B6F-886F-F0D040915FEA}" name="Current Phase"/>
    <tableColumn id="25" xr3:uid="{057B9153-E147-41D3-8158-A01913C47ABE}" name="# Of Days Behind"/>
    <tableColumn id="26" xr3:uid="{A9B22F0B-CB53-4847-8350-11DC46508ED4}" name="Spec Status"/>
    <tableColumn id="27" xr3:uid="{9CAC3B9E-CDE2-4022-8BB8-1A796BBEE218}" name="Planned Functional Specification Start Date" dataDxfId="285"/>
    <tableColumn id="28" xr3:uid="{B0C6E22A-4523-4C99-B837-34E3A4FE9244}" name="Planned Functional Specification End Date" dataDxfId="284"/>
    <tableColumn id="29" xr3:uid="{F1982977-3EDE-4297-9907-5347CAD2DD55}" name="Actual Functional Specification Start Date" dataDxfId="283"/>
    <tableColumn id="30" xr3:uid="{6EA09613-DB32-4E56-B2C4-B1A48BE5CE1D}" name="Actual Functional Specification End Date" dataDxfId="282"/>
    <tableColumn id="31" xr3:uid="{B8E30AE3-FE11-4438-AC53-277B603E0875}" name="Functional Specification Status"/>
    <tableColumn id="32" xr3:uid="{ED18EE62-B9E1-40A4-A112-6B003588C36C}" name="Planned Technical Specification Start Date" dataDxfId="281"/>
    <tableColumn id="33" xr3:uid="{2A8CD5AF-F540-41F1-81E5-8841FF01F6E5}" name="Planned Technical Specification End Date" dataDxfId="280"/>
    <tableColumn id="34" xr3:uid="{3C517F73-078C-40FC-8576-B42A7FE8AE78}" name="Actual Technical Specification Start Date" dataDxfId="279"/>
    <tableColumn id="35" xr3:uid="{D81EA8C6-E05A-451A-88C0-F9092BC24FB5}" name="Actual Technical Specification End Date" dataDxfId="278"/>
    <tableColumn id="36" xr3:uid="{2AD735B1-4EBA-4680-BC1B-F94DDC4F5F1B}" name="Technical Specification Status"/>
    <tableColumn id="37" xr3:uid="{440ECAAE-0C7E-427E-BFEC-89DC68859936}" name="District Work Product Review, Date Provided to District" dataDxfId="277"/>
    <tableColumn id="38" xr3:uid="{EC627E21-D14E-4D77-AC3B-51071B6D6068}" name="WP Status"/>
    <tableColumn id="39" xr3:uid="{F4D29BCD-CD9D-4043-9B6D-EBBCCE0EAB59}" name="District Work Product Review, Date Approval Provided From District" dataDxfId="276"/>
    <tableColumn id="40" xr3:uid="{6BB3F3D0-FB32-4132-A999-49172E74CA30}" name="Planned Technical Build Start Date" dataDxfId="275"/>
    <tableColumn id="41" xr3:uid="{9299564D-856A-4A7D-A868-F26D8C8A48A5}" name="Planned Technical Build End Date" dataDxfId="274"/>
    <tableColumn id="42" xr3:uid="{C763B188-6807-4AA1-955A-86B0609EBBAA}" name="Actual Technical Build  Start Date" dataDxfId="273"/>
    <tableColumn id="43" xr3:uid="{319D416E-D222-43F6-BF93-A6DD9E763E37}" name="Actual Technical Build  End Date" dataDxfId="272"/>
    <tableColumn id="44" xr3:uid="{FF9CA3D4-9964-4208-94D7-8394A904F8DC}" name="Build Status"/>
    <tableColumn id="45" xr3:uid="{F2615A17-0021-4D90-8EF5-B63A6A93E579}" name="Planned Unit Test Start Date" dataDxfId="271"/>
    <tableColumn id="46" xr3:uid="{1324FD2E-955C-4B5F-A527-9A5BAA427900}" name="Planned Unit Test End Date" dataDxfId="270"/>
    <tableColumn id="47" xr3:uid="{97102982-04CC-4685-818A-2EDD65A1E019}" name="Actual Unit Test Start Date" dataDxfId="269"/>
    <tableColumn id="48" xr3:uid="{1AF5CF6C-9723-4E77-A8A7-8A867363BD29}" name="Actual Unit Test End Date"/>
    <tableColumn id="49" xr3:uid="{0E075D88-0B3F-46AD-8BFB-E649E64FF7E6}" name="Unit Test Status"/>
    <tableColumn id="50" xr3:uid="{81C17F9B-E40B-425B-8367-E529A84911D1}" name="Received Actual Source File"/>
    <tableColumn id="51" xr3:uid="{10ED73AE-1DFD-420D-818A-EAD0F63A364F}" name="Included in Phase/Milestone"/>
    <tableColumn id="52" xr3:uid="{922CDEB4-79BD-4C27-BE7A-E5D62E3C8BB2}" name="Overall Status"/>
    <tableColumn id="53" xr3:uid="{31026C5B-C609-40B4-AB0A-9B469502A5EE}" name="Comments"/>
    <tableColumn id="54" xr3:uid="{8C7DF414-192D-4609-ACEE-3AE3ED4D4E39}" name="In Scope"/>
    <tableColumn id="55" xr3:uid="{9DC1C1A7-B32B-4E35-BC1C-ADC9804C43D7}" name="Func"/>
    <tableColumn id="56" xr3:uid="{AD51078B-FCFF-47F7-BF1E-D1B71D85FA84}" name="Tech"/>
    <tableColumn id="57" xr3:uid="{C2ACAE2A-AAD2-48EB-A61A-AB1650492939}" name="Build"/>
    <tableColumn id="58" xr3:uid="{01527AA5-A5CD-4128-9A2F-6A1F6DB4C946}" name="Unit"/>
    <tableColumn id="59" xr3:uid="{38922D26-A3F2-42C3-B82F-72DF9112FA19}" name="Estimated Total"/>
    <tableColumn id="60" xr3:uid="{E7E1F02D-FE93-4A00-BD69-4312A857A300}" name="Estimated Spec"/>
    <tableColumn id="61" xr3:uid="{09AD25B6-16F9-4BD1-96D8-B2BF4E58EB32}" name="Estimated Build/Unit"/>
    <tableColumn id="62" xr3:uid="{D15AF0AE-53DB-45CA-8A14-B4F3AB925099}" name="Actual Total"/>
    <tableColumn id="63" xr3:uid="{560EBC59-4831-4D29-8981-CF6D15976DEF}" name="Actual Spec"/>
    <tableColumn id="64" xr3:uid="{3A0A614B-D778-476E-A269-B8AF741C44D8}" name="Actual Build/Unit"/>
    <tableColumn id="65" xr3:uid="{6AA9E098-A5EE-4E36-9F06-F85578C429AD}" name="Expected Total"/>
    <tableColumn id="66" xr3:uid="{C66A086C-7DAD-458F-92E7-EB9120EECD1B}" name="Expected Spec"/>
    <tableColumn id="67" xr3:uid="{89AC0A8F-8C22-48CB-917E-56A3DA9C20C2}" name="Expected Buil/Unit"/>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6CF9CDE-D17D-4ABF-B330-926E1A8A7FAB}" name="Table7" displayName="Table7" ref="A1:BO7" totalsRowShown="0">
  <autoFilter ref="A1:BO7" xr:uid="{16CF9CDE-D17D-4ABF-B330-926E1A8A7FAB}"/>
  <tableColumns count="67">
    <tableColumn id="1" xr3:uid="{3F309922-BE55-4721-A010-2A035F679299}" name="RICE ID"/>
    <tableColumn id="2" xr3:uid="{415AEAF2-7A44-4022-B8E5-9EE97DC8E874}" name="Object Type"/>
    <tableColumn id="3" xr3:uid="{1728BE3A-852B-4CF5-A245-527199067170}" name="Process Area"/>
    <tableColumn id="4" xr3:uid="{BECE0D7F-129A-4C72-878E-FD8DF559372D}" name="DIFS Object Name"/>
    <tableColumn id="5" xr3:uid="{CAABF462-B742-4061-A659-ADB8AEE327B9}" name="Description"/>
    <tableColumn id="6" xr3:uid="{3929E0FA-05E7-43F9-80CE-A2BD57C3CDC0}" name="Phase"/>
    <tableColumn id="7" xr3:uid="{4EE134B8-D7A2-47ED-8400-F0EC9637B898}" name="System"/>
    <tableColumn id="8" xr3:uid="{0FA2D5AB-0918-4B7E-B943-EE316662E1F9}" name="Sprint/Mock Cycle"/>
    <tableColumn id="9" xr3:uid="{85CBA2E0-5BF3-4B4C-B111-947166DD8DFC}" name="Report/Interface Type"/>
    <tableColumn id="10" xr3:uid="{43D9582D-7174-4CFD-8794-2689D152D5EC}" name="Report/Interface Direction"/>
    <tableColumn id="11" xr3:uid="{987D5FC5-D595-4E8B-BB05-E189C7289251}" name="Update COA"/>
    <tableColumn id="12" xr3:uid="{F165484B-9859-4350-B982-1130A49EFFE9}" name="ERP/EPM Object Type"/>
    <tableColumn id="13" xr3:uid="{3256E46B-92F7-486E-9000-FE846B14F789}" name="System Owner"/>
    <tableColumn id="14" xr3:uid="{544D7212-3E52-4230-805B-85C21764C717}" name="Source System"/>
    <tableColumn id="15" xr3:uid="{AB341278-0513-4EE5-B686-902BA3B58DE9}" name="Target System"/>
    <tableColumn id="16" xr3:uid="{D3BEBD7F-952C-424C-8479-ADB5443BF6B8}" name="Complexity Level"/>
    <tableColumn id="17" xr3:uid="{1417F27C-631C-40B8-91DF-AC350B2A3DC1}" name="Priority_x000a_(MoSCoW)"/>
    <tableColumn id="18" xr3:uid="{24609693-03EB-4730-9C79-C27B9FB195E2}" name="Functional Owner"/>
    <tableColumn id="19" xr3:uid="{A3226A75-F19A-417C-B388-3478DAD74C81}" name="Technical  Owner"/>
    <tableColumn id="20" xr3:uid="{84EDA95E-F01D-4410-9DA9-F10B1A70325B}" name="Deloitte/District Owned"/>
    <tableColumn id="21" xr3:uid="{19D7D1C7-F00A-4483-A0F7-809366C17565}" name="Current State (Not Started, Functional Specification, Technical Specification, District Review, Technical Build, Functional Testing, Complete)"/>
    <tableColumn id="22" xr3:uid="{CB4D34FA-2E3E-49F3-BEC6-28544359138B}" name="Active?"/>
    <tableColumn id="23" xr3:uid="{5210ABE8-C73B-4024-8369-948CA5AE3BF8}" name="Expected Phase"/>
    <tableColumn id="24" xr3:uid="{311F11EF-042E-457B-A534-AABEE1E45B52}" name="Current Phase"/>
    <tableColumn id="25" xr3:uid="{EED7B801-8F68-48FA-B622-17AA44BE23D8}" name="# Of Days Behind"/>
    <tableColumn id="26" xr3:uid="{4394DE51-C581-4D87-8AD8-A4062B993107}" name="Spec Status"/>
    <tableColumn id="27" xr3:uid="{609A9391-F65A-4827-8CA3-24F96D884E97}" name="Planned Functional Specification Start Date" dataDxfId="268"/>
    <tableColumn id="28" xr3:uid="{F823D1BE-DAE3-44FC-AB3F-1B5AA0802FD4}" name="Planned Functional Specification End Date" dataDxfId="267"/>
    <tableColumn id="29" xr3:uid="{FA3BBA1F-EDF2-48F2-920A-A11142FAB65B}" name="Actual Functional Specification Start Date" dataDxfId="266"/>
    <tableColumn id="30" xr3:uid="{D937B1B3-280F-4DC5-B268-895422DB9901}" name="Actual Functional Specification End Date" dataDxfId="265"/>
    <tableColumn id="31" xr3:uid="{FB26F420-71E2-4098-B3B9-D61AAC40207F}" name="Functional Specification Status"/>
    <tableColumn id="32" xr3:uid="{1CE66A60-E594-4446-A006-50ADFBFE65F3}" name="Planned Technical Specification Start Date" dataDxfId="264"/>
    <tableColumn id="33" xr3:uid="{89E6A3B2-257D-412A-A705-4065B4846ED6}" name="Planned Technical Specification End Date" dataDxfId="263"/>
    <tableColumn id="34" xr3:uid="{7C861944-6D14-4F6A-A7EB-04FE207C9F1D}" name="Actual Technical Specification Start Date" dataDxfId="262"/>
    <tableColumn id="35" xr3:uid="{48F3DF41-2242-47CA-A49A-53E30840A416}" name="Actual Technical Specification End Date" dataDxfId="261"/>
    <tableColumn id="36" xr3:uid="{0BB5B3BA-8D27-4C6B-ADCB-E9E6733356EA}" name="Technical Specification Status"/>
    <tableColumn id="37" xr3:uid="{00FFBD8E-3B20-44FA-A738-30A2B02A3739}" name="Last Review update Date" dataDxfId="260"/>
    <tableColumn id="38" xr3:uid="{37FD1E5C-BD97-4C80-83B3-36190BD2E31F}" name="WP Status"/>
    <tableColumn id="39" xr3:uid="{EF3E4D3D-3E6E-4644-A632-4F62C60A11EA}" name="District Work Product Review, Date Approval Provided From District"/>
    <tableColumn id="40" xr3:uid="{52231C9B-D65A-4F1E-B2AE-A1EDCBE58663}" name="Planned Technical Build Start Date" dataDxfId="259"/>
    <tableColumn id="41" xr3:uid="{1643524F-25D5-4207-8614-59923405CE0C}" name="Planned Technical Build End Date" dataDxfId="258"/>
    <tableColumn id="42" xr3:uid="{F50FC087-326B-4D83-A20D-A38BD313D47F}" name="Actual Technical Build  Start Date" dataDxfId="257"/>
    <tableColumn id="43" xr3:uid="{2AF9D6BC-56D3-40EF-833A-CD304FD29340}" name="Actual Technical Build  End Date" dataDxfId="256"/>
    <tableColumn id="44" xr3:uid="{E7BEB534-5359-40AA-A934-F47DF01424A8}" name="Build Status"/>
    <tableColumn id="45" xr3:uid="{3EEDE39C-2BA9-430A-919E-D95496D41873}" name="Planned Unit Test Start Date" dataDxfId="255"/>
    <tableColumn id="46" xr3:uid="{32117F7A-B16A-4055-BFD6-61F28722066F}" name="Planned Unit Test End Date" dataDxfId="254"/>
    <tableColumn id="47" xr3:uid="{B6F14C27-5386-4143-A519-DC92D3B7CCAE}" name="Actual Unit Test Start Date" dataDxfId="253"/>
    <tableColumn id="48" xr3:uid="{68839A6A-28C1-4DB5-8B98-211CE0671100}" name="Actual Unit Test End Date"/>
    <tableColumn id="49" xr3:uid="{0E3BC9B8-D0E3-4152-8C2E-A623AD30023E}" name="Unit Test Status"/>
    <tableColumn id="50" xr3:uid="{77D9182D-97D2-44F2-A12D-4C42AC594A34}" name="Received Actual Source File"/>
    <tableColumn id="51" xr3:uid="{B11C7E58-FCB6-4E7C-BB7C-F8E6EA8234A1}" name="Included in Phase/Milestone"/>
    <tableColumn id="52" xr3:uid="{42A3A7AD-E5B6-4820-BA64-D65B2647CAC5}" name="Overall Status"/>
    <tableColumn id="53" xr3:uid="{E1BC2143-1FE9-4AE1-A094-D08CD96F9175}" name="Comments"/>
    <tableColumn id="54" xr3:uid="{5E088114-6CB8-427D-93CC-B8FBB8C58B90}" name="In Scope"/>
    <tableColumn id="55" xr3:uid="{4D55A195-6687-4606-B954-F8E4A1ED843C}" name="Func"/>
    <tableColumn id="56" xr3:uid="{CBCE3213-73E6-4825-9B52-90A2C8CD2E45}" name="Tech"/>
    <tableColumn id="57" xr3:uid="{E44463BE-9027-4E8D-A2C6-7ABE53E09221}" name="Build"/>
    <tableColumn id="58" xr3:uid="{7C4362C3-DF8F-444A-A824-2FA0AE62BB22}" name="Unit"/>
    <tableColumn id="59" xr3:uid="{C22B89CD-2632-4303-B5E3-1110D74A9BA2}" name="Estimated Total"/>
    <tableColumn id="60" xr3:uid="{AC6FB584-B9CB-488E-8A7F-D97B050CB4C3}" name="Estimated Spec"/>
    <tableColumn id="61" xr3:uid="{EC3E08EF-C879-4AB1-A69E-07AC9432CEDE}" name="Estimated Build/Unit"/>
    <tableColumn id="62" xr3:uid="{9D5A36D0-15EC-47DA-A9B2-A7FA16D9C005}" name="Actual Total"/>
    <tableColumn id="63" xr3:uid="{7DC1CB2C-2107-49C4-B2C4-E3565F3E1D4B}" name="Actual Spec"/>
    <tableColumn id="64" xr3:uid="{4CCD1D59-259A-47BA-8F9C-275DD6A1FB56}" name="Actual Build/Unit"/>
    <tableColumn id="65" xr3:uid="{9D5BE218-5E99-42F2-86EF-1B60DC15E601}" name="Expected Total"/>
    <tableColumn id="66" xr3:uid="{021C39AE-5E16-4C84-966C-78E29BB25256}" name="Expected Spec"/>
    <tableColumn id="67" xr3:uid="{6BA00AFC-E721-4BDB-993A-AA1F4A9C582E}" name="Expected Buil/Unit"/>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B56E3B4-D453-4213-8E3C-BB4ADFDC1137}" name="Table8" displayName="Table8" ref="A1:BO7" totalsRowShown="0">
  <autoFilter ref="A1:BO7" xr:uid="{6B56E3B4-D453-4213-8E3C-BB4ADFDC1137}"/>
  <tableColumns count="67">
    <tableColumn id="1" xr3:uid="{D1129A0C-496C-4B3A-A787-6E4D69E68B5C}" name="RICE ID"/>
    <tableColumn id="2" xr3:uid="{41379541-4B81-418E-A137-94EB0E1395FC}" name="Object Type"/>
    <tableColumn id="3" xr3:uid="{5F31F2B2-6D9F-4F5C-AA9D-EA5B23B6898F}" name="Process Area"/>
    <tableColumn id="4" xr3:uid="{B011498E-BDCD-40F1-9698-6FC4CC1B69CD}" name="DIFS Object Name"/>
    <tableColumn id="5" xr3:uid="{4F478D6B-21B0-4E60-908B-4AA553000E26}" name="Description"/>
    <tableColumn id="6" xr3:uid="{C29076E9-64CB-499C-9D15-D8D5CB4DF1FC}" name="Phase"/>
    <tableColumn id="7" xr3:uid="{58B53347-2FE3-46CC-A5A3-275457798B75}" name="System"/>
    <tableColumn id="8" xr3:uid="{3F1BF4D2-DEFB-49F3-8781-7CD30A1C03CD}" name="Sprint/Mock Cycle"/>
    <tableColumn id="9" xr3:uid="{AB76FA2B-DADC-4EFD-B4CE-A3656101336A}" name="Report/Interface Type"/>
    <tableColumn id="10" xr3:uid="{87729D51-7885-4F9A-A967-1B1BB07A33DF}" name="Report/Interface Direction"/>
    <tableColumn id="11" xr3:uid="{92A3EA8C-EC53-4870-9862-FA96DDE2BD2F}" name="Update COA"/>
    <tableColumn id="12" xr3:uid="{B336BE68-AA6F-4D67-8AA5-32E66AECDF2D}" name="ERP/EPM Object Type"/>
    <tableColumn id="13" xr3:uid="{FF7600DC-4E12-4EB6-828F-E963DC612ED7}" name="System Owner"/>
    <tableColumn id="14" xr3:uid="{E2A03A0B-3469-4F26-AFDC-A349D0E7B943}" name="Source System"/>
    <tableColumn id="15" xr3:uid="{546E95CA-9341-461B-BF1F-35711167AD7E}" name="Target System"/>
    <tableColumn id="16" xr3:uid="{A0006E69-8A0B-4C5E-A370-FFBCF0AB6A96}" name="Complexity Level"/>
    <tableColumn id="17" xr3:uid="{E71314B4-6C01-4343-A3CB-662E4E190609}" name="Priority_x000a_(MoSCoW)"/>
    <tableColumn id="18" xr3:uid="{1C9EEC8A-6A46-47BB-812E-24A7D710705E}" name="Functional Owner"/>
    <tableColumn id="19" xr3:uid="{39190BE4-B9EE-400B-848C-2354B8291F20}" name="Technical  Owner"/>
    <tableColumn id="20" xr3:uid="{177C0615-459D-4A4D-80B0-C92BDD984E3E}" name="Deloitte/District Owned"/>
    <tableColumn id="21" xr3:uid="{00635D34-FBCC-4DAF-A6F8-B243636C9EE9}" name="Current State (Not Started, Functional Specification, Technical Specification, District Review, Technical Build, Functional Testing, Complete)"/>
    <tableColumn id="22" xr3:uid="{3DAC9300-613F-4794-8BFC-0A1853DE6C84}" name="Active?"/>
    <tableColumn id="23" xr3:uid="{620670C2-A89F-4EC0-864A-26167FEB43B7}" name="Expected Phase"/>
    <tableColumn id="24" xr3:uid="{76982010-D7B4-4BDF-9CC9-EAA1729BB13E}" name="Current Phase"/>
    <tableColumn id="25" xr3:uid="{388DBE04-A09F-4DDC-B210-1D33DD0B7BF4}" name="# Of Days Behind"/>
    <tableColumn id="26" xr3:uid="{26BA246C-43C5-485E-9FF4-CA664DFC6E20}" name="Spec Status"/>
    <tableColumn id="27" xr3:uid="{7D8F1CC5-0488-4A1A-A722-97F212D835FA}" name="Planned Functional Specification Start Date" dataDxfId="252"/>
    <tableColumn id="28" xr3:uid="{163AAF49-B249-466E-B2F3-86C850934720}" name="Planned Functional Specification End Date" dataDxfId="251"/>
    <tableColumn id="29" xr3:uid="{B8CF8B66-2773-4BF3-9991-CB0F9638142D}" name="Actual Functional Specification Start Date" dataDxfId="250"/>
    <tableColumn id="30" xr3:uid="{56A1E4A5-4292-428A-B97A-797B7259B085}" name="Actual Functional Specification End Date" dataDxfId="249"/>
    <tableColumn id="31" xr3:uid="{BA24B24D-D39B-41FC-93A5-02317A73F1E8}" name="Functional Specification Status"/>
    <tableColumn id="32" xr3:uid="{70A45B2F-A213-41E7-9661-C18EDC49B890}" name="Planned Technical Specification Start Date" dataDxfId="248"/>
    <tableColumn id="33" xr3:uid="{9493935C-DCCF-42A9-BDCF-9C75FF15C594}" name="Planned Technical Specification End Date" dataDxfId="247"/>
    <tableColumn id="34" xr3:uid="{37059F5A-6E63-47B1-8110-7D8B4D7BF4DF}" name="Actual Technical Specification Start Date" dataDxfId="246"/>
    <tableColumn id="35" xr3:uid="{295B90F6-B13B-4E69-889B-EDCB50331A59}" name="Actual Technical Specification End Date" dataDxfId="245"/>
    <tableColumn id="36" xr3:uid="{4F3E8703-8B85-435A-9414-1E27D89DE327}" name="Technical Specification Status"/>
    <tableColumn id="37" xr3:uid="{EA6019BE-32F5-4606-AD8F-83189136C4BF}" name="Last Review update Date" dataDxfId="244"/>
    <tableColumn id="38" xr3:uid="{8F5EEF8E-8EF1-4C05-8E32-CF52F501A8A6}" name="WP Status"/>
    <tableColumn id="39" xr3:uid="{81D8F0AA-E6C0-40C4-8205-CF0D7F220129}" name="District Work Product Review, Date Approval Provided From District"/>
    <tableColumn id="40" xr3:uid="{A2CFD1E1-E152-4C35-8B84-F3121B67E51E}" name="Planned Technical Build Start Date" dataDxfId="243"/>
    <tableColumn id="41" xr3:uid="{EA61F4C1-35E7-48BD-BFB4-4B9E371F7A81}" name="Planned Technical Build End Date" dataDxfId="242"/>
    <tableColumn id="42" xr3:uid="{BA868513-C892-4987-B05B-2A1AAE600A26}" name="Actual Technical Build  Start Date" dataDxfId="241"/>
    <tableColumn id="43" xr3:uid="{A6455841-E057-4812-888B-ACC0A5298740}" name="Actual Technical Build  End Date" dataDxfId="240"/>
    <tableColumn id="44" xr3:uid="{2BAA0AB6-0B10-44E6-9DBB-D024CF06D268}" name="Build Status"/>
    <tableColumn id="45" xr3:uid="{BA2724D2-5AEB-4C4C-AA31-FBCC2EBD6450}" name="Planned Unit Test Start Date" dataDxfId="239"/>
    <tableColumn id="46" xr3:uid="{8332865F-861B-44D7-91A5-3D9CCC7B12CE}" name="Planned Unit Test End Date" dataDxfId="238"/>
    <tableColumn id="47" xr3:uid="{E6F50224-103A-47FD-A8D3-7E586E9AE240}" name="Actual Unit Test Start Date" dataDxfId="237"/>
    <tableColumn id="48" xr3:uid="{4BEB26F4-C7E9-4DEA-9D0A-5AF6B8CB4FCE}" name="Actual Unit Test End Date"/>
    <tableColumn id="49" xr3:uid="{E4D31B1B-7057-4ACE-950A-2C5DA780BD42}" name="Unit Test Status"/>
    <tableColumn id="50" xr3:uid="{795C3B87-EFC3-40BB-ADB3-5EE8118FADF8}" name="Received Actual Source File"/>
    <tableColumn id="51" xr3:uid="{CE676F7F-9887-451E-88FC-0986152369E2}" name="Included in Phase/Milestone"/>
    <tableColumn id="52" xr3:uid="{6E375E07-137B-4183-8A6E-24B787982164}" name="Overall Status"/>
    <tableColumn id="53" xr3:uid="{65E96674-D53C-40CD-B407-65EF0E638835}" name="Comments"/>
    <tableColumn id="54" xr3:uid="{2D29C612-3EFB-4285-B9EF-575E25DBC66D}" name="In Scope"/>
    <tableColumn id="55" xr3:uid="{358953E1-B728-4656-861B-5991B98A6AB2}" name="Func"/>
    <tableColumn id="56" xr3:uid="{762A48B6-451B-44B0-AED0-7BE98C9561EC}" name="Tech"/>
    <tableColumn id="57" xr3:uid="{AFB85CE3-638F-4660-967E-0571D920FC10}" name="Build"/>
    <tableColumn id="58" xr3:uid="{72AE8DA4-3E30-4126-9221-3387299D0857}" name="Unit"/>
    <tableColumn id="59" xr3:uid="{7C81151D-BD2D-4199-9890-25FD5AE94D68}" name="Estimated Total"/>
    <tableColumn id="60" xr3:uid="{8A751471-23D0-4892-94F5-7F48DEBB670C}" name="Estimated Spec"/>
    <tableColumn id="61" xr3:uid="{7D179B6B-4A2D-4B30-B43C-A2254BF7F192}" name="Estimated Build/Unit"/>
    <tableColumn id="62" xr3:uid="{081CC91D-E432-4CF7-B543-54DB047A8130}" name="Actual Total"/>
    <tableColumn id="63" xr3:uid="{FDFD3153-CF64-4822-AEAC-DE442F945CC8}" name="Actual Spec"/>
    <tableColumn id="64" xr3:uid="{C53D78DF-5D04-4583-8081-02757EA00648}" name="Actual Build/Unit"/>
    <tableColumn id="65" xr3:uid="{89CFFA7D-981E-425D-A39B-C9F028519BAB}" name="Expected Total"/>
    <tableColumn id="66" xr3:uid="{B8222FD6-69F1-4942-9BA2-62F508A29FC6}" name="Expected Spec"/>
    <tableColumn id="67" xr3:uid="{0F4E8215-BFFB-479E-87DD-147744AD9934}" name="Expected Buil/Unit"/>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0C22D91-7365-443B-882A-F7AF3EF5AB48}" name="Table14" displayName="Table14" ref="A1:L63" totalsRowShown="0" headerRowDxfId="236" tableBorderDxfId="235">
  <autoFilter ref="A1:L63" xr:uid="{3D42B027-A10B-4389-B264-D70D4D529074}"/>
  <tableColumns count="12">
    <tableColumn id="1" xr3:uid="{71BEBF1B-70AA-46BA-A549-C20A533C599F}" name="Process Area" dataDxfId="234" dataCellStyle="Normal 4"/>
    <tableColumn id="2" xr3:uid="{C0769063-1ECA-4044-89A2-29C24642A1EB}" name="Order"/>
    <tableColumn id="3" xr3:uid="{4ED6DE5A-772B-4E71-9610-904B4CED5A5A}" name="RICE ID" dataDxfId="233" dataCellStyle="Normal 4"/>
    <tableColumn id="4" xr3:uid="{0C768C2C-0B3D-4FE3-A2B5-93C4FAB67FF1}" name="DIFS Object Name" dataDxfId="232" dataCellStyle="Normal 4"/>
    <tableColumn id="12" xr3:uid="{6D93E1DE-B404-47D5-95A9-1964DC1A19F5}" name="Functional Status" dataDxfId="231" dataCellStyle="Normal 4"/>
    <tableColumn id="5" xr3:uid="{761797C4-D89A-4638-B2E3-B8579B3F2193}" name="Status" dataDxfId="230" dataCellStyle="Normal 4"/>
    <tableColumn id="6" xr3:uid="{36D9D992-6A09-4C05-9028-419FBC0ECEDD}" name="Comments" dataDxfId="229"/>
    <tableColumn id="10" xr3:uid="{0E7985E7-5050-412E-AEE3-5F6D3A5774A0}" name="Sample Received, No Sample Provided, No Sample Expected (Future State)" dataDxfId="228"/>
    <tableColumn id="7" xr3:uid="{CA169B3E-F0CF-450C-9ECC-20313962D794}" name="Owner"/>
    <tableColumn id="8" xr3:uid="{52F3881F-7E96-408A-99D6-A0600C01CFEA}" name="Future Report ID"/>
    <tableColumn id="9" xr3:uid="{FBA129FE-34D4-4072-9A5B-A3B070D014CE}" name="Count"/>
    <tableColumn id="11" xr3:uid="{272EDE7C-1BAD-4C3E-B60E-9827D6249B3D}" name="Current Status2"/>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1" personId="{00000000-0000-0000-0000-000000000000}" id="{0D450511-BAED-4C1C-8F5E-1FA8F7C5F88C}">
    <text>Add a column
Deloitte Owned
District Owned
Deloitte Response:
Column inserted with the above options</text>
  </threadedComment>
  <threadedComment ref="J1" personId="{00000000-0000-0000-0000-000000000000}" id="{F60B3C20-9D1F-42F3-A20A-255C36806859}">
    <text>Unit Testing
Deloitte Response:
Columns AJ-AN reflect Unit Testing</text>
  </threadedComment>
  <threadedComment ref="AC1" personId="{00000000-0000-0000-0000-000000000000}" id="{4D2B04F4-0413-437C-A7E3-491739AD05B0}">
    <text>Unit Testing
Deloitte Response:
Columns AJ-AN reflect Unit Testing</text>
  </threadedComment>
  <threadedComment ref="B45" personId="{00000000-0000-0000-0000-000000000000}" id="{4859A8E8-AF80-4BE6-A513-9A69EE12769C}">
    <text>Add a column
Deloitte Owned
District Owned
Deloitte Response:
Column inserted with the above options</text>
  </threadedComment>
  <threadedComment ref="J45" personId="{00000000-0000-0000-0000-000000000000}" id="{B1BAD491-2F6A-4603-9304-1AD26434E76A}">
    <text>Unit Testing
Deloitte Response:
Columns AJ-AN reflect Unit Testing</text>
  </threadedComment>
</ThreadedComments>
</file>

<file path=xl/threadedComments/threadedComment2.xml><?xml version="1.0" encoding="utf-8"?>
<ThreadedComments xmlns="http://schemas.microsoft.com/office/spreadsheetml/2018/threadedcomments" xmlns:x="http://schemas.openxmlformats.org/spreadsheetml/2006/main">
  <threadedComment ref="R5" personId="{00000000-0000-0000-0000-000000000000}" id="{75F9DFDE-E47F-49A2-B87B-3F9B3F5A9207}">
    <text>Add a column
Deloitte Owned
District Owned
Deloitte Response:
Column inserted with the above options</text>
  </threadedComment>
  <threadedComment ref="U5" personId="{00000000-0000-0000-0000-000000000000}" id="{04779E0A-D31E-4420-B7F6-CE3A6633711C}">
    <text xml:space="preserve">Add a LAST column
Sprinted
Tested
Deployed
Deloitte Response:
Added "Overall Status" column right before Comments column with noted drop-down options </text>
  </threadedComment>
  <threadedComment ref="AS5" personId="{00000000-0000-0000-0000-000000000000}" id="{1EABA15D-0AFA-4232-AAB9-63507F1580EB}">
    <text>Unit Testing
Deloitte Response:
Columns AJ-AN reflect Unit Testing</text>
  </threadedComment>
  <threadedComment ref="AW5" personId="{00000000-0000-0000-0000-000000000000}" id="{02A2ED21-6844-474A-8DF6-6E8A218FB5C8}">
    <text>adding a general comments and last update column would allow functional and technical owners to provide an update on each RICEF object, providing additional visibility to the PMO and other DIFS stakeholders. 
Deloitte Response:
ACCEPT - We have added the Comments column as suggested to capture any additional information required. The Last Updated Column can be captured through the version history of the document. With Multiple resources updating the RICE tracker at different points of time, it may become cumbersome and may not always reflect the correct last updated date. This is also caputured via "Current State" column that reflects the latest status of the object.</text>
  </threadedComment>
</ThreadedComments>
</file>

<file path=xl/threadedComments/threadedComment3.xml><?xml version="1.0" encoding="utf-8"?>
<ThreadedComments xmlns="http://schemas.microsoft.com/office/spreadsheetml/2018/threadedcomments" xmlns:x="http://schemas.openxmlformats.org/spreadsheetml/2006/main">
  <threadedComment ref="AB89" dT="2021-05-17T15:54:25.25" personId="{00000000-0000-0000-0000-000000000000}" id="{C64B331D-7399-4817-9A56-5526BAD8BA18}">
    <text>We request that the design be updated to include end-to-end error collection (as defined as from the beginning of interface processing through import into Oracle ERP). 
For completeness- here is our expectation for each interface method:
•	For Batch transactions, the errors should be consolidated back in the email attachment.  
•	For sync, we request that you send the interface table error as applicable (i.e. not only if the custom code encounters an error we send but also if the ERP import transaction fails)  back to the user. 
•	For async, we request that you send the interface table error as applicable (i.e. not only if the custom code encounters an error we send but also if the ERP import transaction fails) back in the email. 
We believe that this design augmentation is critical because the current design places undo burden on the Tier3 support team to resolve any interface issues that have the potential to be resolved at the application functional level. Tier3 Application support errors typically have a longer time to resolution resulting in a degradation of customer service.</text>
  </threadedComment>
  <threadedComment ref="R105" dT="2021-11-22T13:38:02.75" personId="{00000000-0000-0000-0000-000000000000}" id="{2AE71F4B-820C-4692-B90B-9C93C9F47AA0}">
    <text>There could be a delay till Dec 1st since Meg and Subrah are out</text>
  </threadedComment>
  <threadedComment ref="R120" dT="2021-11-22T13:39:14.35" personId="{00000000-0000-0000-0000-000000000000}" id="{FF843825-CFC7-4E87-ADCE-025B31B0A09B}">
    <text>Delay since Meg and Subrah are out till Dec 1st</text>
  </threadedComment>
</ThreadedComments>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table" Target="../tables/table1.xml"/></Relationships>
</file>

<file path=xl/worksheets/_rels/sheet5.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5.bin"/><Relationship Id="rId1" Type="http://schemas.openxmlformats.org/officeDocument/2006/relationships/hyperlink" Target="https://pmcenter.deloitte.com/itg/web/knta/crt/RequestDetail.jsp?REQUEST_ID=755561" TargetMode="External"/><Relationship Id="rId6" Type="http://schemas.microsoft.com/office/2019/04/relationships/namedSheetView" Target="../namedSheetViews/namedSheetView1.xml"/><Relationship Id="rId5" Type="http://schemas.microsoft.com/office/2017/10/relationships/threadedComment" Target="../threadedComments/threadedComment2.xml"/><Relationship Id="rId4" Type="http://schemas.openxmlformats.org/officeDocument/2006/relationships/comments" Target="../comments2.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2.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vmlDrawing" Target="../drawings/vmlDrawing3.vml"/><Relationship Id="rId1" Type="http://schemas.openxmlformats.org/officeDocument/2006/relationships/printerSettings" Target="../printerSettings/printerSettings6.bin"/><Relationship Id="rId5" Type="http://schemas.microsoft.com/office/2017/10/relationships/threadedComment" Target="../threadedComments/threadedComment3.xml"/><Relationship Id="rId4" Type="http://schemas.openxmlformats.org/officeDocument/2006/relationships/comments" Target="../comments3.xml"/></Relationships>
</file>

<file path=xl/worksheets/_rels/sheet13.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19.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ivotTable" Target="../pivotTables/pivotTable3.xml"/></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9.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0.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2.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13.bin"/></Relationships>
</file>

<file path=xl/worksheets/_rels/sheet26.xml.rels><?xml version="1.0" encoding="UTF-8" standalone="yes"?>
<Relationships xmlns="http://schemas.openxmlformats.org/package/2006/relationships"><Relationship Id="rId1" Type="http://schemas.openxmlformats.org/officeDocument/2006/relationships/pivotTable" Target="../pivotTables/pivotTable4.xm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83EB3C-E8CC-4CA9-BFC6-16747562E6FC}">
  <dimension ref="A2:F33"/>
  <sheetViews>
    <sheetView topLeftCell="A4" zoomScale="120" zoomScaleNormal="120" workbookViewId="0">
      <selection activeCell="B10" sqref="B10"/>
    </sheetView>
  </sheetViews>
  <sheetFormatPr defaultRowHeight="14.5" x14ac:dyDescent="0.35"/>
  <cols>
    <col min="1" max="1" width="20.6328125" bestFit="1" customWidth="1"/>
    <col min="2" max="2" width="16.453125" bestFit="1" customWidth="1"/>
    <col min="3" max="3" width="9" bestFit="1" customWidth="1"/>
    <col min="4" max="4" width="8.36328125" bestFit="1" customWidth="1"/>
    <col min="5" max="5" width="6.54296875" bestFit="1" customWidth="1"/>
    <col min="6" max="6" width="10.7265625" bestFit="1" customWidth="1"/>
    <col min="7" max="7" width="26" bestFit="1" customWidth="1"/>
    <col min="8" max="8" width="9.7265625" bestFit="1" customWidth="1"/>
    <col min="9" max="9" width="4.54296875" bestFit="1" customWidth="1"/>
    <col min="10" max="11" width="11.26953125" bestFit="1" customWidth="1"/>
  </cols>
  <sheetData>
    <row r="2" spans="1:6" x14ac:dyDescent="0.35">
      <c r="A2" s="99" t="s">
        <v>0</v>
      </c>
      <c r="B2" t="s">
        <v>1</v>
      </c>
    </row>
    <row r="3" spans="1:6" x14ac:dyDescent="0.35">
      <c r="A3" s="99" t="s">
        <v>2</v>
      </c>
      <c r="B3" t="s">
        <v>3</v>
      </c>
    </row>
    <row r="4" spans="1:6" x14ac:dyDescent="0.35">
      <c r="A4" s="99" t="s">
        <v>4</v>
      </c>
      <c r="B4" t="s">
        <v>5</v>
      </c>
    </row>
    <row r="6" spans="1:6" x14ac:dyDescent="0.35">
      <c r="A6" s="99" t="s">
        <v>6</v>
      </c>
      <c r="B6" s="99" t="s">
        <v>7</v>
      </c>
    </row>
    <row r="7" spans="1:6" x14ac:dyDescent="0.35">
      <c r="A7" s="99" t="s">
        <v>8</v>
      </c>
      <c r="B7" t="s">
        <v>9</v>
      </c>
      <c r="C7" t="s">
        <v>10</v>
      </c>
      <c r="D7" t="s">
        <v>11</v>
      </c>
      <c r="E7" t="s">
        <v>12</v>
      </c>
      <c r="F7" t="s">
        <v>13</v>
      </c>
    </row>
    <row r="8" spans="1:6" x14ac:dyDescent="0.35">
      <c r="A8" s="210" t="s">
        <v>14</v>
      </c>
      <c r="B8" s="100">
        <v>1</v>
      </c>
      <c r="C8" s="100"/>
      <c r="D8" s="100">
        <v>1</v>
      </c>
      <c r="E8" s="100">
        <v>7</v>
      </c>
      <c r="F8" s="100">
        <v>9</v>
      </c>
    </row>
    <row r="9" spans="1:6" x14ac:dyDescent="0.35">
      <c r="A9" s="288" t="s">
        <v>15</v>
      </c>
      <c r="B9" s="100">
        <v>1</v>
      </c>
      <c r="C9" s="100"/>
      <c r="D9" s="100">
        <v>1</v>
      </c>
      <c r="E9" s="100">
        <v>7</v>
      </c>
      <c r="F9" s="100">
        <v>9</v>
      </c>
    </row>
    <row r="10" spans="1:6" x14ac:dyDescent="0.35">
      <c r="A10" s="210" t="s">
        <v>16</v>
      </c>
      <c r="B10" s="100">
        <v>1</v>
      </c>
      <c r="C10" s="100"/>
      <c r="D10" s="100">
        <v>7</v>
      </c>
      <c r="E10" s="100"/>
      <c r="F10" s="100">
        <v>8</v>
      </c>
    </row>
    <row r="11" spans="1:6" x14ac:dyDescent="0.35">
      <c r="A11" s="288" t="s">
        <v>17</v>
      </c>
      <c r="B11" s="100"/>
      <c r="C11" s="100"/>
      <c r="D11" s="100">
        <v>1</v>
      </c>
      <c r="E11" s="100"/>
      <c r="F11" s="100">
        <v>1</v>
      </c>
    </row>
    <row r="12" spans="1:6" x14ac:dyDescent="0.35">
      <c r="A12" s="288" t="s">
        <v>15</v>
      </c>
      <c r="B12" s="100">
        <v>1</v>
      </c>
      <c r="C12" s="100"/>
      <c r="D12" s="100">
        <v>6</v>
      </c>
      <c r="E12" s="100"/>
      <c r="F12" s="100">
        <v>7</v>
      </c>
    </row>
    <row r="13" spans="1:6" x14ac:dyDescent="0.35">
      <c r="A13" s="210" t="s">
        <v>18</v>
      </c>
      <c r="B13" s="100"/>
      <c r="C13" s="100"/>
      <c r="D13" s="100"/>
      <c r="E13" s="100">
        <v>19</v>
      </c>
      <c r="F13" s="100">
        <v>19</v>
      </c>
    </row>
    <row r="14" spans="1:6" x14ac:dyDescent="0.35">
      <c r="A14" s="288" t="s">
        <v>17</v>
      </c>
      <c r="B14" s="100"/>
      <c r="C14" s="100"/>
      <c r="D14" s="100"/>
      <c r="E14" s="100">
        <v>3</v>
      </c>
      <c r="F14" s="100">
        <v>3</v>
      </c>
    </row>
    <row r="15" spans="1:6" x14ac:dyDescent="0.35">
      <c r="A15" s="288" t="s">
        <v>15</v>
      </c>
      <c r="B15" s="100"/>
      <c r="C15" s="100"/>
      <c r="D15" s="100"/>
      <c r="E15" s="100">
        <v>16</v>
      </c>
      <c r="F15" s="100">
        <v>16</v>
      </c>
    </row>
    <row r="16" spans="1:6" x14ac:dyDescent="0.35">
      <c r="A16" s="210" t="s">
        <v>19</v>
      </c>
      <c r="B16" s="100">
        <v>2</v>
      </c>
      <c r="C16" s="100">
        <v>1</v>
      </c>
      <c r="D16" s="100">
        <v>7</v>
      </c>
      <c r="E16" s="100">
        <v>10</v>
      </c>
      <c r="F16" s="100">
        <v>20</v>
      </c>
    </row>
    <row r="17" spans="1:6" x14ac:dyDescent="0.35">
      <c r="A17" s="288" t="s">
        <v>17</v>
      </c>
      <c r="B17" s="100"/>
      <c r="C17" s="100"/>
      <c r="D17" s="100">
        <v>1</v>
      </c>
      <c r="E17" s="100"/>
      <c r="F17" s="100">
        <v>1</v>
      </c>
    </row>
    <row r="18" spans="1:6" x14ac:dyDescent="0.35">
      <c r="A18" s="288" t="s">
        <v>15</v>
      </c>
      <c r="B18" s="100">
        <v>2</v>
      </c>
      <c r="C18" s="100">
        <v>1</v>
      </c>
      <c r="D18" s="100">
        <v>6</v>
      </c>
      <c r="E18" s="100">
        <v>10</v>
      </c>
      <c r="F18" s="100">
        <v>19</v>
      </c>
    </row>
    <row r="19" spans="1:6" x14ac:dyDescent="0.35">
      <c r="A19" s="210" t="s">
        <v>22</v>
      </c>
      <c r="B19" s="100">
        <v>3</v>
      </c>
      <c r="C19" s="100">
        <v>1</v>
      </c>
      <c r="D19" s="100">
        <v>3</v>
      </c>
      <c r="E19" s="100">
        <v>8</v>
      </c>
      <c r="F19" s="100">
        <v>15</v>
      </c>
    </row>
    <row r="20" spans="1:6" x14ac:dyDescent="0.35">
      <c r="A20" s="288" t="s">
        <v>15</v>
      </c>
      <c r="B20" s="100">
        <v>3</v>
      </c>
      <c r="C20" s="100">
        <v>1</v>
      </c>
      <c r="D20" s="100">
        <v>3</v>
      </c>
      <c r="E20" s="100">
        <v>8</v>
      </c>
      <c r="F20" s="100">
        <v>15</v>
      </c>
    </row>
    <row r="21" spans="1:6" x14ac:dyDescent="0.35">
      <c r="A21" s="210" t="s">
        <v>23</v>
      </c>
      <c r="B21" s="100">
        <v>5</v>
      </c>
      <c r="C21" s="100">
        <v>2</v>
      </c>
      <c r="D21" s="100">
        <v>44</v>
      </c>
      <c r="E21" s="100">
        <v>23</v>
      </c>
      <c r="F21" s="100">
        <v>74</v>
      </c>
    </row>
    <row r="22" spans="1:6" x14ac:dyDescent="0.35">
      <c r="A22" s="288" t="s">
        <v>26</v>
      </c>
      <c r="B22" s="100"/>
      <c r="C22" s="100">
        <v>1</v>
      </c>
      <c r="D22" s="100"/>
      <c r="E22" s="100"/>
      <c r="F22" s="100">
        <v>1</v>
      </c>
    </row>
    <row r="23" spans="1:6" x14ac:dyDescent="0.35">
      <c r="A23" s="288" t="s">
        <v>20</v>
      </c>
      <c r="B23" s="100"/>
      <c r="C23" s="100"/>
      <c r="D23" s="100"/>
      <c r="E23" s="100">
        <v>4</v>
      </c>
      <c r="F23" s="100">
        <v>4</v>
      </c>
    </row>
    <row r="24" spans="1:6" x14ac:dyDescent="0.35">
      <c r="A24" s="288" t="s">
        <v>24</v>
      </c>
      <c r="B24" s="100"/>
      <c r="C24" s="100"/>
      <c r="D24" s="100">
        <v>1</v>
      </c>
      <c r="E24" s="100">
        <v>1</v>
      </c>
      <c r="F24" s="100">
        <v>2</v>
      </c>
    </row>
    <row r="25" spans="1:6" x14ac:dyDescent="0.35">
      <c r="A25" s="288" t="s">
        <v>17</v>
      </c>
      <c r="B25" s="100"/>
      <c r="C25" s="100"/>
      <c r="D25" s="100">
        <v>4</v>
      </c>
      <c r="E25" s="100">
        <v>1</v>
      </c>
      <c r="F25" s="100">
        <v>5</v>
      </c>
    </row>
    <row r="26" spans="1:6" x14ac:dyDescent="0.35">
      <c r="A26" s="288" t="s">
        <v>21</v>
      </c>
      <c r="B26" s="100"/>
      <c r="C26" s="100">
        <v>1</v>
      </c>
      <c r="D26" s="100">
        <v>7</v>
      </c>
      <c r="E26" s="100"/>
      <c r="F26" s="100">
        <v>8</v>
      </c>
    </row>
    <row r="27" spans="1:6" x14ac:dyDescent="0.35">
      <c r="A27" s="288" t="s">
        <v>15</v>
      </c>
      <c r="B27" s="100">
        <v>5</v>
      </c>
      <c r="C27" s="100"/>
      <c r="D27" s="100">
        <v>32</v>
      </c>
      <c r="E27" s="100">
        <v>17</v>
      </c>
      <c r="F27" s="100">
        <v>54</v>
      </c>
    </row>
    <row r="28" spans="1:6" x14ac:dyDescent="0.35">
      <c r="A28" s="210" t="s">
        <v>25</v>
      </c>
      <c r="B28" s="100">
        <v>7</v>
      </c>
      <c r="C28" s="100">
        <v>3</v>
      </c>
      <c r="D28" s="100">
        <v>2</v>
      </c>
      <c r="E28" s="100">
        <v>10</v>
      </c>
      <c r="F28" s="100">
        <v>22</v>
      </c>
    </row>
    <row r="29" spans="1:6" x14ac:dyDescent="0.35">
      <c r="A29" s="288" t="s">
        <v>17</v>
      </c>
      <c r="B29" s="100"/>
      <c r="C29" s="100">
        <v>1</v>
      </c>
      <c r="D29" s="100"/>
      <c r="E29" s="100"/>
      <c r="F29" s="100">
        <v>1</v>
      </c>
    </row>
    <row r="30" spans="1:6" x14ac:dyDescent="0.35">
      <c r="A30" s="288" t="s">
        <v>15</v>
      </c>
      <c r="B30" s="100">
        <v>7</v>
      </c>
      <c r="C30" s="100">
        <v>2</v>
      </c>
      <c r="D30" s="100">
        <v>2</v>
      </c>
      <c r="E30" s="100">
        <v>10</v>
      </c>
      <c r="F30" s="100">
        <v>21</v>
      </c>
    </row>
    <row r="31" spans="1:6" x14ac:dyDescent="0.35">
      <c r="A31" s="210" t="s">
        <v>27</v>
      </c>
      <c r="B31" s="100"/>
      <c r="C31" s="100"/>
      <c r="D31" s="100">
        <v>2</v>
      </c>
      <c r="E31" s="100"/>
      <c r="F31" s="100">
        <v>2</v>
      </c>
    </row>
    <row r="32" spans="1:6" x14ac:dyDescent="0.35">
      <c r="A32" s="288" t="s">
        <v>15</v>
      </c>
      <c r="B32" s="100"/>
      <c r="C32" s="100"/>
      <c r="D32" s="100">
        <v>2</v>
      </c>
      <c r="E32" s="100"/>
      <c r="F32" s="100">
        <v>2</v>
      </c>
    </row>
    <row r="33" spans="1:6" x14ac:dyDescent="0.35">
      <c r="A33" s="210" t="s">
        <v>13</v>
      </c>
      <c r="B33" s="100">
        <v>19</v>
      </c>
      <c r="C33" s="100">
        <v>7</v>
      </c>
      <c r="D33" s="100">
        <v>66</v>
      </c>
      <c r="E33" s="100">
        <v>77</v>
      </c>
      <c r="F33" s="100">
        <v>169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45DBF5-B504-4260-B448-22F32AA5B242}">
  <sheetPr>
    <tabColor theme="4"/>
  </sheetPr>
  <dimension ref="A1:O15"/>
  <sheetViews>
    <sheetView showGridLines="0" zoomScale="130" zoomScaleNormal="130" zoomScalePageLayoutView="80" workbookViewId="0">
      <selection activeCell="C11" sqref="C11:O11"/>
    </sheetView>
  </sheetViews>
  <sheetFormatPr defaultColWidth="8.7265625" defaultRowHeight="12" x14ac:dyDescent="0.3"/>
  <cols>
    <col min="1" max="2" width="8.7265625" style="17"/>
    <col min="3" max="3" width="8.453125" style="17" bestFit="1" customWidth="1"/>
    <col min="4" max="4" width="12.453125" style="17" bestFit="1" customWidth="1"/>
    <col min="5" max="9" width="8.7265625" style="17"/>
    <col min="10" max="10" width="22.26953125" style="17" customWidth="1"/>
    <col min="11" max="14" width="8.7265625" style="17"/>
    <col min="15" max="15" width="12" style="17" customWidth="1"/>
    <col min="16" max="16384" width="8.7265625" style="17"/>
  </cols>
  <sheetData>
    <row r="1" spans="1:15" ht="13" x14ac:dyDescent="0.3">
      <c r="A1" s="1"/>
      <c r="B1" s="1"/>
      <c r="C1" s="1"/>
      <c r="D1" s="1"/>
      <c r="E1" s="1"/>
      <c r="F1" s="1"/>
      <c r="G1" s="1"/>
      <c r="H1" s="1"/>
      <c r="I1" s="1"/>
      <c r="J1" s="1"/>
      <c r="K1" s="107"/>
      <c r="L1" s="107"/>
      <c r="M1" s="107"/>
      <c r="N1" s="107"/>
      <c r="O1" s="107"/>
    </row>
    <row r="2" spans="1:15" ht="18.5" x14ac:dyDescent="0.3">
      <c r="A2" s="2"/>
      <c r="B2" s="3"/>
      <c r="C2" s="3"/>
      <c r="D2" s="3"/>
      <c r="E2" s="3"/>
      <c r="F2" s="3"/>
      <c r="G2" s="3"/>
      <c r="H2" s="2"/>
      <c r="I2" s="4"/>
      <c r="J2" s="2"/>
      <c r="K2" s="107"/>
      <c r="L2" s="107"/>
      <c r="M2" s="107"/>
      <c r="N2" s="107"/>
      <c r="O2" s="107"/>
    </row>
    <row r="3" spans="1:15" ht="13" x14ac:dyDescent="0.3">
      <c r="A3" s="1"/>
      <c r="B3" s="1"/>
      <c r="C3" s="1"/>
      <c r="D3" s="1"/>
      <c r="E3" s="1"/>
      <c r="F3" s="1"/>
      <c r="G3" s="1"/>
      <c r="H3" s="1"/>
      <c r="I3" s="1"/>
      <c r="J3" s="1"/>
      <c r="K3" s="107"/>
      <c r="L3" s="107"/>
      <c r="M3" s="107"/>
      <c r="N3" s="107"/>
      <c r="O3" s="107"/>
    </row>
    <row r="4" spans="1:15" ht="13" x14ac:dyDescent="0.3">
      <c r="A4" s="1"/>
      <c r="B4" s="1"/>
      <c r="C4" s="1"/>
      <c r="D4" s="1"/>
      <c r="E4" s="1"/>
      <c r="F4" s="1"/>
      <c r="G4" s="1"/>
      <c r="H4" s="1"/>
      <c r="I4" s="1"/>
      <c r="J4" s="1"/>
      <c r="K4" s="107"/>
      <c r="L4" s="107"/>
      <c r="M4" s="107"/>
      <c r="N4" s="107"/>
      <c r="O4" s="107"/>
    </row>
    <row r="5" spans="1:15" ht="13" x14ac:dyDescent="0.3">
      <c r="A5" s="1"/>
      <c r="B5" s="1"/>
      <c r="C5" s="1"/>
      <c r="D5" s="1"/>
      <c r="E5" s="1"/>
      <c r="F5" s="1"/>
      <c r="G5" s="1"/>
      <c r="H5" s="1"/>
      <c r="I5" s="1"/>
      <c r="J5" s="1"/>
      <c r="K5" s="107"/>
      <c r="L5" s="107"/>
      <c r="M5" s="107"/>
      <c r="N5" s="107"/>
      <c r="O5" s="107"/>
    </row>
    <row r="6" spans="1:15" ht="13" x14ac:dyDescent="0.3">
      <c r="A6" s="1"/>
      <c r="B6" s="1"/>
      <c r="C6" s="1"/>
      <c r="D6" s="1"/>
      <c r="E6" s="1"/>
      <c r="F6" s="1"/>
      <c r="G6" s="1"/>
      <c r="H6" s="1"/>
      <c r="I6" s="1"/>
      <c r="J6" s="1"/>
      <c r="K6" s="107"/>
      <c r="L6" s="107"/>
      <c r="M6" s="107"/>
      <c r="N6" s="107"/>
      <c r="O6" s="107"/>
    </row>
    <row r="7" spans="1:15" ht="13" x14ac:dyDescent="0.3">
      <c r="A7" s="1"/>
      <c r="B7" s="1"/>
      <c r="C7" s="1"/>
      <c r="D7" s="1"/>
      <c r="E7" s="1"/>
      <c r="F7" s="1"/>
      <c r="G7" s="1"/>
      <c r="H7" s="1"/>
      <c r="I7" s="1"/>
      <c r="J7" s="1"/>
      <c r="K7" s="107"/>
      <c r="L7" s="107"/>
      <c r="M7" s="107"/>
      <c r="N7" s="107"/>
      <c r="O7" s="107"/>
    </row>
    <row r="8" spans="1:15" ht="13" x14ac:dyDescent="0.3">
      <c r="A8" s="1"/>
      <c r="B8" s="1"/>
      <c r="C8" s="1"/>
      <c r="D8" s="1"/>
      <c r="E8" s="1"/>
      <c r="F8" s="1"/>
      <c r="G8" s="1"/>
      <c r="H8" s="1"/>
      <c r="I8" s="1"/>
      <c r="J8" s="1"/>
      <c r="K8" s="107"/>
      <c r="L8" s="107"/>
      <c r="M8" s="107"/>
      <c r="N8" s="107"/>
      <c r="O8" s="107"/>
    </row>
    <row r="9" spans="1:15" ht="13" x14ac:dyDescent="0.3">
      <c r="A9" s="1"/>
      <c r="B9" s="1"/>
      <c r="C9" s="1"/>
      <c r="D9" s="1"/>
      <c r="E9" s="1"/>
      <c r="F9" s="1"/>
      <c r="G9" s="1"/>
      <c r="H9" s="1"/>
      <c r="I9" s="1"/>
      <c r="J9" s="1"/>
      <c r="K9" s="107"/>
      <c r="L9" s="107"/>
      <c r="M9" s="107"/>
      <c r="N9" s="107"/>
      <c r="O9" s="107"/>
    </row>
    <row r="10" spans="1:15" ht="38.5" x14ac:dyDescent="0.85">
      <c r="A10" s="1"/>
      <c r="B10" s="1"/>
      <c r="C10" s="798" t="s">
        <v>28</v>
      </c>
      <c r="D10" s="798"/>
      <c r="E10" s="798"/>
      <c r="F10" s="798"/>
      <c r="G10" s="798"/>
      <c r="H10" s="798"/>
      <c r="I10" s="798"/>
      <c r="J10" s="798"/>
      <c r="K10" s="798"/>
      <c r="L10" s="798"/>
      <c r="M10" s="798"/>
      <c r="N10" s="798"/>
      <c r="O10" s="798"/>
    </row>
    <row r="11" spans="1:15" ht="30.5" x14ac:dyDescent="0.6">
      <c r="A11" s="1"/>
      <c r="B11" s="1"/>
      <c r="C11" s="799" t="s">
        <v>29</v>
      </c>
      <c r="D11" s="799"/>
      <c r="E11" s="799"/>
      <c r="F11" s="799"/>
      <c r="G11" s="799"/>
      <c r="H11" s="799"/>
      <c r="I11" s="799"/>
      <c r="J11" s="799"/>
      <c r="K11" s="799"/>
      <c r="L11" s="799"/>
      <c r="M11" s="799"/>
      <c r="N11" s="799"/>
      <c r="O11" s="799"/>
    </row>
    <row r="12" spans="1:15" ht="13" x14ac:dyDescent="0.3">
      <c r="A12" s="1"/>
      <c r="B12" s="1"/>
      <c r="C12" s="5"/>
      <c r="D12" s="1"/>
      <c r="E12" s="1"/>
      <c r="F12" s="1"/>
      <c r="G12" s="1"/>
      <c r="H12" s="1"/>
      <c r="I12" s="1"/>
      <c r="J12" s="1"/>
      <c r="K12" s="107"/>
      <c r="L12" s="107"/>
      <c r="M12" s="107"/>
      <c r="N12" s="107"/>
      <c r="O12" s="107"/>
    </row>
    <row r="13" spans="1:15" ht="14.5" x14ac:dyDescent="0.35">
      <c r="A13" s="1"/>
      <c r="B13" s="1"/>
      <c r="C13" s="6" t="s">
        <v>30</v>
      </c>
      <c r="D13" s="19" t="s">
        <v>31</v>
      </c>
      <c r="E13" s="1"/>
      <c r="F13" s="1"/>
      <c r="G13" s="1"/>
      <c r="H13" s="1"/>
      <c r="I13" s="1"/>
      <c r="J13" s="1"/>
      <c r="K13" s="107"/>
      <c r="L13" s="107"/>
      <c r="M13" s="107"/>
      <c r="N13" s="107"/>
      <c r="O13" s="107"/>
    </row>
    <row r="15" spans="1:15" x14ac:dyDescent="0.3">
      <c r="A15" s="107"/>
      <c r="B15" s="107"/>
      <c r="C15" s="7" t="s">
        <v>32</v>
      </c>
      <c r="D15" s="107" t="s">
        <v>33</v>
      </c>
      <c r="E15" s="107"/>
      <c r="F15" s="107"/>
      <c r="G15" s="107"/>
      <c r="H15" s="107"/>
      <c r="I15" s="107"/>
      <c r="J15" s="107"/>
      <c r="K15" s="107"/>
      <c r="L15" s="107"/>
      <c r="M15" s="107"/>
      <c r="N15" s="107"/>
      <c r="O15" s="107"/>
    </row>
  </sheetData>
  <mergeCells count="2">
    <mergeCell ref="C10:O10"/>
    <mergeCell ref="C11:O11"/>
  </mergeCells>
  <pageMargins left="0.7" right="0.7" top="0.75" bottom="0.75" header="0.3" footer="0.3"/>
  <pageSetup scale="80" fitToHeight="99" orientation="landscape" r:id="rId1"/>
  <headerFooter alignWithMargins="0">
    <oddHeader>&amp;L&amp;G&amp;R&amp;"-,Regular"&amp;7&lt;insert client logo here&gt;</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47BE60-D881-4C70-8858-AA85A8FA4075}">
  <dimension ref="A1:N20"/>
  <sheetViews>
    <sheetView workbookViewId="0">
      <pane ySplit="1" topLeftCell="A2" activePane="bottomLeft" state="frozen"/>
      <selection pane="bottomLeft" activeCell="A2" sqref="A2"/>
    </sheetView>
  </sheetViews>
  <sheetFormatPr defaultColWidth="8.7265625" defaultRowHeight="12.5" x14ac:dyDescent="0.25"/>
  <cols>
    <col min="1" max="1" width="8.7265625" style="34"/>
    <col min="2" max="2" width="12.453125" style="34" customWidth="1"/>
    <col min="3" max="3" width="17.26953125" style="34" customWidth="1"/>
    <col min="4" max="4" width="12.453125" style="34" customWidth="1"/>
    <col min="5" max="5" width="16.54296875" style="34" customWidth="1"/>
    <col min="6" max="6" width="15.26953125" style="34" customWidth="1"/>
    <col min="7" max="7" width="16.7265625" style="34" customWidth="1"/>
    <col min="8" max="8" width="13.453125" style="34" customWidth="1"/>
    <col min="9" max="9" width="18.54296875" style="34" customWidth="1"/>
    <col min="10" max="11" width="15.7265625" style="34" customWidth="1"/>
    <col min="12" max="12" width="41" style="34" customWidth="1"/>
    <col min="13" max="13" width="22.54296875" style="34" customWidth="1"/>
    <col min="14" max="14" width="18.7265625" style="34" customWidth="1"/>
    <col min="15" max="16384" width="8.7265625" style="34"/>
  </cols>
  <sheetData>
    <row r="1" spans="1:14" ht="39" x14ac:dyDescent="0.25">
      <c r="A1" s="98" t="s">
        <v>34</v>
      </c>
      <c r="B1" s="98" t="s">
        <v>35</v>
      </c>
      <c r="C1" s="98" t="s">
        <v>36</v>
      </c>
      <c r="D1" s="88" t="s">
        <v>37</v>
      </c>
      <c r="E1" s="98" t="s">
        <v>38</v>
      </c>
      <c r="F1" s="88" t="s">
        <v>39</v>
      </c>
      <c r="G1" s="88" t="s">
        <v>40</v>
      </c>
      <c r="H1" s="98" t="s">
        <v>41</v>
      </c>
      <c r="I1" s="88" t="s">
        <v>42</v>
      </c>
      <c r="J1" s="88" t="s">
        <v>43</v>
      </c>
      <c r="K1" s="88" t="s">
        <v>44</v>
      </c>
      <c r="L1" s="88" t="s">
        <v>45</v>
      </c>
      <c r="M1" s="88" t="s">
        <v>46</v>
      </c>
      <c r="N1" s="97" t="s">
        <v>47</v>
      </c>
    </row>
    <row r="2" spans="1:14" ht="53.9" customHeight="1" x14ac:dyDescent="0.25">
      <c r="A2" s="41">
        <v>1</v>
      </c>
      <c r="B2" s="47" t="s">
        <v>48</v>
      </c>
      <c r="C2" s="47" t="s">
        <v>49</v>
      </c>
      <c r="D2" s="39" t="s">
        <v>50</v>
      </c>
      <c r="E2" s="47" t="s">
        <v>51</v>
      </c>
      <c r="F2" s="39" t="s">
        <v>52</v>
      </c>
      <c r="G2" s="39" t="s">
        <v>53</v>
      </c>
      <c r="H2" s="47" t="s">
        <v>54</v>
      </c>
      <c r="I2" s="39" t="s">
        <v>55</v>
      </c>
      <c r="J2" s="39" t="s">
        <v>56</v>
      </c>
      <c r="K2" s="39" t="s">
        <v>57</v>
      </c>
      <c r="L2" s="47" t="s">
        <v>58</v>
      </c>
      <c r="M2" s="47" t="s">
        <v>59</v>
      </c>
      <c r="N2" s="39"/>
    </row>
    <row r="3" spans="1:14" ht="65.150000000000006" customHeight="1" x14ac:dyDescent="0.25">
      <c r="A3" s="41">
        <v>2</v>
      </c>
      <c r="B3" s="47" t="s">
        <v>48</v>
      </c>
      <c r="C3" s="47" t="s">
        <v>49</v>
      </c>
      <c r="D3" s="39" t="s">
        <v>50</v>
      </c>
      <c r="E3" s="47" t="s">
        <v>60</v>
      </c>
      <c r="F3" s="39" t="s">
        <v>61</v>
      </c>
      <c r="G3" s="39" t="s">
        <v>62</v>
      </c>
      <c r="H3" s="47" t="s">
        <v>60</v>
      </c>
      <c r="I3" s="39" t="s">
        <v>63</v>
      </c>
      <c r="J3" s="39" t="s">
        <v>64</v>
      </c>
      <c r="K3" s="39" t="s">
        <v>57</v>
      </c>
      <c r="L3" s="47" t="s">
        <v>65</v>
      </c>
      <c r="M3" s="47" t="s">
        <v>59</v>
      </c>
      <c r="N3" s="39"/>
    </row>
    <row r="4" spans="1:14" ht="50.9" customHeight="1" x14ac:dyDescent="0.25">
      <c r="A4" s="41">
        <v>3</v>
      </c>
      <c r="B4" s="47" t="s">
        <v>66</v>
      </c>
      <c r="C4" s="47" t="s">
        <v>67</v>
      </c>
      <c r="D4" s="39" t="s">
        <v>50</v>
      </c>
      <c r="E4" s="47" t="s">
        <v>51</v>
      </c>
      <c r="F4" s="39" t="s">
        <v>68</v>
      </c>
      <c r="G4" s="39" t="s">
        <v>69</v>
      </c>
      <c r="H4" s="47" t="s">
        <v>51</v>
      </c>
      <c r="I4" s="39" t="s">
        <v>55</v>
      </c>
      <c r="J4" s="39" t="s">
        <v>56</v>
      </c>
      <c r="K4" s="39" t="s">
        <v>57</v>
      </c>
      <c r="L4" s="47" t="s">
        <v>70</v>
      </c>
      <c r="M4" s="47" t="s">
        <v>71</v>
      </c>
      <c r="N4" s="39"/>
    </row>
    <row r="5" spans="1:14" ht="37.5" customHeight="1" x14ac:dyDescent="0.25">
      <c r="A5" s="41">
        <v>4</v>
      </c>
      <c r="B5" s="47" t="s">
        <v>66</v>
      </c>
      <c r="C5" s="47" t="s">
        <v>72</v>
      </c>
      <c r="D5" s="39" t="s">
        <v>50</v>
      </c>
      <c r="E5" s="47" t="s">
        <v>73</v>
      </c>
      <c r="F5" s="39" t="s">
        <v>73</v>
      </c>
      <c r="G5" s="39" t="s">
        <v>73</v>
      </c>
      <c r="H5" s="47" t="s">
        <v>51</v>
      </c>
      <c r="I5" s="39" t="s">
        <v>55</v>
      </c>
      <c r="J5" s="39" t="s">
        <v>56</v>
      </c>
      <c r="K5" s="39" t="s">
        <v>57</v>
      </c>
      <c r="L5" s="47" t="s">
        <v>74</v>
      </c>
      <c r="M5" s="47" t="s">
        <v>75</v>
      </c>
      <c r="N5" s="39"/>
    </row>
    <row r="6" spans="1:14" ht="43.5" customHeight="1" x14ac:dyDescent="0.25">
      <c r="A6" s="41">
        <v>5</v>
      </c>
      <c r="B6" s="47" t="s">
        <v>76</v>
      </c>
      <c r="C6" s="47" t="s">
        <v>77</v>
      </c>
      <c r="D6" s="39" t="s">
        <v>50</v>
      </c>
      <c r="E6" s="47" t="s">
        <v>51</v>
      </c>
      <c r="F6" s="39" t="s">
        <v>78</v>
      </c>
      <c r="G6" s="39" t="s">
        <v>79</v>
      </c>
      <c r="H6" s="47" t="s">
        <v>51</v>
      </c>
      <c r="I6" s="39" t="s">
        <v>55</v>
      </c>
      <c r="J6" s="39" t="s">
        <v>56</v>
      </c>
      <c r="K6" s="39" t="s">
        <v>57</v>
      </c>
      <c r="L6" s="47" t="s">
        <v>80</v>
      </c>
      <c r="M6" s="47" t="s">
        <v>81</v>
      </c>
      <c r="N6" s="39"/>
    </row>
    <row r="7" spans="1:14" ht="53.15" customHeight="1" x14ac:dyDescent="0.25">
      <c r="A7" s="41">
        <v>6</v>
      </c>
      <c r="B7" s="47" t="s">
        <v>76</v>
      </c>
      <c r="C7" s="47" t="s">
        <v>82</v>
      </c>
      <c r="D7" s="39" t="s">
        <v>50</v>
      </c>
      <c r="E7" s="47" t="s">
        <v>51</v>
      </c>
      <c r="F7" s="39" t="s">
        <v>68</v>
      </c>
      <c r="G7" s="39" t="s">
        <v>69</v>
      </c>
      <c r="H7" s="47" t="s">
        <v>51</v>
      </c>
      <c r="I7" s="39" t="s">
        <v>55</v>
      </c>
      <c r="J7" s="39" t="s">
        <v>56</v>
      </c>
      <c r="K7" s="39" t="s">
        <v>57</v>
      </c>
      <c r="L7" s="47" t="s">
        <v>83</v>
      </c>
      <c r="M7" s="47" t="s">
        <v>81</v>
      </c>
      <c r="N7" s="39"/>
    </row>
    <row r="8" spans="1:14" ht="58.4" customHeight="1" x14ac:dyDescent="0.25">
      <c r="A8" s="41">
        <v>7</v>
      </c>
      <c r="B8" s="47" t="s">
        <v>84</v>
      </c>
      <c r="C8" s="47" t="s">
        <v>85</v>
      </c>
      <c r="D8" s="39" t="s">
        <v>50</v>
      </c>
      <c r="E8" s="47" t="s">
        <v>51</v>
      </c>
      <c r="F8" s="39" t="s">
        <v>86</v>
      </c>
      <c r="G8" s="39" t="s">
        <v>87</v>
      </c>
      <c r="H8" s="47" t="s">
        <v>51</v>
      </c>
      <c r="I8" s="39" t="s">
        <v>55</v>
      </c>
      <c r="J8" s="39" t="s">
        <v>56</v>
      </c>
      <c r="K8" s="39" t="s">
        <v>57</v>
      </c>
      <c r="L8" s="47" t="s">
        <v>88</v>
      </c>
      <c r="M8" s="47" t="s">
        <v>89</v>
      </c>
      <c r="N8" s="39"/>
    </row>
    <row r="9" spans="1:14" ht="51" customHeight="1" x14ac:dyDescent="0.25">
      <c r="A9" s="41">
        <v>9</v>
      </c>
      <c r="B9" s="47" t="s">
        <v>84</v>
      </c>
      <c r="C9" s="47" t="s">
        <v>90</v>
      </c>
      <c r="D9" s="39" t="s">
        <v>50</v>
      </c>
      <c r="E9" s="47" t="s">
        <v>51</v>
      </c>
      <c r="F9" s="39" t="s">
        <v>68</v>
      </c>
      <c r="G9" s="39" t="s">
        <v>69</v>
      </c>
      <c r="H9" s="47" t="s">
        <v>51</v>
      </c>
      <c r="I9" s="39" t="s">
        <v>55</v>
      </c>
      <c r="J9" s="39" t="s">
        <v>56</v>
      </c>
      <c r="K9" s="39" t="s">
        <v>57</v>
      </c>
      <c r="L9" s="47" t="s">
        <v>91</v>
      </c>
      <c r="M9" s="47" t="s">
        <v>89</v>
      </c>
      <c r="N9" s="39"/>
    </row>
    <row r="10" spans="1:14" ht="40" x14ac:dyDescent="0.25">
      <c r="A10" s="41">
        <v>10</v>
      </c>
      <c r="B10" s="47" t="s">
        <v>92</v>
      </c>
      <c r="C10" s="47" t="s">
        <v>93</v>
      </c>
      <c r="D10" s="39" t="s">
        <v>50</v>
      </c>
      <c r="E10" s="47" t="s">
        <v>51</v>
      </c>
      <c r="F10" s="39" t="s">
        <v>78</v>
      </c>
      <c r="G10" s="39" t="s">
        <v>79</v>
      </c>
      <c r="H10" s="47" t="s">
        <v>51</v>
      </c>
      <c r="I10" s="39" t="s">
        <v>55</v>
      </c>
      <c r="J10" s="39" t="s">
        <v>56</v>
      </c>
      <c r="K10" s="39" t="s">
        <v>57</v>
      </c>
      <c r="L10" s="47" t="s">
        <v>94</v>
      </c>
      <c r="M10" s="47" t="s">
        <v>95</v>
      </c>
      <c r="N10" s="39"/>
    </row>
    <row r="11" spans="1:14" ht="40" x14ac:dyDescent="0.25">
      <c r="A11" s="41">
        <v>11</v>
      </c>
      <c r="B11" s="47" t="s">
        <v>92</v>
      </c>
      <c r="C11" s="47" t="s">
        <v>96</v>
      </c>
      <c r="D11" s="39" t="s">
        <v>50</v>
      </c>
      <c r="E11" s="47" t="s">
        <v>51</v>
      </c>
      <c r="F11" s="39" t="s">
        <v>86</v>
      </c>
      <c r="G11" s="39" t="s">
        <v>97</v>
      </c>
      <c r="H11" s="47" t="s">
        <v>51</v>
      </c>
      <c r="I11" s="39" t="s">
        <v>55</v>
      </c>
      <c r="J11" s="39" t="s">
        <v>56</v>
      </c>
      <c r="K11" s="39" t="s">
        <v>57</v>
      </c>
      <c r="L11" s="47" t="s">
        <v>98</v>
      </c>
      <c r="M11" s="47" t="s">
        <v>95</v>
      </c>
      <c r="N11" s="39"/>
    </row>
    <row r="12" spans="1:14" ht="30" x14ac:dyDescent="0.25">
      <c r="A12" s="41">
        <v>13</v>
      </c>
      <c r="B12" s="47" t="s">
        <v>99</v>
      </c>
      <c r="C12" s="47" t="s">
        <v>100</v>
      </c>
      <c r="D12" s="39" t="s">
        <v>50</v>
      </c>
      <c r="E12" s="47" t="s">
        <v>51</v>
      </c>
      <c r="F12" s="39" t="s">
        <v>78</v>
      </c>
      <c r="G12" s="39" t="s">
        <v>101</v>
      </c>
      <c r="H12" s="47" t="s">
        <v>51</v>
      </c>
      <c r="I12" s="39" t="s">
        <v>55</v>
      </c>
      <c r="J12" s="39" t="s">
        <v>56</v>
      </c>
      <c r="K12" s="39" t="s">
        <v>57</v>
      </c>
      <c r="L12" s="47" t="s">
        <v>102</v>
      </c>
      <c r="M12" s="47" t="s">
        <v>103</v>
      </c>
      <c r="N12" s="39"/>
    </row>
    <row r="13" spans="1:14" ht="40" x14ac:dyDescent="0.25">
      <c r="A13" s="41">
        <v>14</v>
      </c>
      <c r="B13" s="47" t="s">
        <v>104</v>
      </c>
      <c r="C13" s="47" t="s">
        <v>105</v>
      </c>
      <c r="D13" s="39" t="s">
        <v>50</v>
      </c>
      <c r="E13" s="47" t="s">
        <v>51</v>
      </c>
      <c r="F13" s="39" t="s">
        <v>106</v>
      </c>
      <c r="G13" s="39" t="s">
        <v>107</v>
      </c>
      <c r="H13" s="47" t="s">
        <v>51</v>
      </c>
      <c r="I13" s="39" t="s">
        <v>55</v>
      </c>
      <c r="J13" s="39" t="s">
        <v>56</v>
      </c>
      <c r="K13" s="39" t="s">
        <v>57</v>
      </c>
      <c r="L13" s="47" t="s">
        <v>108</v>
      </c>
      <c r="M13" s="47" t="s">
        <v>109</v>
      </c>
      <c r="N13" s="39"/>
    </row>
    <row r="14" spans="1:14" ht="50" x14ac:dyDescent="0.25">
      <c r="A14" s="41">
        <v>15</v>
      </c>
      <c r="B14" s="47" t="s">
        <v>110</v>
      </c>
      <c r="C14" s="47" t="s">
        <v>111</v>
      </c>
      <c r="D14" s="39" t="s">
        <v>50</v>
      </c>
      <c r="E14" s="47" t="s">
        <v>51</v>
      </c>
      <c r="F14" s="39" t="s">
        <v>68</v>
      </c>
      <c r="G14" s="39" t="s">
        <v>112</v>
      </c>
      <c r="H14" s="47" t="s">
        <v>51</v>
      </c>
      <c r="I14" s="39" t="s">
        <v>55</v>
      </c>
      <c r="J14" s="39" t="s">
        <v>56</v>
      </c>
      <c r="K14" s="39" t="s">
        <v>57</v>
      </c>
      <c r="L14" s="47" t="s">
        <v>113</v>
      </c>
      <c r="M14" s="47" t="s">
        <v>114</v>
      </c>
      <c r="N14" s="39"/>
    </row>
    <row r="15" spans="1:14" ht="50" x14ac:dyDescent="0.25">
      <c r="A15" s="41">
        <v>16</v>
      </c>
      <c r="B15" s="47" t="s">
        <v>66</v>
      </c>
      <c r="C15" s="47" t="s">
        <v>115</v>
      </c>
      <c r="D15" s="39" t="s">
        <v>50</v>
      </c>
      <c r="E15" s="47" t="s">
        <v>51</v>
      </c>
      <c r="F15" s="39" t="s">
        <v>86</v>
      </c>
      <c r="G15" s="39" t="s">
        <v>112</v>
      </c>
      <c r="H15" s="47" t="s">
        <v>51</v>
      </c>
      <c r="I15" s="39" t="s">
        <v>55</v>
      </c>
      <c r="J15" s="39" t="s">
        <v>56</v>
      </c>
      <c r="K15" s="39" t="s">
        <v>57</v>
      </c>
      <c r="L15" s="47" t="s">
        <v>116</v>
      </c>
      <c r="M15" s="47" t="s">
        <v>117</v>
      </c>
      <c r="N15" s="39"/>
    </row>
    <row r="16" spans="1:14" ht="50" x14ac:dyDescent="0.25">
      <c r="A16" s="41">
        <v>17</v>
      </c>
      <c r="B16" s="47" t="s">
        <v>118</v>
      </c>
      <c r="C16" s="47" t="s">
        <v>119</v>
      </c>
      <c r="D16" s="39" t="s">
        <v>50</v>
      </c>
      <c r="E16" s="47" t="s">
        <v>51</v>
      </c>
      <c r="F16" s="39" t="s">
        <v>68</v>
      </c>
      <c r="G16" s="39" t="s">
        <v>120</v>
      </c>
      <c r="H16" s="47" t="s">
        <v>51</v>
      </c>
      <c r="I16" s="39" t="s">
        <v>55</v>
      </c>
      <c r="J16" s="39" t="s">
        <v>56</v>
      </c>
      <c r="K16" s="39" t="s">
        <v>57</v>
      </c>
      <c r="L16" s="47" t="s">
        <v>121</v>
      </c>
      <c r="M16" s="47" t="s">
        <v>122</v>
      </c>
      <c r="N16" s="39"/>
    </row>
    <row r="17" spans="1:14" ht="40" x14ac:dyDescent="0.25">
      <c r="A17" s="41">
        <v>18</v>
      </c>
      <c r="B17" s="47" t="s">
        <v>123</v>
      </c>
      <c r="C17" s="47" t="s">
        <v>124</v>
      </c>
      <c r="D17" s="39" t="s">
        <v>50</v>
      </c>
      <c r="E17" s="47" t="s">
        <v>51</v>
      </c>
      <c r="F17" s="39" t="s">
        <v>86</v>
      </c>
      <c r="G17" s="39" t="s">
        <v>125</v>
      </c>
      <c r="H17" s="47" t="s">
        <v>51</v>
      </c>
      <c r="I17" s="39" t="s">
        <v>55</v>
      </c>
      <c r="J17" s="39" t="s">
        <v>56</v>
      </c>
      <c r="K17" s="39" t="s">
        <v>57</v>
      </c>
      <c r="L17" s="47" t="s">
        <v>126</v>
      </c>
      <c r="M17" s="47" t="s">
        <v>127</v>
      </c>
      <c r="N17" s="39"/>
    </row>
    <row r="18" spans="1:14" ht="30" x14ac:dyDescent="0.25">
      <c r="A18" s="41">
        <v>19</v>
      </c>
      <c r="B18" s="47" t="s">
        <v>128</v>
      </c>
      <c r="C18" s="47" t="s">
        <v>129</v>
      </c>
      <c r="D18" s="39" t="s">
        <v>50</v>
      </c>
      <c r="E18" s="47" t="s">
        <v>51</v>
      </c>
      <c r="F18" s="39" t="s">
        <v>73</v>
      </c>
      <c r="G18" s="39" t="s">
        <v>73</v>
      </c>
      <c r="H18" s="47" t="s">
        <v>51</v>
      </c>
      <c r="I18" s="39" t="s">
        <v>55</v>
      </c>
      <c r="J18" s="39" t="s">
        <v>56</v>
      </c>
      <c r="K18" s="39" t="s">
        <v>57</v>
      </c>
      <c r="L18" s="47" t="s">
        <v>130</v>
      </c>
      <c r="M18" s="47" t="s">
        <v>57</v>
      </c>
      <c r="N18" s="39"/>
    </row>
    <row r="19" spans="1:14" ht="60" x14ac:dyDescent="0.25">
      <c r="A19" s="41">
        <v>20</v>
      </c>
      <c r="B19" s="47" t="s">
        <v>131</v>
      </c>
      <c r="C19" s="47" t="s">
        <v>132</v>
      </c>
      <c r="D19" s="39" t="s">
        <v>50</v>
      </c>
      <c r="E19" s="47" t="s">
        <v>60</v>
      </c>
      <c r="F19" s="39" t="s">
        <v>61</v>
      </c>
      <c r="G19" s="39" t="s">
        <v>62</v>
      </c>
      <c r="H19" s="47" t="s">
        <v>60</v>
      </c>
      <c r="I19" s="39" t="s">
        <v>63</v>
      </c>
      <c r="J19" s="39" t="s">
        <v>64</v>
      </c>
      <c r="K19" s="39" t="s">
        <v>57</v>
      </c>
      <c r="L19" s="47" t="s">
        <v>133</v>
      </c>
      <c r="M19" s="47" t="s">
        <v>134</v>
      </c>
      <c r="N19" s="39"/>
    </row>
    <row r="20" spans="1:14" ht="50" x14ac:dyDescent="0.25">
      <c r="A20" s="41">
        <v>21</v>
      </c>
      <c r="B20" s="47" t="s">
        <v>66</v>
      </c>
      <c r="C20" s="47" t="s">
        <v>135</v>
      </c>
      <c r="D20" s="39" t="s">
        <v>50</v>
      </c>
      <c r="E20" s="47" t="s">
        <v>51</v>
      </c>
      <c r="F20" s="39" t="s">
        <v>136</v>
      </c>
      <c r="G20" s="39" t="s">
        <v>112</v>
      </c>
      <c r="H20" s="47" t="s">
        <v>51</v>
      </c>
      <c r="I20" s="39" t="s">
        <v>55</v>
      </c>
      <c r="J20" s="39" t="s">
        <v>56</v>
      </c>
      <c r="K20" s="39" t="s">
        <v>57</v>
      </c>
      <c r="L20" s="47" t="s">
        <v>137</v>
      </c>
      <c r="M20" s="47" t="s">
        <v>71</v>
      </c>
      <c r="N20" s="39" t="s">
        <v>138</v>
      </c>
    </row>
  </sheetData>
  <autoFilter ref="B1:N20" xr:uid="{0E12C774-D475-4C8C-83F1-BD8881DEABFF}"/>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DC78C4-3E66-4230-9B7F-ADB435847B6C}">
  <sheetPr>
    <tabColor rgb="FF92D050"/>
  </sheetPr>
  <dimension ref="A1:F26"/>
  <sheetViews>
    <sheetView workbookViewId="0">
      <pane ySplit="1" topLeftCell="A4" activePane="bottomLeft" state="frozen"/>
      <selection pane="bottomLeft" activeCell="D50" sqref="D50"/>
    </sheetView>
  </sheetViews>
  <sheetFormatPr defaultRowHeight="14.5" x14ac:dyDescent="0.35"/>
  <cols>
    <col min="1" max="1" width="9.7265625" customWidth="1"/>
    <col min="2" max="2" width="19.7265625" customWidth="1"/>
    <col min="3" max="3" width="27.54296875" customWidth="1"/>
    <col min="4" max="4" width="49.453125" customWidth="1"/>
    <col min="5" max="5" width="42.7265625" customWidth="1"/>
    <col min="6" max="6" width="47.26953125" customWidth="1"/>
  </cols>
  <sheetData>
    <row r="1" spans="1:6" x14ac:dyDescent="0.35">
      <c r="A1" s="101" t="s">
        <v>139</v>
      </c>
      <c r="B1" s="102" t="s">
        <v>140</v>
      </c>
      <c r="C1" s="102" t="s">
        <v>141</v>
      </c>
      <c r="D1" s="102" t="s">
        <v>45</v>
      </c>
      <c r="E1" s="102" t="s">
        <v>142</v>
      </c>
      <c r="F1" s="102" t="s">
        <v>47</v>
      </c>
    </row>
    <row r="2" spans="1:6" ht="72.5" hidden="1" x14ac:dyDescent="0.35">
      <c r="A2" s="105">
        <v>1</v>
      </c>
      <c r="B2" s="105" t="s">
        <v>143</v>
      </c>
      <c r="C2" s="105" t="s">
        <v>144</v>
      </c>
      <c r="D2" s="106" t="s">
        <v>145</v>
      </c>
      <c r="E2" s="104" t="s">
        <v>146</v>
      </c>
      <c r="F2" s="33" t="s">
        <v>147</v>
      </c>
    </row>
    <row r="3" spans="1:6" ht="58" hidden="1" x14ac:dyDescent="0.35">
      <c r="A3" s="105">
        <v>2</v>
      </c>
      <c r="B3" s="105" t="s">
        <v>143</v>
      </c>
      <c r="C3" s="103" t="s">
        <v>148</v>
      </c>
      <c r="D3" s="104" t="s">
        <v>149</v>
      </c>
      <c r="E3" s="104" t="s">
        <v>150</v>
      </c>
      <c r="F3" s="112" t="s">
        <v>151</v>
      </c>
    </row>
    <row r="4" spans="1:6" ht="58" x14ac:dyDescent="0.35">
      <c r="A4" s="105">
        <v>3</v>
      </c>
      <c r="B4" s="105" t="s">
        <v>12</v>
      </c>
      <c r="C4" s="110" t="s">
        <v>152</v>
      </c>
      <c r="D4" s="109" t="s">
        <v>153</v>
      </c>
      <c r="E4" s="111" t="s">
        <v>154</v>
      </c>
      <c r="F4" s="33"/>
    </row>
    <row r="5" spans="1:6" ht="58" hidden="1" x14ac:dyDescent="0.35">
      <c r="A5" s="113">
        <v>4</v>
      </c>
      <c r="B5" s="33" t="s">
        <v>143</v>
      </c>
      <c r="C5" s="113" t="s">
        <v>155</v>
      </c>
      <c r="D5" s="112" t="s">
        <v>156</v>
      </c>
      <c r="E5" s="33" t="s">
        <v>157</v>
      </c>
      <c r="F5" s="33"/>
    </row>
    <row r="6" spans="1:6" hidden="1" x14ac:dyDescent="0.35">
      <c r="A6" s="33"/>
      <c r="B6" s="33"/>
      <c r="C6" s="33"/>
      <c r="D6" s="33"/>
      <c r="E6" s="33"/>
      <c r="F6" s="33"/>
    </row>
    <row r="7" spans="1:6" hidden="1" x14ac:dyDescent="0.35">
      <c r="A7" s="33"/>
      <c r="B7" s="33"/>
      <c r="C7" s="33"/>
      <c r="D7" s="33"/>
      <c r="E7" s="33"/>
      <c r="F7" s="33"/>
    </row>
    <row r="8" spans="1:6" hidden="1" x14ac:dyDescent="0.35">
      <c r="A8" s="33"/>
      <c r="B8" s="33"/>
      <c r="C8" s="33"/>
      <c r="D8" s="33"/>
      <c r="E8" s="33"/>
      <c r="F8" s="33"/>
    </row>
    <row r="9" spans="1:6" hidden="1" x14ac:dyDescent="0.35">
      <c r="A9" s="33"/>
      <c r="B9" s="33"/>
      <c r="C9" s="33"/>
      <c r="D9" s="33"/>
      <c r="E9" s="33"/>
      <c r="F9" s="33"/>
    </row>
    <row r="10" spans="1:6" hidden="1" x14ac:dyDescent="0.35">
      <c r="A10" s="33"/>
      <c r="B10" s="33"/>
      <c r="C10" s="33"/>
      <c r="D10" s="33"/>
      <c r="E10" s="33"/>
      <c r="F10" s="33"/>
    </row>
    <row r="11" spans="1:6" hidden="1" x14ac:dyDescent="0.35">
      <c r="A11" s="33"/>
      <c r="B11" s="33"/>
      <c r="C11" s="33"/>
      <c r="D11" s="33"/>
      <c r="E11" s="33"/>
      <c r="F11" s="33"/>
    </row>
    <row r="12" spans="1:6" hidden="1" x14ac:dyDescent="0.35">
      <c r="A12" s="33"/>
      <c r="B12" s="33"/>
      <c r="C12" s="33"/>
      <c r="D12" s="33"/>
      <c r="E12" s="33"/>
      <c r="F12" s="33"/>
    </row>
    <row r="13" spans="1:6" hidden="1" x14ac:dyDescent="0.35">
      <c r="A13" s="33"/>
      <c r="B13" s="33"/>
      <c r="C13" s="33"/>
      <c r="D13" s="33"/>
      <c r="E13" s="33"/>
      <c r="F13" s="33"/>
    </row>
    <row r="14" spans="1:6" hidden="1" x14ac:dyDescent="0.35">
      <c r="A14" s="33"/>
      <c r="B14" s="33"/>
      <c r="C14" s="33"/>
      <c r="D14" s="33"/>
      <c r="E14" s="33"/>
      <c r="F14" s="33"/>
    </row>
    <row r="15" spans="1:6" hidden="1" x14ac:dyDescent="0.35">
      <c r="A15" s="33"/>
      <c r="B15" s="33"/>
      <c r="C15" s="33"/>
      <c r="D15" s="33"/>
      <c r="E15" s="33"/>
      <c r="F15" s="33"/>
    </row>
    <row r="16" spans="1:6" hidden="1" x14ac:dyDescent="0.35">
      <c r="A16" s="33"/>
      <c r="B16" s="33"/>
      <c r="C16" s="33"/>
      <c r="D16" s="33"/>
      <c r="E16" s="33"/>
      <c r="F16" s="33"/>
    </row>
    <row r="17" spans="1:6" hidden="1" x14ac:dyDescent="0.35">
      <c r="A17" s="33"/>
      <c r="B17" s="33"/>
      <c r="C17" s="33"/>
      <c r="D17" s="33"/>
      <c r="E17" s="33"/>
      <c r="F17" s="33"/>
    </row>
    <row r="18" spans="1:6" hidden="1" x14ac:dyDescent="0.35">
      <c r="A18" s="33"/>
      <c r="B18" s="33"/>
      <c r="C18" s="33"/>
      <c r="D18" s="33"/>
      <c r="E18" s="33"/>
      <c r="F18" s="33"/>
    </row>
    <row r="19" spans="1:6" hidden="1" x14ac:dyDescent="0.35">
      <c r="A19" s="33"/>
      <c r="B19" s="33"/>
      <c r="C19" s="33"/>
      <c r="D19" s="33"/>
      <c r="E19" s="33"/>
      <c r="F19" s="33"/>
    </row>
    <row r="20" spans="1:6" hidden="1" x14ac:dyDescent="0.35">
      <c r="A20" s="33"/>
      <c r="B20" s="33"/>
      <c r="C20" s="33"/>
      <c r="D20" s="33"/>
      <c r="E20" s="33"/>
      <c r="F20" s="33"/>
    </row>
    <row r="21" spans="1:6" hidden="1" x14ac:dyDescent="0.35">
      <c r="A21" s="33"/>
      <c r="B21" s="33"/>
      <c r="C21" s="33"/>
      <c r="D21" s="33"/>
      <c r="E21" s="33"/>
      <c r="F21" s="33"/>
    </row>
    <row r="22" spans="1:6" hidden="1" x14ac:dyDescent="0.35">
      <c r="A22" s="33"/>
      <c r="B22" s="33"/>
      <c r="C22" s="33"/>
      <c r="D22" s="33"/>
      <c r="E22" s="33"/>
      <c r="F22" s="33"/>
    </row>
    <row r="23" spans="1:6" hidden="1" x14ac:dyDescent="0.35">
      <c r="A23" s="33"/>
      <c r="B23" s="33"/>
      <c r="C23" s="33"/>
      <c r="D23" s="33"/>
      <c r="E23" s="33"/>
      <c r="F23" s="33"/>
    </row>
    <row r="24" spans="1:6" hidden="1" x14ac:dyDescent="0.35">
      <c r="A24" s="33"/>
      <c r="B24" s="33"/>
      <c r="C24" s="33"/>
      <c r="D24" s="33"/>
      <c r="E24" s="33"/>
      <c r="F24" s="33"/>
    </row>
    <row r="25" spans="1:6" hidden="1" x14ac:dyDescent="0.35">
      <c r="A25" s="33"/>
      <c r="B25" s="33"/>
      <c r="C25" s="33"/>
      <c r="D25" s="33"/>
      <c r="E25" s="33"/>
      <c r="F25" s="33"/>
    </row>
    <row r="26" spans="1:6" hidden="1" x14ac:dyDescent="0.35">
      <c r="A26" s="33"/>
      <c r="B26" s="33"/>
      <c r="C26" s="33"/>
      <c r="D26" s="33"/>
      <c r="E26" s="33"/>
      <c r="F26" s="33"/>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3AB13C-4273-44AB-9758-DE5BED37F5DC}">
  <sheetPr>
    <tabColor theme="4"/>
  </sheetPr>
  <dimension ref="A1:E44"/>
  <sheetViews>
    <sheetView showGridLines="0" workbookViewId="0">
      <pane ySplit="1" topLeftCell="A2" activePane="bottomLeft" state="frozen"/>
      <selection pane="bottomLeft" activeCell="F30" sqref="F30"/>
    </sheetView>
  </sheetViews>
  <sheetFormatPr defaultColWidth="8.7265625" defaultRowHeight="13" x14ac:dyDescent="0.3"/>
  <cols>
    <col min="1" max="1" width="7.26953125" style="22" bestFit="1" customWidth="1"/>
    <col min="2" max="2" width="28.453125" style="23" customWidth="1"/>
    <col min="3" max="3" width="14.453125" style="23" bestFit="1" customWidth="1"/>
    <col min="4" max="4" width="50.26953125" style="23" customWidth="1"/>
    <col min="5" max="5" width="33.453125" style="23" customWidth="1"/>
    <col min="6" max="16384" width="8.7265625" style="21"/>
  </cols>
  <sheetData>
    <row r="1" spans="1:5" ht="14.5" x14ac:dyDescent="0.3">
      <c r="A1" s="30" t="s">
        <v>158</v>
      </c>
      <c r="B1" s="24" t="s">
        <v>159</v>
      </c>
      <c r="C1" s="24" t="s">
        <v>160</v>
      </c>
      <c r="D1" s="24" t="s">
        <v>161</v>
      </c>
      <c r="E1" s="25" t="s">
        <v>162</v>
      </c>
    </row>
    <row r="2" spans="1:5" ht="14.5" x14ac:dyDescent="0.3">
      <c r="A2" s="31" t="s">
        <v>163</v>
      </c>
      <c r="B2" s="26" t="s">
        <v>164</v>
      </c>
      <c r="C2" s="26" t="s">
        <v>165</v>
      </c>
      <c r="D2" s="26" t="s">
        <v>166</v>
      </c>
      <c r="E2" s="27" t="s">
        <v>167</v>
      </c>
    </row>
    <row r="3" spans="1:5" ht="29" x14ac:dyDescent="0.3">
      <c r="A3" s="31" t="s">
        <v>168</v>
      </c>
      <c r="B3" s="26" t="s">
        <v>140</v>
      </c>
      <c r="C3" s="26" t="s">
        <v>169</v>
      </c>
      <c r="D3" s="26" t="s">
        <v>170</v>
      </c>
      <c r="E3" s="27" t="s">
        <v>171</v>
      </c>
    </row>
    <row r="4" spans="1:5" ht="72.5" x14ac:dyDescent="0.3">
      <c r="A4" s="31" t="s">
        <v>172</v>
      </c>
      <c r="B4" s="26" t="s">
        <v>173</v>
      </c>
      <c r="C4" s="26" t="s">
        <v>169</v>
      </c>
      <c r="D4" s="26" t="s">
        <v>174</v>
      </c>
      <c r="E4" s="27" t="s">
        <v>175</v>
      </c>
    </row>
    <row r="5" spans="1:5" ht="14.5" x14ac:dyDescent="0.3">
      <c r="A5" s="31" t="s">
        <v>176</v>
      </c>
      <c r="B5" s="26" t="s">
        <v>177</v>
      </c>
      <c r="C5" s="26" t="s">
        <v>165</v>
      </c>
      <c r="D5" s="26" t="s">
        <v>178</v>
      </c>
      <c r="E5" s="27" t="s">
        <v>167</v>
      </c>
    </row>
    <row r="6" spans="1:5" ht="14.5" x14ac:dyDescent="0.3">
      <c r="A6" s="31" t="s">
        <v>179</v>
      </c>
      <c r="B6" s="26" t="s">
        <v>45</v>
      </c>
      <c r="C6" s="26" t="s">
        <v>165</v>
      </c>
      <c r="D6" s="26" t="s">
        <v>180</v>
      </c>
      <c r="E6" s="27" t="s">
        <v>167</v>
      </c>
    </row>
    <row r="7" spans="1:5" ht="29" x14ac:dyDescent="0.3">
      <c r="A7" s="31" t="s">
        <v>181</v>
      </c>
      <c r="B7" s="26" t="s">
        <v>0</v>
      </c>
      <c r="C7" s="26" t="s">
        <v>169</v>
      </c>
      <c r="D7" s="26" t="s">
        <v>182</v>
      </c>
      <c r="E7" s="27" t="s">
        <v>183</v>
      </c>
    </row>
    <row r="8" spans="1:5" ht="29" x14ac:dyDescent="0.3">
      <c r="A8" s="31" t="s">
        <v>184</v>
      </c>
      <c r="B8" s="26" t="s">
        <v>36</v>
      </c>
      <c r="C8" s="26" t="s">
        <v>169</v>
      </c>
      <c r="D8" s="26" t="s">
        <v>185</v>
      </c>
      <c r="E8" s="27" t="s">
        <v>186</v>
      </c>
    </row>
    <row r="9" spans="1:5" ht="14.5" x14ac:dyDescent="0.3">
      <c r="A9" s="31" t="s">
        <v>187</v>
      </c>
      <c r="B9" s="26" t="s">
        <v>188</v>
      </c>
      <c r="C9" s="26" t="s">
        <v>169</v>
      </c>
      <c r="D9" s="26" t="s">
        <v>189</v>
      </c>
      <c r="E9" s="27" t="s">
        <v>190</v>
      </c>
    </row>
    <row r="10" spans="1:5" ht="29" x14ac:dyDescent="0.3">
      <c r="A10" s="31" t="s">
        <v>191</v>
      </c>
      <c r="B10" s="26" t="s">
        <v>192</v>
      </c>
      <c r="C10" s="26" t="s">
        <v>169</v>
      </c>
      <c r="D10" s="26" t="s">
        <v>193</v>
      </c>
      <c r="E10" s="27" t="s">
        <v>194</v>
      </c>
    </row>
    <row r="11" spans="1:5" ht="43.5" x14ac:dyDescent="0.3">
      <c r="A11" s="31" t="s">
        <v>195</v>
      </c>
      <c r="B11" s="26" t="s">
        <v>196</v>
      </c>
      <c r="C11" s="26" t="s">
        <v>169</v>
      </c>
      <c r="D11" s="26" t="s">
        <v>197</v>
      </c>
      <c r="E11" s="27" t="s">
        <v>198</v>
      </c>
    </row>
    <row r="12" spans="1:5" ht="14.5" x14ac:dyDescent="0.3">
      <c r="A12" s="31" t="s">
        <v>199</v>
      </c>
      <c r="B12" s="26" t="s">
        <v>200</v>
      </c>
      <c r="C12" s="26" t="s">
        <v>165</v>
      </c>
      <c r="D12" s="26" t="s">
        <v>201</v>
      </c>
      <c r="E12" s="27" t="s">
        <v>167</v>
      </c>
    </row>
    <row r="13" spans="1:5" ht="14.5" x14ac:dyDescent="0.3">
      <c r="A13" s="31" t="s">
        <v>202</v>
      </c>
      <c r="B13" s="26" t="s">
        <v>203</v>
      </c>
      <c r="C13" s="26" t="s">
        <v>165</v>
      </c>
      <c r="D13" s="26" t="s">
        <v>204</v>
      </c>
      <c r="E13" s="27" t="s">
        <v>167</v>
      </c>
    </row>
    <row r="14" spans="1:5" ht="81" x14ac:dyDescent="0.3">
      <c r="A14" s="31" t="s">
        <v>205</v>
      </c>
      <c r="B14" s="26" t="s">
        <v>206</v>
      </c>
      <c r="C14" s="26" t="s">
        <v>169</v>
      </c>
      <c r="D14" s="26" t="s">
        <v>207</v>
      </c>
      <c r="E14" s="27" t="s">
        <v>208</v>
      </c>
    </row>
    <row r="15" spans="1:5" ht="29" x14ac:dyDescent="0.3">
      <c r="A15" s="31" t="s">
        <v>209</v>
      </c>
      <c r="B15" s="26" t="s">
        <v>210</v>
      </c>
      <c r="C15" s="26" t="s">
        <v>169</v>
      </c>
      <c r="D15" s="26" t="s">
        <v>211</v>
      </c>
      <c r="E15" s="27" t="s">
        <v>212</v>
      </c>
    </row>
    <row r="16" spans="1:5" ht="14.5" x14ac:dyDescent="0.3">
      <c r="A16" s="31" t="s">
        <v>213</v>
      </c>
      <c r="B16" s="26" t="s">
        <v>214</v>
      </c>
      <c r="C16" s="26" t="s">
        <v>165</v>
      </c>
      <c r="D16" s="26" t="s">
        <v>215</v>
      </c>
      <c r="E16" s="27" t="s">
        <v>167</v>
      </c>
    </row>
    <row r="17" spans="1:5" ht="14.5" x14ac:dyDescent="0.3">
      <c r="A17" s="31" t="s">
        <v>216</v>
      </c>
      <c r="B17" s="26" t="s">
        <v>217</v>
      </c>
      <c r="C17" s="26" t="s">
        <v>165</v>
      </c>
      <c r="D17" s="26" t="s">
        <v>218</v>
      </c>
      <c r="E17" s="27" t="s">
        <v>167</v>
      </c>
    </row>
    <row r="18" spans="1:5" ht="29" x14ac:dyDescent="0.3">
      <c r="A18" s="31" t="s">
        <v>219</v>
      </c>
      <c r="B18" s="26" t="s">
        <v>2</v>
      </c>
      <c r="C18" s="26" t="s">
        <v>169</v>
      </c>
      <c r="D18" s="26" t="s">
        <v>220</v>
      </c>
      <c r="E18" s="27" t="s">
        <v>221</v>
      </c>
    </row>
    <row r="19" spans="1:5" ht="58" x14ac:dyDescent="0.3">
      <c r="A19" s="31" t="s">
        <v>222</v>
      </c>
      <c r="B19" s="26" t="s">
        <v>223</v>
      </c>
      <c r="C19" s="26" t="s">
        <v>224</v>
      </c>
      <c r="D19" s="26" t="s">
        <v>225</v>
      </c>
      <c r="E19" s="27" t="s">
        <v>226</v>
      </c>
    </row>
    <row r="20" spans="1:5" ht="29" x14ac:dyDescent="0.3">
      <c r="A20" s="31" t="s">
        <v>227</v>
      </c>
      <c r="B20" s="26" t="s">
        <v>228</v>
      </c>
      <c r="C20" s="26" t="s">
        <v>165</v>
      </c>
      <c r="D20" s="26" t="s">
        <v>229</v>
      </c>
      <c r="E20" s="27" t="s">
        <v>167</v>
      </c>
    </row>
    <row r="21" spans="1:5" ht="29" x14ac:dyDescent="0.3">
      <c r="A21" s="31" t="s">
        <v>230</v>
      </c>
      <c r="B21" s="26" t="s">
        <v>231</v>
      </c>
      <c r="C21" s="26" t="s">
        <v>165</v>
      </c>
      <c r="D21" s="26" t="s">
        <v>232</v>
      </c>
      <c r="E21" s="27" t="s">
        <v>167</v>
      </c>
    </row>
    <row r="22" spans="1:5" ht="29" x14ac:dyDescent="0.3">
      <c r="A22" s="31" t="s">
        <v>233</v>
      </c>
      <c r="B22" s="26" t="s">
        <v>234</v>
      </c>
      <c r="C22" s="26" t="s">
        <v>165</v>
      </c>
      <c r="D22" s="26" t="s">
        <v>229</v>
      </c>
      <c r="E22" s="27" t="s">
        <v>167</v>
      </c>
    </row>
    <row r="23" spans="1:5" ht="29" x14ac:dyDescent="0.3">
      <c r="A23" s="31" t="s">
        <v>235</v>
      </c>
      <c r="B23" s="26" t="s">
        <v>236</v>
      </c>
      <c r="C23" s="26" t="s">
        <v>165</v>
      </c>
      <c r="D23" s="26" t="s">
        <v>232</v>
      </c>
      <c r="E23" s="27" t="s">
        <v>167</v>
      </c>
    </row>
    <row r="24" spans="1:5" ht="43.5" x14ac:dyDescent="0.3">
      <c r="A24" s="31" t="s">
        <v>237</v>
      </c>
      <c r="B24" s="26" t="s">
        <v>238</v>
      </c>
      <c r="C24" s="26" t="s">
        <v>165</v>
      </c>
      <c r="D24" s="26" t="s">
        <v>239</v>
      </c>
      <c r="E24" s="27" t="s">
        <v>240</v>
      </c>
    </row>
    <row r="25" spans="1:5" ht="29" x14ac:dyDescent="0.3">
      <c r="A25" s="31" t="s">
        <v>241</v>
      </c>
      <c r="B25" s="26" t="s">
        <v>242</v>
      </c>
      <c r="C25" s="26" t="s">
        <v>165</v>
      </c>
      <c r="D25" s="26" t="s">
        <v>229</v>
      </c>
      <c r="E25" s="27" t="s">
        <v>167</v>
      </c>
    </row>
    <row r="26" spans="1:5" ht="29" x14ac:dyDescent="0.3">
      <c r="A26" s="31" t="s">
        <v>243</v>
      </c>
      <c r="B26" s="26" t="s">
        <v>244</v>
      </c>
      <c r="C26" s="26" t="s">
        <v>165</v>
      </c>
      <c r="D26" s="26" t="s">
        <v>232</v>
      </c>
      <c r="E26" s="27" t="s">
        <v>167</v>
      </c>
    </row>
    <row r="27" spans="1:5" ht="29" x14ac:dyDescent="0.3">
      <c r="A27" s="31" t="s">
        <v>241</v>
      </c>
      <c r="B27" s="26" t="s">
        <v>245</v>
      </c>
      <c r="C27" s="26" t="s">
        <v>165</v>
      </c>
      <c r="D27" s="26" t="s">
        <v>229</v>
      </c>
      <c r="E27" s="27" t="s">
        <v>167</v>
      </c>
    </row>
    <row r="28" spans="1:5" ht="29" x14ac:dyDescent="0.3">
      <c r="A28" s="31" t="s">
        <v>246</v>
      </c>
      <c r="B28" s="26" t="s">
        <v>247</v>
      </c>
      <c r="C28" s="26" t="s">
        <v>165</v>
      </c>
      <c r="D28" s="26" t="s">
        <v>232</v>
      </c>
      <c r="E28" s="27" t="s">
        <v>167</v>
      </c>
    </row>
    <row r="29" spans="1:5" ht="43.5" x14ac:dyDescent="0.3">
      <c r="A29" s="31" t="s">
        <v>248</v>
      </c>
      <c r="B29" s="26" t="s">
        <v>249</v>
      </c>
      <c r="C29" s="26" t="s">
        <v>169</v>
      </c>
      <c r="D29" s="26" t="s">
        <v>239</v>
      </c>
      <c r="E29" s="27" t="s">
        <v>240</v>
      </c>
    </row>
    <row r="30" spans="1:5" ht="29" x14ac:dyDescent="0.3">
      <c r="A30" s="31" t="s">
        <v>250</v>
      </c>
      <c r="B30" s="26" t="s">
        <v>251</v>
      </c>
      <c r="C30" s="26" t="s">
        <v>165</v>
      </c>
      <c r="D30" s="26" t="s">
        <v>252</v>
      </c>
      <c r="E30" s="27" t="s">
        <v>167</v>
      </c>
    </row>
    <row r="31" spans="1:5" ht="29" x14ac:dyDescent="0.3">
      <c r="A31" s="31" t="s">
        <v>253</v>
      </c>
      <c r="B31" s="26" t="s">
        <v>254</v>
      </c>
      <c r="C31" s="26" t="s">
        <v>165</v>
      </c>
      <c r="D31" s="26" t="s">
        <v>255</v>
      </c>
      <c r="E31" s="27" t="s">
        <v>167</v>
      </c>
    </row>
    <row r="32" spans="1:5" ht="43.5" x14ac:dyDescent="0.3">
      <c r="A32" s="31" t="s">
        <v>256</v>
      </c>
      <c r="B32" s="26" t="s">
        <v>257</v>
      </c>
      <c r="C32" s="26" t="s">
        <v>165</v>
      </c>
      <c r="D32" s="26" t="s">
        <v>252</v>
      </c>
      <c r="E32" s="27" t="s">
        <v>167</v>
      </c>
    </row>
    <row r="33" spans="1:5" ht="29" x14ac:dyDescent="0.3">
      <c r="A33" s="31" t="s">
        <v>258</v>
      </c>
      <c r="B33" s="26" t="s">
        <v>259</v>
      </c>
      <c r="C33" s="26" t="s">
        <v>165</v>
      </c>
      <c r="D33" s="26" t="s">
        <v>229</v>
      </c>
      <c r="E33" s="27" t="s">
        <v>167</v>
      </c>
    </row>
    <row r="34" spans="1:5" ht="29" x14ac:dyDescent="0.3">
      <c r="A34" s="31" t="s">
        <v>260</v>
      </c>
      <c r="B34" s="26" t="s">
        <v>261</v>
      </c>
      <c r="C34" s="26" t="s">
        <v>165</v>
      </c>
      <c r="D34" s="26" t="s">
        <v>232</v>
      </c>
      <c r="E34" s="27" t="s">
        <v>167</v>
      </c>
    </row>
    <row r="35" spans="1:5" ht="14.5" x14ac:dyDescent="0.3">
      <c r="A35" s="31" t="s">
        <v>262</v>
      </c>
      <c r="B35" s="26" t="s">
        <v>263</v>
      </c>
      <c r="C35" s="26" t="s">
        <v>165</v>
      </c>
      <c r="D35" s="26" t="s">
        <v>229</v>
      </c>
      <c r="E35" s="27" t="s">
        <v>167</v>
      </c>
    </row>
    <row r="36" spans="1:5" ht="14.5" x14ac:dyDescent="0.3">
      <c r="A36" s="31" t="s">
        <v>264</v>
      </c>
      <c r="B36" s="26" t="s">
        <v>265</v>
      </c>
      <c r="C36" s="26" t="s">
        <v>165</v>
      </c>
      <c r="D36" s="26" t="s">
        <v>232</v>
      </c>
      <c r="E36" s="27" t="s">
        <v>167</v>
      </c>
    </row>
    <row r="37" spans="1:5" ht="43.5" x14ac:dyDescent="0.3">
      <c r="A37" s="31" t="s">
        <v>266</v>
      </c>
      <c r="B37" s="26" t="s">
        <v>267</v>
      </c>
      <c r="C37" s="26" t="s">
        <v>169</v>
      </c>
      <c r="D37" s="26" t="s">
        <v>239</v>
      </c>
      <c r="E37" s="27" t="s">
        <v>240</v>
      </c>
    </row>
    <row r="38" spans="1:5" ht="14.5" x14ac:dyDescent="0.3">
      <c r="A38" s="31" t="s">
        <v>268</v>
      </c>
      <c r="B38" s="26" t="s">
        <v>269</v>
      </c>
      <c r="C38" s="26" t="s">
        <v>165</v>
      </c>
      <c r="D38" s="26" t="s">
        <v>229</v>
      </c>
      <c r="E38" s="27" t="s">
        <v>167</v>
      </c>
    </row>
    <row r="39" spans="1:5" ht="14.5" x14ac:dyDescent="0.3">
      <c r="A39" s="31" t="s">
        <v>270</v>
      </c>
      <c r="B39" s="26" t="s">
        <v>271</v>
      </c>
      <c r="C39" s="26" t="s">
        <v>165</v>
      </c>
      <c r="D39" s="26" t="s">
        <v>232</v>
      </c>
      <c r="E39" s="27" t="s">
        <v>167</v>
      </c>
    </row>
    <row r="40" spans="1:5" ht="14.5" x14ac:dyDescent="0.3">
      <c r="A40" s="31" t="s">
        <v>272</v>
      </c>
      <c r="B40" s="26" t="s">
        <v>273</v>
      </c>
      <c r="C40" s="26" t="s">
        <v>165</v>
      </c>
      <c r="D40" s="26" t="s">
        <v>229</v>
      </c>
      <c r="E40" s="27" t="s">
        <v>167</v>
      </c>
    </row>
    <row r="41" spans="1:5" ht="14.5" x14ac:dyDescent="0.3">
      <c r="A41" s="31" t="s">
        <v>274</v>
      </c>
      <c r="B41" s="26" t="s">
        <v>275</v>
      </c>
      <c r="C41" s="26" t="s">
        <v>165</v>
      </c>
      <c r="D41" s="26" t="s">
        <v>232</v>
      </c>
      <c r="E41" s="27" t="s">
        <v>167</v>
      </c>
    </row>
    <row r="42" spans="1:5" ht="43.5" x14ac:dyDescent="0.3">
      <c r="A42" s="31" t="s">
        <v>276</v>
      </c>
      <c r="B42" s="26" t="s">
        <v>277</v>
      </c>
      <c r="C42" s="26" t="s">
        <v>169</v>
      </c>
      <c r="D42" s="26" t="s">
        <v>239</v>
      </c>
      <c r="E42" s="27" t="s">
        <v>240</v>
      </c>
    </row>
    <row r="43" spans="1:5" ht="29" x14ac:dyDescent="0.3">
      <c r="A43" s="31" t="s">
        <v>278</v>
      </c>
      <c r="B43" s="26" t="s">
        <v>279</v>
      </c>
      <c r="C43" s="26" t="s">
        <v>169</v>
      </c>
      <c r="D43" s="26" t="s">
        <v>280</v>
      </c>
      <c r="E43" s="27" t="s">
        <v>281</v>
      </c>
    </row>
    <row r="44" spans="1:5" ht="29" x14ac:dyDescent="0.3">
      <c r="A44" s="32" t="s">
        <v>282</v>
      </c>
      <c r="B44" s="28" t="s">
        <v>47</v>
      </c>
      <c r="C44" s="28" t="s">
        <v>165</v>
      </c>
      <c r="D44" s="28" t="s">
        <v>283</v>
      </c>
      <c r="E44" s="29" t="s">
        <v>167</v>
      </c>
    </row>
  </sheetData>
  <phoneticPr fontId="23" type="noConversion"/>
  <pageMargins left="0.7" right="0.7" top="0.75" bottom="0.75" header="0.3" footer="0.3"/>
  <pageSetup orientation="portrait" horizontalDpi="300" verticalDpi="300" r:id="rId1"/>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1D564203-6D67-4C63-8DD8-489566A4CAB0}">
          <x14:formula1>
            <xm:f>Values!$Q$16:$Q$18</xm:f>
          </x14:formula1>
          <xm:sqref>C2:C44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ECE221-880F-49B4-BE15-718DD7875E5F}">
  <dimension ref="A1:N19"/>
  <sheetViews>
    <sheetView workbookViewId="0">
      <selection activeCell="G12" sqref="G12"/>
    </sheetView>
  </sheetViews>
  <sheetFormatPr defaultRowHeight="14.5" x14ac:dyDescent="0.35"/>
  <cols>
    <col min="1" max="1" width="11" bestFit="1" customWidth="1"/>
    <col min="3" max="3" width="19" customWidth="1"/>
  </cols>
  <sheetData>
    <row r="1" spans="1:14" x14ac:dyDescent="0.35">
      <c r="A1" t="s">
        <v>11</v>
      </c>
      <c r="B1" t="s">
        <v>284</v>
      </c>
      <c r="C1" t="str">
        <f>A1&amp;B1</f>
        <v>InterfaceLow</v>
      </c>
      <c r="D1">
        <v>30</v>
      </c>
      <c r="E1">
        <v>24</v>
      </c>
      <c r="F1">
        <v>40</v>
      </c>
      <c r="G1">
        <v>10</v>
      </c>
      <c r="H1">
        <f>D1+E1</f>
        <v>54</v>
      </c>
      <c r="I1">
        <f t="shared" ref="I1:I19" si="0">F1+G1</f>
        <v>50</v>
      </c>
      <c r="J1">
        <f>SUM(D1:G1)</f>
        <v>104</v>
      </c>
      <c r="K1">
        <f>D1/8</f>
        <v>3.75</v>
      </c>
      <c r="L1">
        <f t="shared" ref="L1:N1" si="1">E1/8</f>
        <v>3</v>
      </c>
      <c r="M1">
        <f t="shared" si="1"/>
        <v>5</v>
      </c>
      <c r="N1">
        <f t="shared" si="1"/>
        <v>1.25</v>
      </c>
    </row>
    <row r="2" spans="1:14" x14ac:dyDescent="0.35">
      <c r="A2" t="s">
        <v>11</v>
      </c>
      <c r="B2" t="s">
        <v>285</v>
      </c>
      <c r="C2" t="str">
        <f t="shared" ref="C2:C19" si="2">A2&amp;B2</f>
        <v>InterfaceMedium</v>
      </c>
      <c r="D2">
        <v>30</v>
      </c>
      <c r="E2">
        <v>40</v>
      </c>
      <c r="F2">
        <v>60</v>
      </c>
      <c r="G2">
        <v>20</v>
      </c>
      <c r="H2">
        <f t="shared" ref="H2:H19" si="3">D2+E2</f>
        <v>70</v>
      </c>
      <c r="I2">
        <f t="shared" si="0"/>
        <v>80</v>
      </c>
      <c r="J2">
        <f t="shared" ref="J2:J19" si="4">SUM(D2:G2)</f>
        <v>150</v>
      </c>
      <c r="K2">
        <f t="shared" ref="K2:K4" si="5">D2/8</f>
        <v>3.75</v>
      </c>
      <c r="L2">
        <f t="shared" ref="L2:L4" si="6">E2/8</f>
        <v>5</v>
      </c>
      <c r="M2">
        <f t="shared" ref="M2:M4" si="7">F2/8</f>
        <v>7.5</v>
      </c>
      <c r="N2">
        <f t="shared" ref="N2:N4" si="8">G2/8</f>
        <v>2.5</v>
      </c>
    </row>
    <row r="3" spans="1:14" x14ac:dyDescent="0.35">
      <c r="A3" t="s">
        <v>11</v>
      </c>
      <c r="B3" t="s">
        <v>286</v>
      </c>
      <c r="C3" t="str">
        <f t="shared" si="2"/>
        <v>InterfaceHigh</v>
      </c>
      <c r="D3">
        <v>40</v>
      </c>
      <c r="E3">
        <v>80</v>
      </c>
      <c r="F3">
        <v>120</v>
      </c>
      <c r="G3">
        <v>30</v>
      </c>
      <c r="H3">
        <f t="shared" si="3"/>
        <v>120</v>
      </c>
      <c r="I3">
        <f t="shared" si="0"/>
        <v>150</v>
      </c>
      <c r="J3">
        <f t="shared" si="4"/>
        <v>270</v>
      </c>
      <c r="K3">
        <f t="shared" si="5"/>
        <v>5</v>
      </c>
      <c r="L3">
        <f t="shared" si="6"/>
        <v>10</v>
      </c>
      <c r="M3">
        <f t="shared" si="7"/>
        <v>15</v>
      </c>
      <c r="N3">
        <f t="shared" si="8"/>
        <v>3.75</v>
      </c>
    </row>
    <row r="4" spans="1:14" x14ac:dyDescent="0.35">
      <c r="A4" t="s">
        <v>11</v>
      </c>
      <c r="B4" t="s">
        <v>287</v>
      </c>
      <c r="C4" t="str">
        <f t="shared" si="2"/>
        <v>InterfaceVery High</v>
      </c>
      <c r="D4">
        <v>50</v>
      </c>
      <c r="E4">
        <v>120</v>
      </c>
      <c r="F4">
        <v>160</v>
      </c>
      <c r="G4">
        <v>50</v>
      </c>
      <c r="H4">
        <f t="shared" si="3"/>
        <v>170</v>
      </c>
      <c r="I4">
        <f t="shared" si="0"/>
        <v>210</v>
      </c>
      <c r="J4">
        <f t="shared" si="4"/>
        <v>380</v>
      </c>
      <c r="K4">
        <f t="shared" si="5"/>
        <v>6.25</v>
      </c>
      <c r="L4">
        <f t="shared" si="6"/>
        <v>15</v>
      </c>
      <c r="M4">
        <f t="shared" si="7"/>
        <v>20</v>
      </c>
      <c r="N4">
        <f t="shared" si="8"/>
        <v>6.25</v>
      </c>
    </row>
    <row r="5" spans="1:14" x14ac:dyDescent="0.35">
      <c r="C5" t="str">
        <f t="shared" si="2"/>
        <v/>
      </c>
      <c r="H5">
        <f t="shared" si="3"/>
        <v>0</v>
      </c>
      <c r="I5">
        <f t="shared" si="0"/>
        <v>0</v>
      </c>
      <c r="J5">
        <f t="shared" si="4"/>
        <v>0</v>
      </c>
    </row>
    <row r="6" spans="1:14" x14ac:dyDescent="0.35">
      <c r="A6" t="s">
        <v>9</v>
      </c>
      <c r="B6" t="s">
        <v>284</v>
      </c>
      <c r="C6" t="str">
        <f t="shared" si="2"/>
        <v>ConversionLow</v>
      </c>
      <c r="D6">
        <v>30</v>
      </c>
      <c r="E6">
        <v>35</v>
      </c>
      <c r="F6">
        <v>50</v>
      </c>
      <c r="G6">
        <v>5</v>
      </c>
      <c r="H6">
        <f t="shared" si="3"/>
        <v>65</v>
      </c>
      <c r="I6">
        <f t="shared" si="0"/>
        <v>55</v>
      </c>
      <c r="J6">
        <f t="shared" si="4"/>
        <v>120</v>
      </c>
    </row>
    <row r="7" spans="1:14" x14ac:dyDescent="0.35">
      <c r="A7" t="s">
        <v>9</v>
      </c>
      <c r="B7" t="s">
        <v>285</v>
      </c>
      <c r="C7" t="str">
        <f t="shared" si="2"/>
        <v>ConversionMedium</v>
      </c>
      <c r="D7">
        <v>30</v>
      </c>
      <c r="E7">
        <v>48</v>
      </c>
      <c r="F7">
        <v>80</v>
      </c>
      <c r="G7">
        <v>18</v>
      </c>
      <c r="H7">
        <f t="shared" si="3"/>
        <v>78</v>
      </c>
      <c r="I7">
        <f t="shared" si="0"/>
        <v>98</v>
      </c>
      <c r="J7">
        <f t="shared" si="4"/>
        <v>176</v>
      </c>
    </row>
    <row r="8" spans="1:14" x14ac:dyDescent="0.35">
      <c r="A8" t="s">
        <v>9</v>
      </c>
      <c r="B8" t="s">
        <v>286</v>
      </c>
      <c r="C8" t="str">
        <f t="shared" si="2"/>
        <v>ConversionHigh</v>
      </c>
      <c r="D8">
        <v>40</v>
      </c>
      <c r="E8">
        <v>100</v>
      </c>
      <c r="F8">
        <v>200</v>
      </c>
      <c r="G8">
        <v>60</v>
      </c>
      <c r="H8">
        <f t="shared" si="3"/>
        <v>140</v>
      </c>
      <c r="I8">
        <f t="shared" si="0"/>
        <v>260</v>
      </c>
      <c r="J8">
        <f t="shared" si="4"/>
        <v>400</v>
      </c>
    </row>
    <row r="9" spans="1:14" x14ac:dyDescent="0.35">
      <c r="A9" t="s">
        <v>9</v>
      </c>
      <c r="B9" t="s">
        <v>287</v>
      </c>
      <c r="C9" t="str">
        <f t="shared" si="2"/>
        <v>ConversionVery High</v>
      </c>
      <c r="D9">
        <v>60</v>
      </c>
      <c r="E9">
        <v>140</v>
      </c>
      <c r="F9">
        <v>260</v>
      </c>
      <c r="G9">
        <v>70</v>
      </c>
      <c r="H9">
        <f t="shared" si="3"/>
        <v>200</v>
      </c>
      <c r="I9">
        <f t="shared" si="0"/>
        <v>330</v>
      </c>
      <c r="J9">
        <f t="shared" si="4"/>
        <v>530</v>
      </c>
    </row>
    <row r="10" spans="1:14" x14ac:dyDescent="0.35">
      <c r="C10" t="str">
        <f t="shared" si="2"/>
        <v/>
      </c>
      <c r="H10">
        <f t="shared" si="3"/>
        <v>0</v>
      </c>
      <c r="I10">
        <f t="shared" si="0"/>
        <v>0</v>
      </c>
      <c r="J10">
        <f t="shared" si="4"/>
        <v>0</v>
      </c>
    </row>
    <row r="11" spans="1:14" x14ac:dyDescent="0.35">
      <c r="A11" t="s">
        <v>12</v>
      </c>
      <c r="B11" t="s">
        <v>284</v>
      </c>
      <c r="C11" t="str">
        <f t="shared" si="2"/>
        <v>ReportLow</v>
      </c>
      <c r="D11">
        <v>15</v>
      </c>
      <c r="E11">
        <v>15</v>
      </c>
      <c r="F11">
        <v>30</v>
      </c>
      <c r="G11">
        <v>5</v>
      </c>
      <c r="H11">
        <f t="shared" si="3"/>
        <v>30</v>
      </c>
      <c r="I11">
        <f t="shared" si="0"/>
        <v>35</v>
      </c>
      <c r="J11">
        <f t="shared" si="4"/>
        <v>65</v>
      </c>
    </row>
    <row r="12" spans="1:14" x14ac:dyDescent="0.35">
      <c r="A12" t="s">
        <v>12</v>
      </c>
      <c r="B12" t="s">
        <v>285</v>
      </c>
      <c r="C12" t="str">
        <f t="shared" si="2"/>
        <v>ReportMedium</v>
      </c>
      <c r="D12">
        <v>25</v>
      </c>
      <c r="E12">
        <v>35</v>
      </c>
      <c r="F12">
        <v>50</v>
      </c>
      <c r="G12">
        <v>10</v>
      </c>
      <c r="H12">
        <f t="shared" si="3"/>
        <v>60</v>
      </c>
      <c r="I12">
        <f t="shared" si="0"/>
        <v>60</v>
      </c>
      <c r="J12">
        <f t="shared" si="4"/>
        <v>120</v>
      </c>
    </row>
    <row r="13" spans="1:14" x14ac:dyDescent="0.35">
      <c r="A13" t="s">
        <v>12</v>
      </c>
      <c r="B13" t="s">
        <v>286</v>
      </c>
      <c r="C13" t="str">
        <f t="shared" si="2"/>
        <v>ReportHigh</v>
      </c>
      <c r="D13">
        <v>25</v>
      </c>
      <c r="E13">
        <v>50</v>
      </c>
      <c r="F13">
        <v>100</v>
      </c>
      <c r="G13">
        <v>25</v>
      </c>
      <c r="H13">
        <f t="shared" si="3"/>
        <v>75</v>
      </c>
      <c r="I13">
        <f t="shared" si="0"/>
        <v>125</v>
      </c>
      <c r="J13">
        <f t="shared" si="4"/>
        <v>200</v>
      </c>
    </row>
    <row r="14" spans="1:14" x14ac:dyDescent="0.35">
      <c r="A14" t="s">
        <v>12</v>
      </c>
      <c r="B14" t="s">
        <v>287</v>
      </c>
      <c r="C14" t="str">
        <f t="shared" si="2"/>
        <v>ReportVery High</v>
      </c>
      <c r="D14">
        <v>30</v>
      </c>
      <c r="E14">
        <v>60</v>
      </c>
      <c r="F14">
        <v>130</v>
      </c>
      <c r="G14">
        <v>30</v>
      </c>
      <c r="H14">
        <f t="shared" si="3"/>
        <v>90</v>
      </c>
      <c r="I14">
        <f t="shared" si="0"/>
        <v>160</v>
      </c>
      <c r="J14">
        <f t="shared" si="4"/>
        <v>250</v>
      </c>
    </row>
    <row r="15" spans="1:14" x14ac:dyDescent="0.35">
      <c r="C15" t="str">
        <f t="shared" si="2"/>
        <v/>
      </c>
      <c r="H15">
        <f t="shared" si="3"/>
        <v>0</v>
      </c>
      <c r="I15">
        <f t="shared" si="0"/>
        <v>0</v>
      </c>
      <c r="J15">
        <f t="shared" si="4"/>
        <v>0</v>
      </c>
    </row>
    <row r="16" spans="1:14" x14ac:dyDescent="0.35">
      <c r="A16" t="s">
        <v>10</v>
      </c>
      <c r="B16" t="s">
        <v>284</v>
      </c>
      <c r="C16" t="str">
        <f t="shared" si="2"/>
        <v>ExtensionLow</v>
      </c>
      <c r="D16">
        <v>20</v>
      </c>
      <c r="E16">
        <v>28</v>
      </c>
      <c r="F16">
        <v>56</v>
      </c>
      <c r="G16">
        <v>8</v>
      </c>
      <c r="H16">
        <f t="shared" si="3"/>
        <v>48</v>
      </c>
      <c r="I16">
        <f t="shared" si="0"/>
        <v>64</v>
      </c>
      <c r="J16">
        <f t="shared" si="4"/>
        <v>112</v>
      </c>
    </row>
    <row r="17" spans="1:10" x14ac:dyDescent="0.35">
      <c r="A17" t="s">
        <v>10</v>
      </c>
      <c r="B17" t="s">
        <v>285</v>
      </c>
      <c r="C17" t="str">
        <f t="shared" si="2"/>
        <v>ExtensionMedium</v>
      </c>
      <c r="D17">
        <v>25</v>
      </c>
      <c r="E17">
        <v>40</v>
      </c>
      <c r="F17">
        <v>80</v>
      </c>
      <c r="G17">
        <v>15</v>
      </c>
      <c r="H17">
        <f t="shared" si="3"/>
        <v>65</v>
      </c>
      <c r="I17">
        <f t="shared" si="0"/>
        <v>95</v>
      </c>
      <c r="J17">
        <f t="shared" si="4"/>
        <v>160</v>
      </c>
    </row>
    <row r="18" spans="1:10" x14ac:dyDescent="0.35">
      <c r="A18" t="s">
        <v>10</v>
      </c>
      <c r="B18" t="s">
        <v>286</v>
      </c>
      <c r="C18" t="str">
        <f t="shared" si="2"/>
        <v>ExtensionHigh</v>
      </c>
      <c r="D18">
        <v>40</v>
      </c>
      <c r="E18">
        <v>100</v>
      </c>
      <c r="F18">
        <v>180</v>
      </c>
      <c r="G18">
        <v>40</v>
      </c>
      <c r="H18">
        <f t="shared" si="3"/>
        <v>140</v>
      </c>
      <c r="I18">
        <f t="shared" si="0"/>
        <v>220</v>
      </c>
      <c r="J18">
        <f t="shared" si="4"/>
        <v>360</v>
      </c>
    </row>
    <row r="19" spans="1:10" x14ac:dyDescent="0.35">
      <c r="A19" t="s">
        <v>10</v>
      </c>
      <c r="B19" t="s">
        <v>287</v>
      </c>
      <c r="C19" t="str">
        <f t="shared" si="2"/>
        <v>ExtensionVery High</v>
      </c>
      <c r="D19">
        <v>50</v>
      </c>
      <c r="E19">
        <v>140</v>
      </c>
      <c r="F19">
        <v>220</v>
      </c>
      <c r="G19">
        <v>50</v>
      </c>
      <c r="H19">
        <f t="shared" si="3"/>
        <v>190</v>
      </c>
      <c r="I19">
        <f t="shared" si="0"/>
        <v>270</v>
      </c>
      <c r="J19">
        <f t="shared" si="4"/>
        <v>460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BA3DA4-4C6A-4966-9730-D0EB7D2A4836}">
  <dimension ref="A1:D6"/>
  <sheetViews>
    <sheetView workbookViewId="0">
      <selection activeCell="F1" sqref="F1:S1048576"/>
    </sheetView>
  </sheetViews>
  <sheetFormatPr defaultRowHeight="14.5" x14ac:dyDescent="0.35"/>
  <cols>
    <col min="1" max="1" width="16.1796875" bestFit="1" customWidth="1"/>
  </cols>
  <sheetData>
    <row r="1" spans="1:4" x14ac:dyDescent="0.35">
      <c r="A1" t="s">
        <v>167</v>
      </c>
    </row>
    <row r="2" spans="1:4" x14ac:dyDescent="0.35">
      <c r="A2" t="s">
        <v>288</v>
      </c>
    </row>
    <row r="3" spans="1:4" x14ac:dyDescent="0.35">
      <c r="A3" t="s">
        <v>289</v>
      </c>
    </row>
    <row r="4" spans="1:4" x14ac:dyDescent="0.35">
      <c r="A4" t="s">
        <v>290</v>
      </c>
    </row>
    <row r="5" spans="1:4" x14ac:dyDescent="0.35">
      <c r="A5" t="s">
        <v>291</v>
      </c>
    </row>
    <row r="6" spans="1:4" x14ac:dyDescent="0.35">
      <c r="A6" t="s">
        <v>292</v>
      </c>
      <c r="D6">
        <f>12899/2000</f>
        <v>6.4494999999999996</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0E2C23-CDEF-4E8C-B4A7-30CFD3DBA0F2}">
  <dimension ref="A1:AH77"/>
  <sheetViews>
    <sheetView workbookViewId="0">
      <selection activeCell="R2" sqref="R2"/>
    </sheetView>
  </sheetViews>
  <sheetFormatPr defaultRowHeight="14.5" x14ac:dyDescent="0.35"/>
  <sheetData>
    <row r="1" spans="1:30" ht="91" x14ac:dyDescent="0.35">
      <c r="A1" s="270" t="s">
        <v>164</v>
      </c>
      <c r="B1" s="270" t="s">
        <v>214</v>
      </c>
      <c r="C1" s="270" t="s">
        <v>217</v>
      </c>
      <c r="D1" s="273" t="s">
        <v>228</v>
      </c>
      <c r="E1" s="270" t="s">
        <v>231</v>
      </c>
      <c r="F1" s="270" t="s">
        <v>242</v>
      </c>
      <c r="G1" s="270" t="s">
        <v>244</v>
      </c>
      <c r="H1" s="270" t="s">
        <v>259</v>
      </c>
      <c r="I1" s="270" t="s">
        <v>261</v>
      </c>
      <c r="J1" s="270" t="s">
        <v>293</v>
      </c>
      <c r="K1" s="270" t="s">
        <v>294</v>
      </c>
      <c r="Q1" s="274" t="s">
        <v>164</v>
      </c>
      <c r="R1" s="274" t="s">
        <v>177</v>
      </c>
      <c r="V1" s="270" t="s">
        <v>164</v>
      </c>
      <c r="W1" s="273" t="s">
        <v>228</v>
      </c>
      <c r="X1" s="270" t="s">
        <v>231</v>
      </c>
      <c r="Y1" s="270" t="s">
        <v>242</v>
      </c>
      <c r="Z1" s="270" t="s">
        <v>244</v>
      </c>
      <c r="AA1" s="270" t="s">
        <v>259</v>
      </c>
      <c r="AB1" s="270" t="s">
        <v>261</v>
      </c>
      <c r="AC1" s="270" t="s">
        <v>293</v>
      </c>
      <c r="AD1" s="270" t="s">
        <v>294</v>
      </c>
    </row>
    <row r="2" spans="1:30" x14ac:dyDescent="0.35">
      <c r="A2" s="271" t="s">
        <v>295</v>
      </c>
      <c r="B2" s="226" t="s">
        <v>296</v>
      </c>
      <c r="C2" s="108" t="s">
        <v>297</v>
      </c>
      <c r="D2" s="221">
        <v>44333</v>
      </c>
      <c r="E2" s="221">
        <v>44334</v>
      </c>
      <c r="F2" s="221">
        <v>44335</v>
      </c>
      <c r="G2" s="221">
        <v>44344</v>
      </c>
      <c r="H2" s="221">
        <v>44375</v>
      </c>
      <c r="I2" s="221">
        <v>44391</v>
      </c>
      <c r="J2" s="221">
        <v>44392</v>
      </c>
      <c r="K2" s="221">
        <v>44397</v>
      </c>
      <c r="Q2" s="272" t="s">
        <v>298</v>
      </c>
      <c r="R2" s="225" t="s">
        <v>299</v>
      </c>
      <c r="V2" s="271" t="s">
        <v>295</v>
      </c>
      <c r="W2" s="221">
        <v>44333</v>
      </c>
      <c r="X2" s="221">
        <v>44334</v>
      </c>
      <c r="Y2" s="221">
        <v>44335</v>
      </c>
      <c r="Z2" s="221">
        <v>44344</v>
      </c>
      <c r="AA2" s="221">
        <v>44375</v>
      </c>
      <c r="AB2" s="221">
        <v>44391</v>
      </c>
      <c r="AC2" s="221">
        <v>44392</v>
      </c>
      <c r="AD2" s="221">
        <v>44397</v>
      </c>
    </row>
    <row r="3" spans="1:30" ht="30" x14ac:dyDescent="0.35">
      <c r="A3" s="271" t="s">
        <v>300</v>
      </c>
      <c r="B3" s="226" t="s">
        <v>301</v>
      </c>
      <c r="C3" s="108" t="s">
        <v>302</v>
      </c>
      <c r="D3" s="221">
        <v>44365</v>
      </c>
      <c r="E3" s="221">
        <v>44372</v>
      </c>
      <c r="F3" s="221">
        <v>44375</v>
      </c>
      <c r="G3" s="221">
        <v>44382</v>
      </c>
      <c r="H3" s="221">
        <v>44383</v>
      </c>
      <c r="I3" s="221">
        <v>44399</v>
      </c>
      <c r="J3" s="221">
        <v>44400</v>
      </c>
      <c r="K3" s="221">
        <v>44405</v>
      </c>
      <c r="Q3" s="272" t="s">
        <v>303</v>
      </c>
      <c r="R3" s="272" t="s">
        <v>304</v>
      </c>
      <c r="V3" s="271" t="s">
        <v>300</v>
      </c>
      <c r="W3" s="221">
        <v>44365</v>
      </c>
      <c r="X3" s="221">
        <v>44372</v>
      </c>
      <c r="Y3" s="221">
        <v>44375</v>
      </c>
      <c r="Z3" s="221">
        <v>44382</v>
      </c>
      <c r="AA3" s="221">
        <v>44383</v>
      </c>
      <c r="AB3" s="221">
        <v>44399</v>
      </c>
      <c r="AC3" s="221">
        <v>44400</v>
      </c>
      <c r="AD3" s="221">
        <v>44405</v>
      </c>
    </row>
    <row r="4" spans="1:30" ht="40" x14ac:dyDescent="0.35">
      <c r="A4" s="271" t="s">
        <v>305</v>
      </c>
      <c r="B4" s="226" t="s">
        <v>306</v>
      </c>
      <c r="C4" s="108" t="s">
        <v>297</v>
      </c>
      <c r="D4" s="221">
        <v>44390</v>
      </c>
      <c r="E4" s="221">
        <v>44397</v>
      </c>
      <c r="F4" s="221">
        <v>44398</v>
      </c>
      <c r="G4" s="221">
        <v>44405</v>
      </c>
      <c r="H4" s="221">
        <v>44406</v>
      </c>
      <c r="I4" s="221">
        <v>44424</v>
      </c>
      <c r="J4" s="221">
        <v>44425</v>
      </c>
      <c r="K4" s="221">
        <v>44430</v>
      </c>
      <c r="Q4" s="272" t="s">
        <v>307</v>
      </c>
      <c r="R4" s="225" t="s">
        <v>308</v>
      </c>
      <c r="V4" s="271" t="s">
        <v>305</v>
      </c>
      <c r="W4" s="221">
        <v>44391</v>
      </c>
      <c r="X4" s="221">
        <v>44397</v>
      </c>
      <c r="Y4" s="221">
        <v>44398</v>
      </c>
      <c r="Z4" s="221">
        <v>44405</v>
      </c>
      <c r="AA4" s="221">
        <v>44406</v>
      </c>
      <c r="AB4" s="221">
        <v>44424</v>
      </c>
      <c r="AC4" s="221">
        <v>44425</v>
      </c>
      <c r="AD4" s="221">
        <v>44430</v>
      </c>
    </row>
    <row r="5" spans="1:30" ht="40" x14ac:dyDescent="0.35">
      <c r="A5" s="271" t="s">
        <v>309</v>
      </c>
      <c r="B5" s="226" t="s">
        <v>306</v>
      </c>
      <c r="C5" s="108" t="s">
        <v>302</v>
      </c>
      <c r="D5" s="221">
        <v>44392</v>
      </c>
      <c r="E5" s="221">
        <v>44399</v>
      </c>
      <c r="F5" s="221">
        <v>44400</v>
      </c>
      <c r="G5" s="221">
        <v>44407</v>
      </c>
      <c r="H5" s="221">
        <v>44410</v>
      </c>
      <c r="I5" s="221">
        <v>44426</v>
      </c>
      <c r="J5" s="221">
        <v>44427</v>
      </c>
      <c r="K5" s="221">
        <v>44432</v>
      </c>
      <c r="Q5" s="272" t="s">
        <v>310</v>
      </c>
      <c r="R5" s="225" t="s">
        <v>311</v>
      </c>
      <c r="V5" s="271" t="s">
        <v>309</v>
      </c>
      <c r="W5" s="221">
        <v>44392</v>
      </c>
      <c r="X5" s="221">
        <v>44399</v>
      </c>
      <c r="Y5" s="221">
        <v>44400</v>
      </c>
      <c r="Z5" s="221">
        <v>44407</v>
      </c>
      <c r="AA5" s="221">
        <v>44410</v>
      </c>
      <c r="AB5" s="221">
        <v>44426</v>
      </c>
      <c r="AC5" s="221">
        <v>44427</v>
      </c>
      <c r="AD5" s="221">
        <v>44432</v>
      </c>
    </row>
    <row r="6" spans="1:30" ht="30" x14ac:dyDescent="0.35">
      <c r="A6" s="271" t="s">
        <v>312</v>
      </c>
      <c r="B6" s="272" t="s">
        <v>296</v>
      </c>
      <c r="C6" s="108" t="s">
        <v>313</v>
      </c>
      <c r="D6" s="221">
        <v>44384</v>
      </c>
      <c r="E6" s="221">
        <v>44391</v>
      </c>
      <c r="F6" s="221">
        <v>44392</v>
      </c>
      <c r="G6" s="221">
        <v>44397</v>
      </c>
      <c r="H6" s="221">
        <v>44398</v>
      </c>
      <c r="I6" s="221">
        <v>44405</v>
      </c>
      <c r="J6" s="221">
        <v>44406</v>
      </c>
      <c r="K6" s="221">
        <v>44408</v>
      </c>
      <c r="Q6" s="272" t="s">
        <v>314</v>
      </c>
      <c r="R6" s="272" t="s">
        <v>315</v>
      </c>
      <c r="V6" s="271" t="s">
        <v>312</v>
      </c>
      <c r="W6" s="221">
        <v>44382</v>
      </c>
      <c r="X6" s="221">
        <v>44391</v>
      </c>
      <c r="Y6" s="221">
        <v>44392</v>
      </c>
      <c r="Z6" s="221">
        <v>44397</v>
      </c>
      <c r="AA6" s="221">
        <v>44398</v>
      </c>
      <c r="AB6" s="221">
        <v>44405</v>
      </c>
      <c r="AC6" s="221">
        <v>44406</v>
      </c>
      <c r="AD6" s="221">
        <v>44408</v>
      </c>
    </row>
    <row r="7" spans="1:30" ht="30" x14ac:dyDescent="0.35">
      <c r="A7" s="271" t="s">
        <v>316</v>
      </c>
      <c r="B7" s="272" t="s">
        <v>296</v>
      </c>
      <c r="C7" s="108" t="s">
        <v>297</v>
      </c>
      <c r="D7" s="221">
        <v>44417</v>
      </c>
      <c r="E7" s="221">
        <v>44424</v>
      </c>
      <c r="F7" s="221">
        <v>44425</v>
      </c>
      <c r="G7" s="221">
        <v>44428</v>
      </c>
      <c r="H7" s="221">
        <v>44431</v>
      </c>
      <c r="I7" s="221">
        <v>44438</v>
      </c>
      <c r="J7" s="221">
        <v>44439</v>
      </c>
      <c r="K7" s="221">
        <v>44440</v>
      </c>
      <c r="Q7" s="272" t="s">
        <v>317</v>
      </c>
      <c r="R7" s="272" t="s">
        <v>318</v>
      </c>
      <c r="V7" s="271" t="s">
        <v>316</v>
      </c>
      <c r="W7" s="221">
        <v>44418</v>
      </c>
      <c r="X7" s="221">
        <v>44424</v>
      </c>
      <c r="Y7" s="221">
        <v>44425</v>
      </c>
      <c r="Z7" s="221">
        <v>44428</v>
      </c>
      <c r="AA7" s="221">
        <v>44431</v>
      </c>
      <c r="AB7" s="221">
        <v>44439</v>
      </c>
      <c r="AC7" s="221">
        <v>44440</v>
      </c>
      <c r="AD7" s="221">
        <v>44441</v>
      </c>
    </row>
    <row r="8" spans="1:30" ht="60" x14ac:dyDescent="0.35">
      <c r="A8" s="272" t="s">
        <v>319</v>
      </c>
      <c r="B8" s="226" t="s">
        <v>296</v>
      </c>
      <c r="C8" s="108" t="s">
        <v>297</v>
      </c>
      <c r="D8" s="221">
        <v>44419</v>
      </c>
      <c r="E8" s="221">
        <v>44426</v>
      </c>
      <c r="F8" s="221">
        <v>44427</v>
      </c>
      <c r="G8" s="221">
        <v>44435</v>
      </c>
      <c r="H8" s="221">
        <v>44438</v>
      </c>
      <c r="I8" s="221">
        <v>44454</v>
      </c>
      <c r="J8" s="221">
        <v>44455</v>
      </c>
      <c r="K8" s="221">
        <v>44460</v>
      </c>
      <c r="Q8" s="272" t="s">
        <v>320</v>
      </c>
      <c r="R8" s="272" t="s">
        <v>321</v>
      </c>
      <c r="V8" s="272" t="s">
        <v>319</v>
      </c>
      <c r="W8" s="221">
        <v>44433</v>
      </c>
      <c r="X8" s="221">
        <v>44439</v>
      </c>
      <c r="Y8" s="221">
        <v>44440</v>
      </c>
      <c r="Z8" s="221">
        <v>44447</v>
      </c>
      <c r="AA8" s="221">
        <v>44448</v>
      </c>
      <c r="AB8" s="221">
        <v>44466</v>
      </c>
      <c r="AC8" s="221">
        <v>44467</v>
      </c>
      <c r="AD8" s="221">
        <v>44472</v>
      </c>
    </row>
    <row r="9" spans="1:30" x14ac:dyDescent="0.35">
      <c r="A9" s="272" t="s">
        <v>322</v>
      </c>
      <c r="B9" s="226" t="s">
        <v>306</v>
      </c>
      <c r="C9" s="108" t="s">
        <v>302</v>
      </c>
      <c r="D9" s="221">
        <v>44431</v>
      </c>
      <c r="E9" s="221">
        <v>44438</v>
      </c>
      <c r="F9" s="221">
        <v>44439</v>
      </c>
      <c r="G9" s="221">
        <v>44442</v>
      </c>
      <c r="H9" s="221">
        <v>44445</v>
      </c>
      <c r="I9" s="221">
        <v>44454</v>
      </c>
      <c r="J9" s="221">
        <v>44455</v>
      </c>
      <c r="K9" s="221">
        <v>44457</v>
      </c>
      <c r="V9" s="272" t="s">
        <v>322</v>
      </c>
      <c r="W9" s="221">
        <v>44419</v>
      </c>
      <c r="X9" s="221">
        <v>44426</v>
      </c>
      <c r="Y9" s="221">
        <v>44427</v>
      </c>
      <c r="Z9" s="221">
        <v>44432</v>
      </c>
      <c r="AA9" s="221">
        <v>44433</v>
      </c>
      <c r="AB9" s="221">
        <v>44442</v>
      </c>
      <c r="AC9" s="221">
        <v>44445</v>
      </c>
      <c r="AD9" s="221">
        <v>44447</v>
      </c>
    </row>
    <row r="10" spans="1:30" x14ac:dyDescent="0.35">
      <c r="A10" s="271" t="s">
        <v>323</v>
      </c>
      <c r="B10" s="226" t="s">
        <v>301</v>
      </c>
      <c r="C10" s="108" t="s">
        <v>302</v>
      </c>
      <c r="D10" s="221">
        <v>44447</v>
      </c>
      <c r="E10" s="221">
        <v>44454</v>
      </c>
      <c r="F10" s="221">
        <v>44455</v>
      </c>
      <c r="G10" s="221">
        <v>44462</v>
      </c>
      <c r="H10" s="221">
        <v>44463</v>
      </c>
      <c r="I10" s="221">
        <v>44481</v>
      </c>
      <c r="J10" s="221">
        <v>44482</v>
      </c>
      <c r="K10" s="221">
        <v>44487</v>
      </c>
      <c r="V10" s="271" t="s">
        <v>323</v>
      </c>
      <c r="W10" s="221">
        <v>44435</v>
      </c>
      <c r="X10" s="221">
        <v>44442</v>
      </c>
      <c r="Y10" s="221">
        <v>44445</v>
      </c>
      <c r="Z10" s="221">
        <v>44452</v>
      </c>
      <c r="AA10" s="221">
        <v>44453</v>
      </c>
      <c r="AB10" s="221">
        <v>44469</v>
      </c>
      <c r="AC10" s="221">
        <v>44470</v>
      </c>
      <c r="AD10" s="221">
        <v>44475</v>
      </c>
    </row>
    <row r="11" spans="1:30" x14ac:dyDescent="0.35">
      <c r="A11" s="272" t="s">
        <v>324</v>
      </c>
      <c r="B11" s="226" t="s">
        <v>325</v>
      </c>
      <c r="C11" s="108" t="s">
        <v>313</v>
      </c>
      <c r="D11" s="221">
        <v>44398</v>
      </c>
      <c r="E11" s="221">
        <v>44405</v>
      </c>
      <c r="F11" s="221">
        <v>44406</v>
      </c>
      <c r="G11" s="221">
        <v>44413</v>
      </c>
      <c r="H11" s="221">
        <v>44414</v>
      </c>
      <c r="I11" s="221">
        <v>44432</v>
      </c>
      <c r="J11" s="221">
        <v>44433</v>
      </c>
      <c r="K11" s="221">
        <v>44438</v>
      </c>
      <c r="V11" s="272" t="s">
        <v>324</v>
      </c>
      <c r="W11" s="221">
        <v>44396</v>
      </c>
      <c r="X11" s="221">
        <v>44405</v>
      </c>
      <c r="Y11" s="221">
        <v>44406</v>
      </c>
      <c r="Z11" s="221">
        <v>44413</v>
      </c>
      <c r="AA11" s="221">
        <v>44414</v>
      </c>
      <c r="AB11" s="221">
        <v>44432</v>
      </c>
      <c r="AC11" s="221">
        <v>44433</v>
      </c>
      <c r="AD11" s="221">
        <v>44438</v>
      </c>
    </row>
    <row r="12" spans="1:30" x14ac:dyDescent="0.35">
      <c r="A12" s="272" t="s">
        <v>326</v>
      </c>
      <c r="B12" s="226" t="s">
        <v>327</v>
      </c>
      <c r="C12" s="108" t="s">
        <v>313</v>
      </c>
      <c r="D12" s="221">
        <v>44431</v>
      </c>
      <c r="E12" s="221">
        <v>44438</v>
      </c>
      <c r="F12" s="221">
        <v>44439</v>
      </c>
      <c r="G12" s="221">
        <v>44445</v>
      </c>
      <c r="H12" s="221">
        <v>44446</v>
      </c>
      <c r="I12" s="221">
        <v>44453</v>
      </c>
      <c r="J12" s="221">
        <v>44454</v>
      </c>
      <c r="K12" s="221">
        <v>44456</v>
      </c>
      <c r="V12" s="272" t="s">
        <v>326</v>
      </c>
      <c r="W12" s="221">
        <v>44428</v>
      </c>
      <c r="X12" s="221">
        <v>44439</v>
      </c>
      <c r="Y12" s="221">
        <v>44440</v>
      </c>
      <c r="Z12" s="221">
        <v>44446</v>
      </c>
      <c r="AA12" s="221">
        <v>44447</v>
      </c>
      <c r="AB12" s="221">
        <v>44454</v>
      </c>
      <c r="AC12" s="221">
        <v>44455</v>
      </c>
      <c r="AD12" s="221">
        <v>44457</v>
      </c>
    </row>
    <row r="13" spans="1:30" x14ac:dyDescent="0.35">
      <c r="A13" s="272" t="s">
        <v>328</v>
      </c>
      <c r="B13" s="226" t="s">
        <v>329</v>
      </c>
      <c r="C13" s="108" t="s">
        <v>297</v>
      </c>
      <c r="D13" s="221">
        <v>44474</v>
      </c>
      <c r="E13" s="221">
        <v>44481</v>
      </c>
      <c r="F13" s="221">
        <v>44482</v>
      </c>
      <c r="G13" s="221">
        <v>44489</v>
      </c>
      <c r="H13" s="221">
        <v>44490</v>
      </c>
      <c r="I13" s="221">
        <v>44508</v>
      </c>
      <c r="J13" s="221">
        <v>44509</v>
      </c>
      <c r="K13" s="221">
        <v>44514</v>
      </c>
      <c r="V13" s="272" t="s">
        <v>328</v>
      </c>
      <c r="W13" s="221">
        <v>44460</v>
      </c>
      <c r="X13" s="221">
        <v>44466</v>
      </c>
      <c r="Y13" s="221">
        <v>44467</v>
      </c>
      <c r="Z13" s="221">
        <v>44474</v>
      </c>
      <c r="AA13" s="221">
        <v>44475</v>
      </c>
      <c r="AB13" s="221">
        <v>44491</v>
      </c>
      <c r="AC13" s="221">
        <v>44494</v>
      </c>
      <c r="AD13" s="221">
        <v>44499</v>
      </c>
    </row>
    <row r="14" spans="1:30" x14ac:dyDescent="0.35">
      <c r="A14" s="272" t="s">
        <v>330</v>
      </c>
      <c r="B14" s="226" t="s">
        <v>329</v>
      </c>
      <c r="C14" s="108" t="s">
        <v>297</v>
      </c>
      <c r="D14" s="221">
        <v>44425</v>
      </c>
      <c r="E14" s="221">
        <v>44432</v>
      </c>
      <c r="F14" s="221">
        <v>44433</v>
      </c>
      <c r="G14" s="221">
        <v>44438</v>
      </c>
      <c r="H14" s="221">
        <v>44439</v>
      </c>
      <c r="I14" s="221">
        <v>44446</v>
      </c>
      <c r="J14" s="221">
        <v>44447</v>
      </c>
      <c r="K14" s="221">
        <v>44449</v>
      </c>
      <c r="V14" s="272" t="s">
        <v>330</v>
      </c>
      <c r="W14" s="221">
        <v>44487</v>
      </c>
      <c r="X14" s="221">
        <v>44491</v>
      </c>
      <c r="Y14" s="221">
        <v>44494</v>
      </c>
      <c r="Z14" s="221">
        <v>44497</v>
      </c>
      <c r="AA14" s="221">
        <v>44498</v>
      </c>
      <c r="AB14" s="221">
        <v>44505</v>
      </c>
      <c r="AC14" s="221">
        <v>44508</v>
      </c>
      <c r="AD14" s="221">
        <v>44510</v>
      </c>
    </row>
    <row r="15" spans="1:30" x14ac:dyDescent="0.35">
      <c r="A15" s="272" t="s">
        <v>331</v>
      </c>
      <c r="B15" s="226" t="s">
        <v>332</v>
      </c>
      <c r="C15" s="108" t="s">
        <v>302</v>
      </c>
      <c r="D15" s="221">
        <v>44501</v>
      </c>
      <c r="E15" s="221">
        <v>44508</v>
      </c>
      <c r="F15" s="221">
        <v>44509</v>
      </c>
      <c r="G15" s="221">
        <v>44512</v>
      </c>
      <c r="H15" s="221">
        <v>44515</v>
      </c>
      <c r="I15" s="221">
        <v>44523</v>
      </c>
      <c r="J15" s="221">
        <v>44524</v>
      </c>
      <c r="K15" s="221">
        <v>44526</v>
      </c>
      <c r="V15" s="272" t="s">
        <v>331</v>
      </c>
      <c r="W15" s="221">
        <v>44462</v>
      </c>
      <c r="X15" s="221">
        <v>44469</v>
      </c>
      <c r="Y15" s="221">
        <v>44470</v>
      </c>
      <c r="Z15" s="221">
        <v>44475</v>
      </c>
      <c r="AA15" s="221">
        <v>44476</v>
      </c>
      <c r="AB15" s="221">
        <v>44484</v>
      </c>
      <c r="AC15" s="221">
        <v>44487</v>
      </c>
      <c r="AD15" s="221">
        <v>44489</v>
      </c>
    </row>
    <row r="16" spans="1:30" x14ac:dyDescent="0.35">
      <c r="A16" s="272" t="s">
        <v>333</v>
      </c>
      <c r="B16" s="226" t="s">
        <v>332</v>
      </c>
      <c r="C16" s="108" t="s">
        <v>297</v>
      </c>
      <c r="D16" s="221">
        <v>44501</v>
      </c>
      <c r="E16" s="221">
        <v>44508</v>
      </c>
      <c r="F16" s="221">
        <v>44509</v>
      </c>
      <c r="G16" s="221">
        <v>44516</v>
      </c>
      <c r="H16" s="221">
        <v>44517</v>
      </c>
      <c r="I16" s="221">
        <v>44524</v>
      </c>
      <c r="J16" s="221">
        <v>44525</v>
      </c>
      <c r="K16" s="221">
        <v>44527</v>
      </c>
      <c r="V16" s="272" t="s">
        <v>333</v>
      </c>
      <c r="W16" s="221">
        <v>44501</v>
      </c>
      <c r="X16" s="221">
        <v>44505</v>
      </c>
      <c r="Y16" s="221">
        <v>44508</v>
      </c>
      <c r="Z16" s="221">
        <v>44515</v>
      </c>
      <c r="AA16" s="221">
        <v>44516</v>
      </c>
      <c r="AB16" s="221">
        <v>44523</v>
      </c>
      <c r="AC16" s="221">
        <v>44524</v>
      </c>
      <c r="AD16" s="221">
        <v>44526</v>
      </c>
    </row>
    <row r="17" spans="1:30" x14ac:dyDescent="0.35">
      <c r="A17" s="272" t="s">
        <v>334</v>
      </c>
      <c r="B17" s="226" t="s">
        <v>325</v>
      </c>
      <c r="C17" s="108" t="s">
        <v>313</v>
      </c>
      <c r="D17" s="221">
        <v>44446</v>
      </c>
      <c r="E17" s="221">
        <v>44453</v>
      </c>
      <c r="F17" s="221">
        <v>44454</v>
      </c>
      <c r="G17" s="221">
        <v>44461</v>
      </c>
      <c r="H17" s="221">
        <v>44462</v>
      </c>
      <c r="I17" s="221">
        <v>44480</v>
      </c>
      <c r="J17" s="221">
        <v>44481</v>
      </c>
      <c r="K17" s="221">
        <v>44486</v>
      </c>
      <c r="V17" s="272" t="s">
        <v>334</v>
      </c>
      <c r="W17" s="221">
        <v>44445</v>
      </c>
      <c r="X17" s="221">
        <v>44454</v>
      </c>
      <c r="Y17" s="221">
        <v>44455</v>
      </c>
      <c r="Z17" s="221">
        <v>44462</v>
      </c>
      <c r="AA17" s="221">
        <v>44463</v>
      </c>
      <c r="AB17" s="221">
        <v>44481</v>
      </c>
      <c r="AC17" s="221">
        <v>44482</v>
      </c>
      <c r="AD17" s="221">
        <v>44487</v>
      </c>
    </row>
    <row r="18" spans="1:30" x14ac:dyDescent="0.35">
      <c r="A18" s="272" t="s">
        <v>335</v>
      </c>
      <c r="B18" s="226" t="s">
        <v>327</v>
      </c>
      <c r="C18" s="108" t="s">
        <v>313</v>
      </c>
      <c r="D18" s="221">
        <v>44501</v>
      </c>
      <c r="E18" s="221">
        <v>44508</v>
      </c>
      <c r="F18" s="221">
        <v>44509</v>
      </c>
      <c r="G18" s="221">
        <v>44515</v>
      </c>
      <c r="H18" s="221">
        <v>44516</v>
      </c>
      <c r="I18" s="221">
        <v>44523</v>
      </c>
      <c r="J18" s="221">
        <v>44524</v>
      </c>
      <c r="K18" s="221">
        <v>44526</v>
      </c>
      <c r="V18" s="272" t="s">
        <v>335</v>
      </c>
      <c r="W18" s="221">
        <v>44470</v>
      </c>
      <c r="X18" s="221">
        <v>44481</v>
      </c>
      <c r="Y18" s="221">
        <v>44482</v>
      </c>
      <c r="Z18" s="221">
        <v>44488</v>
      </c>
      <c r="AA18" s="221">
        <v>44489</v>
      </c>
      <c r="AB18" s="221">
        <v>44496</v>
      </c>
      <c r="AC18" s="221">
        <v>44497</v>
      </c>
      <c r="AD18" s="221">
        <v>44499</v>
      </c>
    </row>
    <row r="19" spans="1:30" x14ac:dyDescent="0.35">
      <c r="A19" s="272" t="s">
        <v>336</v>
      </c>
      <c r="B19" s="226" t="s">
        <v>332</v>
      </c>
      <c r="C19" s="108" t="s">
        <v>302</v>
      </c>
      <c r="D19" s="221">
        <v>44473</v>
      </c>
      <c r="E19" s="221">
        <v>44480</v>
      </c>
      <c r="F19" s="221">
        <v>44481</v>
      </c>
      <c r="G19" s="221">
        <v>44484</v>
      </c>
      <c r="H19" s="221">
        <v>44487</v>
      </c>
      <c r="I19" s="221">
        <v>44495</v>
      </c>
      <c r="J19" s="221">
        <v>44496</v>
      </c>
      <c r="K19" s="221">
        <v>44498</v>
      </c>
      <c r="V19" s="272" t="s">
        <v>336</v>
      </c>
      <c r="W19" s="221">
        <v>44477</v>
      </c>
      <c r="X19" s="221">
        <v>44484</v>
      </c>
      <c r="Y19" s="221">
        <v>44487</v>
      </c>
      <c r="Z19" s="221">
        <v>44490</v>
      </c>
      <c r="AA19" s="221">
        <v>44491</v>
      </c>
      <c r="AB19" s="221">
        <v>44501</v>
      </c>
      <c r="AC19" s="221">
        <v>44502</v>
      </c>
      <c r="AD19" s="221">
        <v>44504</v>
      </c>
    </row>
    <row r="20" spans="1:30" x14ac:dyDescent="0.35">
      <c r="A20" s="272" t="s">
        <v>337</v>
      </c>
      <c r="B20" s="226" t="s">
        <v>332</v>
      </c>
      <c r="C20" s="108" t="s">
        <v>302</v>
      </c>
      <c r="D20" s="221">
        <v>44516</v>
      </c>
      <c r="E20" s="221">
        <v>44523</v>
      </c>
      <c r="F20" s="221">
        <v>44524</v>
      </c>
      <c r="G20" s="221">
        <v>44533</v>
      </c>
      <c r="H20" s="221">
        <v>44536</v>
      </c>
      <c r="I20" s="221">
        <v>44552</v>
      </c>
      <c r="J20" s="221">
        <v>44553</v>
      </c>
      <c r="K20" s="221">
        <v>44558</v>
      </c>
      <c r="V20" s="272" t="s">
        <v>337</v>
      </c>
      <c r="W20" s="221">
        <v>44494</v>
      </c>
      <c r="X20" s="221">
        <v>44501</v>
      </c>
      <c r="Y20" s="221">
        <v>44502</v>
      </c>
      <c r="Z20" s="221">
        <v>44510</v>
      </c>
      <c r="AA20" s="221">
        <v>44511</v>
      </c>
      <c r="AB20" s="221">
        <v>44529</v>
      </c>
      <c r="AC20" s="221">
        <v>44530</v>
      </c>
      <c r="AD20" s="221">
        <v>44535</v>
      </c>
    </row>
    <row r="21" spans="1:30" x14ac:dyDescent="0.35">
      <c r="A21" s="272" t="s">
        <v>338</v>
      </c>
      <c r="B21" s="226" t="s">
        <v>327</v>
      </c>
      <c r="C21" s="108" t="s">
        <v>302</v>
      </c>
      <c r="D21" s="221">
        <v>44488</v>
      </c>
      <c r="E21" s="221">
        <v>44495</v>
      </c>
      <c r="F21" s="221">
        <v>44496</v>
      </c>
      <c r="G21" s="221">
        <v>44501</v>
      </c>
      <c r="H21" s="221">
        <v>44502</v>
      </c>
      <c r="I21" s="221">
        <v>44510</v>
      </c>
      <c r="J21" s="221">
        <v>44511</v>
      </c>
      <c r="K21" s="221">
        <v>44513</v>
      </c>
      <c r="V21" s="272" t="s">
        <v>338</v>
      </c>
      <c r="W21" s="221">
        <v>44522</v>
      </c>
      <c r="X21" s="221">
        <v>44529</v>
      </c>
      <c r="Y21" s="221">
        <v>44530</v>
      </c>
      <c r="Z21" s="221">
        <v>44533</v>
      </c>
      <c r="AA21" s="221">
        <v>44536</v>
      </c>
      <c r="AB21" s="221">
        <v>44544</v>
      </c>
      <c r="AC21" s="221">
        <v>44545</v>
      </c>
      <c r="AD21" s="221">
        <v>44547</v>
      </c>
    </row>
    <row r="22" spans="1:30" x14ac:dyDescent="0.35">
      <c r="A22" s="272" t="s">
        <v>339</v>
      </c>
      <c r="B22" s="226" t="s">
        <v>327</v>
      </c>
      <c r="C22" s="108" t="s">
        <v>313</v>
      </c>
      <c r="D22" s="221">
        <v>44473</v>
      </c>
      <c r="E22" s="221">
        <v>44480</v>
      </c>
      <c r="F22" s="221">
        <v>44481</v>
      </c>
      <c r="G22" s="221">
        <v>44487</v>
      </c>
      <c r="H22" s="221">
        <v>44488</v>
      </c>
      <c r="I22" s="221">
        <v>44495</v>
      </c>
      <c r="J22" s="221">
        <v>44496</v>
      </c>
      <c r="K22" s="221">
        <v>44498</v>
      </c>
      <c r="V22" s="272" t="s">
        <v>339</v>
      </c>
      <c r="W22" s="221">
        <v>44487</v>
      </c>
      <c r="X22" s="221">
        <v>44496</v>
      </c>
      <c r="Y22" s="221">
        <v>44497</v>
      </c>
      <c r="Z22" s="221">
        <v>44503</v>
      </c>
      <c r="AA22" s="221">
        <v>44504</v>
      </c>
      <c r="AB22" s="221">
        <v>44511</v>
      </c>
      <c r="AC22" s="221">
        <v>44512</v>
      </c>
      <c r="AD22" s="221">
        <v>44514</v>
      </c>
    </row>
    <row r="23" spans="1:30" x14ac:dyDescent="0.35">
      <c r="A23" s="272" t="s">
        <v>340</v>
      </c>
      <c r="B23" s="226" t="s">
        <v>296</v>
      </c>
      <c r="C23" s="108" t="s">
        <v>302</v>
      </c>
      <c r="D23" s="221">
        <v>44503</v>
      </c>
      <c r="E23" s="221">
        <v>44510</v>
      </c>
      <c r="F23" s="221">
        <v>44511</v>
      </c>
      <c r="G23" s="221">
        <v>44518</v>
      </c>
      <c r="H23" s="221">
        <v>44519</v>
      </c>
      <c r="I23" s="221">
        <v>44537</v>
      </c>
      <c r="J23" s="221">
        <v>44538</v>
      </c>
      <c r="K23" s="221">
        <v>44543</v>
      </c>
      <c r="V23" s="272" t="s">
        <v>340</v>
      </c>
      <c r="W23" s="221">
        <v>44537</v>
      </c>
      <c r="X23" s="221">
        <v>44544</v>
      </c>
      <c r="Y23" s="221">
        <v>44545</v>
      </c>
      <c r="Z23" s="221">
        <v>44552</v>
      </c>
      <c r="AA23" s="221">
        <v>44553</v>
      </c>
      <c r="AB23" s="221">
        <v>44571</v>
      </c>
      <c r="AC23" s="221">
        <v>44572</v>
      </c>
      <c r="AD23" s="221">
        <v>44577</v>
      </c>
    </row>
    <row r="24" spans="1:30" x14ac:dyDescent="0.35">
      <c r="A24" s="272" t="s">
        <v>341</v>
      </c>
      <c r="B24" s="226" t="s">
        <v>329</v>
      </c>
      <c r="C24" s="108" t="s">
        <v>302</v>
      </c>
      <c r="D24" s="221">
        <v>44488</v>
      </c>
      <c r="E24" s="221">
        <v>44495</v>
      </c>
      <c r="F24" s="221">
        <v>44496</v>
      </c>
      <c r="G24" s="221">
        <v>44503</v>
      </c>
      <c r="H24" s="221">
        <v>44504</v>
      </c>
      <c r="I24" s="221">
        <v>44531</v>
      </c>
      <c r="J24" s="221">
        <v>44532</v>
      </c>
      <c r="K24" s="221">
        <v>44537</v>
      </c>
      <c r="V24" s="272" t="s">
        <v>341</v>
      </c>
      <c r="W24" s="221">
        <v>44564</v>
      </c>
      <c r="X24" s="221">
        <v>44571</v>
      </c>
      <c r="Y24" s="221">
        <v>44572</v>
      </c>
      <c r="Z24" s="221">
        <v>44579</v>
      </c>
      <c r="AA24" s="221">
        <v>44580</v>
      </c>
      <c r="AB24" s="221">
        <v>44595</v>
      </c>
      <c r="AC24" s="221">
        <v>44596</v>
      </c>
      <c r="AD24" s="221">
        <v>44601</v>
      </c>
    </row>
    <row r="25" spans="1:30" x14ac:dyDescent="0.35">
      <c r="A25" s="272" t="s">
        <v>342</v>
      </c>
      <c r="B25" s="226" t="s">
        <v>332</v>
      </c>
      <c r="C25" s="108" t="s">
        <v>302</v>
      </c>
      <c r="D25" s="221">
        <v>44530</v>
      </c>
      <c r="E25" s="221">
        <v>44537</v>
      </c>
      <c r="F25" s="221">
        <v>44538</v>
      </c>
      <c r="G25" s="221">
        <v>44545</v>
      </c>
      <c r="H25" s="221">
        <v>44546</v>
      </c>
      <c r="I25" s="221">
        <v>44564</v>
      </c>
      <c r="J25" s="221">
        <v>44565</v>
      </c>
      <c r="K25" s="221">
        <v>44570</v>
      </c>
      <c r="V25" s="272" t="s">
        <v>342</v>
      </c>
      <c r="W25" s="221">
        <v>44588</v>
      </c>
      <c r="X25" s="221">
        <v>44595</v>
      </c>
      <c r="Y25" s="221">
        <v>44596</v>
      </c>
      <c r="Z25" s="221">
        <v>44603</v>
      </c>
      <c r="AA25" s="221">
        <v>44606</v>
      </c>
      <c r="AB25" s="221">
        <v>44622</v>
      </c>
      <c r="AC25" s="221">
        <v>44623</v>
      </c>
      <c r="AD25" s="221">
        <v>44628</v>
      </c>
    </row>
    <row r="26" spans="1:30" x14ac:dyDescent="0.35">
      <c r="A26" s="272" t="s">
        <v>343</v>
      </c>
      <c r="B26" s="226" t="s">
        <v>327</v>
      </c>
      <c r="C26" s="108" t="s">
        <v>313</v>
      </c>
      <c r="D26" s="221">
        <v>44503</v>
      </c>
      <c r="E26" s="221">
        <v>44510</v>
      </c>
      <c r="F26" s="221">
        <v>44511</v>
      </c>
      <c r="G26" s="221">
        <v>44517</v>
      </c>
      <c r="H26" s="221">
        <v>44518</v>
      </c>
      <c r="I26" s="221">
        <v>44525</v>
      </c>
      <c r="J26" s="221">
        <v>44526</v>
      </c>
      <c r="K26" s="221">
        <v>44528</v>
      </c>
      <c r="V26" s="272" t="s">
        <v>343</v>
      </c>
      <c r="W26" s="221">
        <v>44502</v>
      </c>
      <c r="X26" s="221">
        <v>44511</v>
      </c>
      <c r="Y26" s="221">
        <v>44512</v>
      </c>
      <c r="Z26" s="221">
        <v>44518</v>
      </c>
      <c r="AA26" s="221">
        <v>44519</v>
      </c>
      <c r="AB26" s="221">
        <v>44526</v>
      </c>
      <c r="AC26" s="221">
        <v>44529</v>
      </c>
      <c r="AD26" s="221">
        <v>44531</v>
      </c>
    </row>
    <row r="27" spans="1:30" x14ac:dyDescent="0.35">
      <c r="A27" s="272" t="s">
        <v>344</v>
      </c>
      <c r="B27" s="226" t="s">
        <v>325</v>
      </c>
      <c r="C27" s="108" t="s">
        <v>297</v>
      </c>
      <c r="D27" s="221">
        <v>44524</v>
      </c>
      <c r="E27" s="221">
        <v>44531</v>
      </c>
      <c r="F27" s="221">
        <v>44532</v>
      </c>
      <c r="G27" s="221">
        <v>44533</v>
      </c>
      <c r="H27" s="221">
        <v>44536</v>
      </c>
      <c r="I27" s="221">
        <v>44539</v>
      </c>
      <c r="J27" s="221">
        <v>44540</v>
      </c>
      <c r="K27" s="221">
        <v>44541</v>
      </c>
      <c r="V27" s="272" t="s">
        <v>344</v>
      </c>
      <c r="W27" s="221">
        <v>44517</v>
      </c>
      <c r="X27" s="221">
        <v>44523</v>
      </c>
      <c r="Y27" s="221">
        <v>44524</v>
      </c>
      <c r="Z27" s="221">
        <v>44525</v>
      </c>
      <c r="AA27" s="221">
        <v>44526</v>
      </c>
      <c r="AB27" s="221">
        <v>44533</v>
      </c>
      <c r="AC27" s="221">
        <v>44536</v>
      </c>
      <c r="AD27" s="221">
        <v>44537</v>
      </c>
    </row>
    <row r="28" spans="1:30" x14ac:dyDescent="0.35">
      <c r="A28" s="272" t="s">
        <v>345</v>
      </c>
      <c r="B28" s="226" t="s">
        <v>296</v>
      </c>
      <c r="C28" s="108" t="s">
        <v>313</v>
      </c>
      <c r="D28" s="221">
        <v>44530</v>
      </c>
      <c r="E28" s="221">
        <v>44537</v>
      </c>
      <c r="F28" s="221">
        <v>44538</v>
      </c>
      <c r="G28" s="221">
        <v>44554</v>
      </c>
      <c r="H28" s="221">
        <v>44557</v>
      </c>
      <c r="I28" s="221">
        <v>44573</v>
      </c>
      <c r="J28" s="221">
        <v>44574</v>
      </c>
      <c r="K28" s="221">
        <v>44579</v>
      </c>
      <c r="V28" s="272" t="s">
        <v>345</v>
      </c>
      <c r="W28" s="221">
        <v>44517</v>
      </c>
      <c r="X28" s="221">
        <v>44526</v>
      </c>
      <c r="Y28" s="221">
        <v>44529</v>
      </c>
      <c r="Z28" s="221">
        <v>44537</v>
      </c>
      <c r="AA28" s="221">
        <v>44538</v>
      </c>
      <c r="AB28" s="221">
        <v>44554</v>
      </c>
      <c r="AC28" s="221">
        <v>44557</v>
      </c>
      <c r="AD28" s="221">
        <v>44562</v>
      </c>
    </row>
    <row r="29" spans="1:30" x14ac:dyDescent="0.35">
      <c r="A29" s="272" t="s">
        <v>346</v>
      </c>
      <c r="B29" s="226" t="s">
        <v>329</v>
      </c>
      <c r="C29" s="108" t="s">
        <v>297</v>
      </c>
      <c r="D29" s="221">
        <v>44518</v>
      </c>
      <c r="E29" s="221">
        <v>44525</v>
      </c>
      <c r="F29" s="221">
        <v>44526</v>
      </c>
      <c r="G29" s="221">
        <v>44544</v>
      </c>
      <c r="H29" s="221">
        <v>44545</v>
      </c>
      <c r="I29" s="221">
        <v>44561</v>
      </c>
      <c r="J29" s="221">
        <v>44564</v>
      </c>
      <c r="K29" s="221">
        <v>44569</v>
      </c>
      <c r="V29" s="272" t="s">
        <v>346</v>
      </c>
      <c r="W29" s="221">
        <v>44529</v>
      </c>
      <c r="X29" s="221">
        <v>44533</v>
      </c>
      <c r="Y29" s="221">
        <v>44536</v>
      </c>
      <c r="Z29" s="221">
        <v>44544</v>
      </c>
      <c r="AA29" s="221">
        <v>44545</v>
      </c>
      <c r="AB29" s="221">
        <v>44561</v>
      </c>
      <c r="AC29" s="221">
        <v>44564</v>
      </c>
      <c r="AD29" s="221">
        <v>44569</v>
      </c>
    </row>
    <row r="30" spans="1:30" x14ac:dyDescent="0.35">
      <c r="A30" s="272" t="s">
        <v>347</v>
      </c>
      <c r="B30" s="226" t="s">
        <v>332</v>
      </c>
      <c r="C30" s="108" t="s">
        <v>297</v>
      </c>
      <c r="D30" s="221">
        <v>44532</v>
      </c>
      <c r="E30" s="221">
        <v>44539</v>
      </c>
      <c r="F30" s="221">
        <v>44540</v>
      </c>
      <c r="G30" s="221">
        <v>44547</v>
      </c>
      <c r="H30" s="221">
        <v>44550</v>
      </c>
      <c r="I30" s="221">
        <v>44566</v>
      </c>
      <c r="J30" s="221">
        <v>44567</v>
      </c>
      <c r="K30" s="221">
        <v>44572</v>
      </c>
      <c r="V30" s="272" t="s">
        <v>347</v>
      </c>
      <c r="W30" s="221">
        <v>44557</v>
      </c>
      <c r="X30" s="221">
        <v>44561</v>
      </c>
      <c r="Y30" s="221">
        <v>44564</v>
      </c>
      <c r="Z30" s="221">
        <v>44571</v>
      </c>
      <c r="AA30" s="221">
        <v>44572</v>
      </c>
      <c r="AB30" s="221">
        <v>44588</v>
      </c>
      <c r="AC30" s="221">
        <v>44589</v>
      </c>
      <c r="AD30" s="221">
        <v>44594</v>
      </c>
    </row>
    <row r="31" spans="1:30" x14ac:dyDescent="0.35">
      <c r="A31" s="272" t="s">
        <v>348</v>
      </c>
      <c r="B31" s="226" t="s">
        <v>327</v>
      </c>
      <c r="C31" s="108" t="s">
        <v>313</v>
      </c>
      <c r="D31" s="221">
        <v>44518</v>
      </c>
      <c r="E31" s="221">
        <v>44525</v>
      </c>
      <c r="F31" s="221">
        <v>44526</v>
      </c>
      <c r="G31" s="221">
        <v>44533</v>
      </c>
      <c r="H31" s="221">
        <v>44536</v>
      </c>
      <c r="I31" s="221">
        <v>44552</v>
      </c>
      <c r="J31" s="221">
        <v>44553</v>
      </c>
      <c r="K31" s="221">
        <v>44558</v>
      </c>
      <c r="V31" s="272" t="s">
        <v>348</v>
      </c>
      <c r="W31" s="221">
        <v>44545</v>
      </c>
      <c r="X31" s="221">
        <v>44554</v>
      </c>
      <c r="Y31" s="221">
        <v>44557</v>
      </c>
      <c r="Z31" s="221">
        <v>44564</v>
      </c>
      <c r="AA31" s="221">
        <v>44565</v>
      </c>
      <c r="AB31" s="221">
        <v>44581</v>
      </c>
      <c r="AC31" s="221">
        <v>44582</v>
      </c>
      <c r="AD31" s="221">
        <v>44587</v>
      </c>
    </row>
    <row r="32" spans="1:30" x14ac:dyDescent="0.35">
      <c r="A32" s="272" t="s">
        <v>349</v>
      </c>
      <c r="B32" s="226" t="s">
        <v>325</v>
      </c>
      <c r="C32" s="108" t="s">
        <v>313</v>
      </c>
      <c r="D32" s="221">
        <v>44532</v>
      </c>
      <c r="E32" s="221">
        <v>44539</v>
      </c>
      <c r="F32" s="221">
        <v>44540</v>
      </c>
      <c r="G32" s="221">
        <v>44546</v>
      </c>
      <c r="H32" s="221">
        <v>44547</v>
      </c>
      <c r="I32" s="221">
        <v>44554</v>
      </c>
      <c r="J32" s="221">
        <v>44557</v>
      </c>
      <c r="K32" s="221">
        <v>44559</v>
      </c>
      <c r="V32" s="272" t="s">
        <v>349</v>
      </c>
      <c r="W32" s="221">
        <v>44572</v>
      </c>
      <c r="X32" s="221">
        <v>44581</v>
      </c>
      <c r="Y32" s="221">
        <v>44582</v>
      </c>
      <c r="Z32" s="221">
        <v>44588</v>
      </c>
      <c r="AA32" s="221">
        <v>44589</v>
      </c>
      <c r="AB32" s="221">
        <v>44596</v>
      </c>
      <c r="AC32" s="221">
        <v>44599</v>
      </c>
      <c r="AD32" s="221">
        <v>44601</v>
      </c>
    </row>
    <row r="33" spans="1:34" x14ac:dyDescent="0.35">
      <c r="A33" s="272" t="s">
        <v>350</v>
      </c>
      <c r="B33" s="272" t="s">
        <v>296</v>
      </c>
      <c r="C33" s="108" t="s">
        <v>297</v>
      </c>
      <c r="D33" s="221">
        <v>44559</v>
      </c>
      <c r="E33" s="221">
        <v>44566</v>
      </c>
      <c r="F33" s="221">
        <v>44567</v>
      </c>
      <c r="G33" s="221">
        <v>44572</v>
      </c>
      <c r="H33" s="221">
        <v>44573</v>
      </c>
      <c r="I33" s="221">
        <v>44580</v>
      </c>
      <c r="J33" s="221">
        <v>44581</v>
      </c>
      <c r="K33" s="221">
        <v>44583</v>
      </c>
      <c r="V33" s="272" t="s">
        <v>350</v>
      </c>
      <c r="W33" s="221">
        <v>44582</v>
      </c>
      <c r="X33" s="221">
        <v>44588</v>
      </c>
      <c r="Y33" s="221">
        <v>44589</v>
      </c>
      <c r="Z33" s="221">
        <v>44594</v>
      </c>
      <c r="AA33" s="221">
        <v>44595</v>
      </c>
      <c r="AB33" s="221">
        <v>44602</v>
      </c>
      <c r="AC33" s="221">
        <v>44603</v>
      </c>
      <c r="AD33" s="221">
        <v>44605</v>
      </c>
    </row>
    <row r="34" spans="1:34" x14ac:dyDescent="0.35">
      <c r="A34" s="272" t="s">
        <v>57</v>
      </c>
      <c r="V34" s="278" t="s">
        <v>351</v>
      </c>
      <c r="W34" s="276">
        <v>44417</v>
      </c>
      <c r="X34" s="277">
        <v>44428</v>
      </c>
      <c r="Y34" s="276">
        <v>44417</v>
      </c>
      <c r="Z34" s="277">
        <v>44428</v>
      </c>
      <c r="AA34" s="277">
        <v>44431</v>
      </c>
      <c r="AB34" s="277">
        <v>44449</v>
      </c>
      <c r="AC34" s="277">
        <v>44431</v>
      </c>
      <c r="AD34" s="277">
        <v>44449</v>
      </c>
      <c r="AG34" s="275" t="s">
        <v>352</v>
      </c>
      <c r="AH34" s="275" t="s">
        <v>353</v>
      </c>
    </row>
    <row r="35" spans="1:34" x14ac:dyDescent="0.35">
      <c r="A35" s="272" t="s">
        <v>57</v>
      </c>
      <c r="V35" s="278" t="s">
        <v>354</v>
      </c>
      <c r="W35" s="276">
        <v>44417</v>
      </c>
      <c r="X35" s="277">
        <v>44428</v>
      </c>
      <c r="Y35" s="276">
        <v>44417</v>
      </c>
      <c r="Z35" s="277">
        <v>44428</v>
      </c>
      <c r="AA35" s="277">
        <v>44431</v>
      </c>
      <c r="AB35" s="277">
        <v>44449</v>
      </c>
      <c r="AC35" s="277">
        <v>44431</v>
      </c>
      <c r="AD35" s="277">
        <v>44449</v>
      </c>
      <c r="AG35" s="275" t="s">
        <v>355</v>
      </c>
      <c r="AH35" s="275" t="s">
        <v>353</v>
      </c>
    </row>
    <row r="36" spans="1:34" x14ac:dyDescent="0.35">
      <c r="A36" s="272" t="s">
        <v>57</v>
      </c>
      <c r="V36" s="278" t="s">
        <v>356</v>
      </c>
      <c r="W36" s="276">
        <v>44417</v>
      </c>
      <c r="X36" s="277">
        <v>44428</v>
      </c>
      <c r="Y36" s="276">
        <v>44417</v>
      </c>
      <c r="Z36" s="277">
        <v>44428</v>
      </c>
      <c r="AA36" s="277">
        <v>44431</v>
      </c>
      <c r="AB36" s="277">
        <v>44449</v>
      </c>
      <c r="AC36" s="277">
        <v>44431</v>
      </c>
      <c r="AD36" s="277">
        <v>44449</v>
      </c>
      <c r="AG36" s="275" t="s">
        <v>355</v>
      </c>
      <c r="AH36" s="275" t="s">
        <v>353</v>
      </c>
    </row>
    <row r="37" spans="1:34" x14ac:dyDescent="0.35">
      <c r="A37" s="272" t="s">
        <v>57</v>
      </c>
      <c r="V37" s="272" t="s">
        <v>298</v>
      </c>
      <c r="W37" s="276">
        <v>44431</v>
      </c>
      <c r="X37" s="276">
        <v>44442</v>
      </c>
      <c r="Y37" s="276">
        <v>44431</v>
      </c>
      <c r="Z37" s="276">
        <v>44442</v>
      </c>
      <c r="AA37" s="277">
        <v>44445</v>
      </c>
      <c r="AB37" s="277">
        <v>44477</v>
      </c>
      <c r="AC37" s="277">
        <v>44445</v>
      </c>
      <c r="AD37" s="277">
        <v>44477</v>
      </c>
      <c r="AG37" s="275" t="s">
        <v>357</v>
      </c>
      <c r="AH37" s="275" t="s">
        <v>353</v>
      </c>
    </row>
    <row r="38" spans="1:34" x14ac:dyDescent="0.35">
      <c r="A38" s="272" t="s">
        <v>57</v>
      </c>
      <c r="V38" s="272" t="s">
        <v>303</v>
      </c>
      <c r="W38" s="276">
        <v>44445</v>
      </c>
      <c r="X38" s="276">
        <v>44456</v>
      </c>
      <c r="Y38" s="276">
        <v>44445</v>
      </c>
      <c r="Z38" s="276">
        <v>44456</v>
      </c>
      <c r="AA38" s="277">
        <v>44459</v>
      </c>
      <c r="AB38" s="277">
        <v>44477</v>
      </c>
      <c r="AC38" s="277">
        <v>44459</v>
      </c>
      <c r="AD38" s="277">
        <v>44477</v>
      </c>
      <c r="AG38" s="272" t="s">
        <v>352</v>
      </c>
      <c r="AH38" s="275" t="s">
        <v>353</v>
      </c>
    </row>
    <row r="39" spans="1:34" x14ac:dyDescent="0.35">
      <c r="V39" s="272" t="s">
        <v>307</v>
      </c>
      <c r="W39" s="276">
        <v>44473</v>
      </c>
      <c r="X39" s="276">
        <v>44484</v>
      </c>
      <c r="Y39" s="276">
        <v>44473</v>
      </c>
      <c r="Z39" s="276">
        <v>44484</v>
      </c>
      <c r="AA39" s="277">
        <v>44487</v>
      </c>
      <c r="AB39" s="277">
        <v>44505</v>
      </c>
      <c r="AC39" s="277">
        <v>44487</v>
      </c>
      <c r="AD39" s="277">
        <v>44505</v>
      </c>
      <c r="AG39" s="275" t="s">
        <v>352</v>
      </c>
      <c r="AH39" s="275" t="s">
        <v>353</v>
      </c>
    </row>
    <row r="40" spans="1:34" x14ac:dyDescent="0.35">
      <c r="V40" s="278" t="s">
        <v>358</v>
      </c>
      <c r="W40" s="276">
        <v>44473</v>
      </c>
      <c r="X40" s="276">
        <v>44484</v>
      </c>
      <c r="Y40" s="276">
        <v>44473</v>
      </c>
      <c r="Z40" s="276">
        <v>44484</v>
      </c>
      <c r="AA40" s="277">
        <v>44487</v>
      </c>
      <c r="AB40" s="277">
        <v>44505</v>
      </c>
      <c r="AC40" s="277">
        <v>44487</v>
      </c>
      <c r="AD40" s="277">
        <v>44505</v>
      </c>
      <c r="AG40" s="275" t="s">
        <v>359</v>
      </c>
      <c r="AH40" s="275" t="s">
        <v>353</v>
      </c>
    </row>
    <row r="41" spans="1:34" ht="20" x14ac:dyDescent="0.35">
      <c r="V41" s="272" t="s">
        <v>314</v>
      </c>
      <c r="W41" s="276">
        <v>44508</v>
      </c>
      <c r="X41" s="276">
        <v>44519</v>
      </c>
      <c r="Y41" s="276">
        <v>44508</v>
      </c>
      <c r="Z41" s="276">
        <v>44519</v>
      </c>
      <c r="AA41" s="277">
        <v>44522</v>
      </c>
      <c r="AB41" s="277">
        <v>44540</v>
      </c>
      <c r="AC41" s="277">
        <v>44522</v>
      </c>
      <c r="AD41" s="277">
        <v>44540</v>
      </c>
      <c r="AG41" s="272" t="s">
        <v>359</v>
      </c>
      <c r="AH41" s="275" t="s">
        <v>353</v>
      </c>
    </row>
    <row r="42" spans="1:34" x14ac:dyDescent="0.35">
      <c r="V42" s="272" t="s">
        <v>317</v>
      </c>
      <c r="W42" s="276">
        <v>44508</v>
      </c>
      <c r="X42" s="276">
        <v>44519</v>
      </c>
      <c r="Y42" s="276">
        <v>44508</v>
      </c>
      <c r="Z42" s="276">
        <v>44519</v>
      </c>
      <c r="AA42" s="277">
        <v>44522</v>
      </c>
      <c r="AB42" s="277">
        <v>44540</v>
      </c>
      <c r="AC42" s="277">
        <v>44522</v>
      </c>
      <c r="AD42" s="277">
        <v>44540</v>
      </c>
      <c r="AG42" s="272" t="s">
        <v>352</v>
      </c>
      <c r="AH42" s="275" t="s">
        <v>353</v>
      </c>
    </row>
    <row r="43" spans="1:34" ht="20" x14ac:dyDescent="0.35">
      <c r="V43" s="272" t="s">
        <v>320</v>
      </c>
      <c r="W43" s="276">
        <v>44508</v>
      </c>
      <c r="X43" s="276">
        <v>44519</v>
      </c>
      <c r="Y43" s="276">
        <v>44508</v>
      </c>
      <c r="Z43" s="276">
        <v>44519</v>
      </c>
      <c r="AA43" s="277">
        <v>44522</v>
      </c>
      <c r="AB43" s="277">
        <v>44540</v>
      </c>
      <c r="AC43" s="277">
        <v>44522</v>
      </c>
      <c r="AD43" s="277">
        <v>44540</v>
      </c>
      <c r="AG43" s="272" t="s">
        <v>359</v>
      </c>
      <c r="AH43" s="275" t="s">
        <v>353</v>
      </c>
    </row>
    <row r="44" spans="1:34" x14ac:dyDescent="0.35">
      <c r="V44" s="272" t="s">
        <v>310</v>
      </c>
      <c r="W44" s="276">
        <v>44518</v>
      </c>
      <c r="X44" s="276">
        <v>44529</v>
      </c>
      <c r="Y44" s="276">
        <v>44518</v>
      </c>
      <c r="Z44" s="276">
        <v>44529</v>
      </c>
      <c r="AA44" s="277">
        <v>44530</v>
      </c>
      <c r="AB44" s="277">
        <v>44533</v>
      </c>
      <c r="AC44" s="277">
        <v>44530</v>
      </c>
      <c r="AD44" s="277">
        <v>44533</v>
      </c>
      <c r="AG44" s="275" t="s">
        <v>352</v>
      </c>
      <c r="AH44" s="275" t="s">
        <v>353</v>
      </c>
    </row>
    <row r="45" spans="1:34" ht="91" x14ac:dyDescent="0.35">
      <c r="A45" s="270" t="s">
        <v>164</v>
      </c>
      <c r="B45" s="270" t="s">
        <v>214</v>
      </c>
      <c r="C45" s="270" t="s">
        <v>217</v>
      </c>
      <c r="D45" s="273" t="s">
        <v>228</v>
      </c>
      <c r="E45" s="270" t="s">
        <v>231</v>
      </c>
      <c r="F45" s="270" t="s">
        <v>242</v>
      </c>
      <c r="G45" s="270" t="s">
        <v>244</v>
      </c>
      <c r="H45" s="270" t="s">
        <v>259</v>
      </c>
      <c r="I45" s="270" t="s">
        <v>261</v>
      </c>
      <c r="J45" s="270" t="s">
        <v>293</v>
      </c>
      <c r="K45" s="270" t="s">
        <v>294</v>
      </c>
      <c r="V45" s="272" t="s">
        <v>360</v>
      </c>
      <c r="W45" s="276">
        <v>44518</v>
      </c>
      <c r="X45" s="276">
        <v>44529</v>
      </c>
      <c r="Y45" s="276">
        <v>44518</v>
      </c>
      <c r="Z45" s="276">
        <v>44529</v>
      </c>
      <c r="AA45" s="277">
        <v>44530</v>
      </c>
      <c r="AB45" s="277">
        <v>44533</v>
      </c>
      <c r="AC45" s="277">
        <v>44530</v>
      </c>
      <c r="AD45" s="277">
        <v>44533</v>
      </c>
      <c r="AG45" s="272" t="s">
        <v>359</v>
      </c>
      <c r="AH45" s="275" t="s">
        <v>353</v>
      </c>
    </row>
    <row r="46" spans="1:34" x14ac:dyDescent="0.35">
      <c r="A46" s="271" t="s">
        <v>295</v>
      </c>
      <c r="B46" s="226" t="s">
        <v>296</v>
      </c>
      <c r="C46" s="108" t="s">
        <v>297</v>
      </c>
      <c r="D46" s="221">
        <v>44333</v>
      </c>
      <c r="E46" s="221">
        <v>44334</v>
      </c>
      <c r="F46" s="221">
        <v>44335</v>
      </c>
      <c r="G46" s="221">
        <v>44344</v>
      </c>
      <c r="H46" s="221">
        <v>44375</v>
      </c>
      <c r="I46" s="221">
        <f>WORKDAY(H46,12)</f>
        <v>44391</v>
      </c>
      <c r="J46" s="221">
        <f t="shared" ref="J46:J60" si="0">WORKDAY(I46,1)</f>
        <v>44392</v>
      </c>
      <c r="K46" s="221">
        <f>J46+M46</f>
        <v>44392</v>
      </c>
      <c r="V46" s="279" t="s">
        <v>361</v>
      </c>
      <c r="W46" s="281">
        <f>WORKDAY(X45,1)</f>
        <v>44530</v>
      </c>
      <c r="X46" s="281">
        <f>WORKDAY(W46, 9)</f>
        <v>44543</v>
      </c>
      <c r="Y46" s="281">
        <f>WORKDAY(Z45,1)</f>
        <v>44530</v>
      </c>
      <c r="Z46" s="281">
        <f>WORKDAY(Y46, 9)</f>
        <v>44543</v>
      </c>
      <c r="AA46" s="281">
        <f>WORKDAY(X46,1,5)</f>
        <v>44544</v>
      </c>
      <c r="AB46" s="281">
        <f>WORKDAY(X46,19, 5)</f>
        <v>44568</v>
      </c>
      <c r="AC46" s="281">
        <f>WORKDAY(Z46,1,5)</f>
        <v>44544</v>
      </c>
      <c r="AD46" s="281">
        <f>WORKDAY(Z46,19, 5)</f>
        <v>44568</v>
      </c>
      <c r="AG46" s="275" t="s">
        <v>352</v>
      </c>
      <c r="AH46" s="275" t="s">
        <v>353</v>
      </c>
    </row>
    <row r="47" spans="1:34" ht="20" x14ac:dyDescent="0.35">
      <c r="A47" s="271" t="s">
        <v>300</v>
      </c>
      <c r="B47" s="226" t="s">
        <v>301</v>
      </c>
      <c r="C47" s="108" t="s">
        <v>302</v>
      </c>
      <c r="D47" s="221">
        <f>WORKDAY(E47,-5)</f>
        <v>44365</v>
      </c>
      <c r="E47" s="221">
        <f>WORKDAY(F47,-1)</f>
        <v>44372</v>
      </c>
      <c r="F47" s="221">
        <v>44375</v>
      </c>
      <c r="G47" s="221">
        <f>WORKDAY(F47,5)</f>
        <v>44382</v>
      </c>
      <c r="H47" s="221">
        <f t="shared" ref="H47:H74" si="1">WORKDAY(G47,1)</f>
        <v>44383</v>
      </c>
      <c r="I47" s="221">
        <f>WORKDAY(H47,12)</f>
        <v>44399</v>
      </c>
      <c r="J47" s="221">
        <f t="shared" si="0"/>
        <v>44400</v>
      </c>
      <c r="K47" s="221">
        <f t="shared" ref="K47:K77" si="2">J47+M47</f>
        <v>44400</v>
      </c>
      <c r="V47" s="280" t="s">
        <v>362</v>
      </c>
      <c r="W47" s="281">
        <v>44530</v>
      </c>
      <c r="X47" s="281">
        <v>44543</v>
      </c>
      <c r="Y47" s="281">
        <v>44530</v>
      </c>
      <c r="Z47" s="281">
        <v>44543</v>
      </c>
      <c r="AA47" s="281">
        <f>WORKDAY(X47,1,5)</f>
        <v>44544</v>
      </c>
      <c r="AB47" s="281">
        <f>WORKDAY(X47,19, 5)</f>
        <v>44568</v>
      </c>
      <c r="AC47" s="281">
        <f>WORKDAY(Z47,1,5)</f>
        <v>44544</v>
      </c>
      <c r="AD47" s="281">
        <f>WORKDAY(Z47,19, 5)</f>
        <v>44568</v>
      </c>
      <c r="AG47" s="272" t="s">
        <v>359</v>
      </c>
      <c r="AH47" s="275" t="s">
        <v>353</v>
      </c>
    </row>
    <row r="48" spans="1:34" x14ac:dyDescent="0.35">
      <c r="A48" s="271" t="s">
        <v>305</v>
      </c>
      <c r="B48" s="226" t="s">
        <v>306</v>
      </c>
      <c r="C48" s="108" t="s">
        <v>297</v>
      </c>
      <c r="D48" s="221">
        <f t="shared" ref="D48:D77" si="3">WORKDAY(E48,-5)</f>
        <v>44385</v>
      </c>
      <c r="E48" s="221">
        <f>WORKDAY(F48,-1)</f>
        <v>44392</v>
      </c>
      <c r="F48" s="221">
        <f>WORKDAY(K46,1)</f>
        <v>44393</v>
      </c>
      <c r="G48" s="221">
        <f>WORKDAY(F48,5)</f>
        <v>44400</v>
      </c>
      <c r="H48" s="221">
        <f t="shared" si="1"/>
        <v>44403</v>
      </c>
      <c r="I48" s="221">
        <f>WORKDAY(H48,12)</f>
        <v>44419</v>
      </c>
      <c r="J48" s="221">
        <f t="shared" si="0"/>
        <v>44420</v>
      </c>
      <c r="K48" s="221">
        <f t="shared" si="2"/>
        <v>44420</v>
      </c>
    </row>
    <row r="49" spans="1:11" x14ac:dyDescent="0.35">
      <c r="A49" s="271" t="s">
        <v>309</v>
      </c>
      <c r="B49" s="226" t="s">
        <v>306</v>
      </c>
      <c r="C49" s="108" t="s">
        <v>302</v>
      </c>
      <c r="D49" s="221">
        <f t="shared" si="3"/>
        <v>44392</v>
      </c>
      <c r="E49" s="221">
        <f>WORKDAY(F49,-1)</f>
        <v>44399</v>
      </c>
      <c r="F49" s="221">
        <f>WORKDAY(I47,1)</f>
        <v>44400</v>
      </c>
      <c r="G49" s="221">
        <f>WORKDAY(F49,5)</f>
        <v>44407</v>
      </c>
      <c r="H49" s="221">
        <f t="shared" si="1"/>
        <v>44410</v>
      </c>
      <c r="I49" s="221">
        <f>WORKDAY(H49,12)</f>
        <v>44426</v>
      </c>
      <c r="J49" s="221">
        <f t="shared" si="0"/>
        <v>44427</v>
      </c>
      <c r="K49" s="221">
        <f t="shared" si="2"/>
        <v>44427</v>
      </c>
    </row>
    <row r="50" spans="1:11" x14ac:dyDescent="0.35">
      <c r="A50" s="271" t="s">
        <v>312</v>
      </c>
      <c r="B50" s="272" t="s">
        <v>296</v>
      </c>
      <c r="C50" s="108" t="s">
        <v>313</v>
      </c>
      <c r="D50" s="221">
        <f t="shared" si="3"/>
        <v>44384</v>
      </c>
      <c r="E50" s="221">
        <f t="shared" ref="E50:E77" si="4">WORKDAY(F50,-1)</f>
        <v>44391</v>
      </c>
      <c r="F50" s="221">
        <v>44392</v>
      </c>
      <c r="G50" s="221">
        <f>WORKDAY(F50,3)</f>
        <v>44397</v>
      </c>
      <c r="H50" s="221">
        <f t="shared" si="1"/>
        <v>44398</v>
      </c>
      <c r="I50" s="221">
        <f>WORKDAY(H50,5)</f>
        <v>44405</v>
      </c>
      <c r="J50" s="221">
        <f t="shared" si="0"/>
        <v>44406</v>
      </c>
      <c r="K50" s="221">
        <f t="shared" si="2"/>
        <v>44406</v>
      </c>
    </row>
    <row r="51" spans="1:11" x14ac:dyDescent="0.35">
      <c r="A51" s="271" t="s">
        <v>316</v>
      </c>
      <c r="B51" s="272" t="s">
        <v>296</v>
      </c>
      <c r="C51" s="108" t="s">
        <v>297</v>
      </c>
      <c r="D51" s="221">
        <f t="shared" si="3"/>
        <v>44412</v>
      </c>
      <c r="E51" s="221">
        <f t="shared" si="4"/>
        <v>44419</v>
      </c>
      <c r="F51" s="221">
        <f>WORKDAY(I48,1)</f>
        <v>44420</v>
      </c>
      <c r="G51" s="221">
        <f>WORKDAY(F51,3)</f>
        <v>44425</v>
      </c>
      <c r="H51" s="221">
        <f t="shared" si="1"/>
        <v>44426</v>
      </c>
      <c r="I51" s="221">
        <f>WORKDAY(H51,5)</f>
        <v>44433</v>
      </c>
      <c r="J51" s="221">
        <f t="shared" si="0"/>
        <v>44434</v>
      </c>
      <c r="K51" s="221">
        <f t="shared" si="2"/>
        <v>44434</v>
      </c>
    </row>
    <row r="52" spans="1:11" x14ac:dyDescent="0.35">
      <c r="A52" s="272" t="s">
        <v>319</v>
      </c>
      <c r="B52" s="226" t="s">
        <v>296</v>
      </c>
      <c r="C52" s="108" t="s">
        <v>297</v>
      </c>
      <c r="D52" s="221">
        <f t="shared" si="3"/>
        <v>44419</v>
      </c>
      <c r="E52" s="221">
        <f t="shared" si="4"/>
        <v>44426</v>
      </c>
      <c r="F52" s="221">
        <f>WORKDAY(I49,1)</f>
        <v>44427</v>
      </c>
      <c r="G52" s="221">
        <f>WORKDAY(F52,6)</f>
        <v>44435</v>
      </c>
      <c r="H52" s="221">
        <f t="shared" si="1"/>
        <v>44438</v>
      </c>
      <c r="I52" s="221">
        <f>WORKDAY(H52,12)</f>
        <v>44454</v>
      </c>
      <c r="J52" s="221">
        <f t="shared" si="0"/>
        <v>44455</v>
      </c>
      <c r="K52" s="221">
        <f t="shared" si="2"/>
        <v>44455</v>
      </c>
    </row>
    <row r="53" spans="1:11" x14ac:dyDescent="0.35">
      <c r="A53" s="272" t="s">
        <v>322</v>
      </c>
      <c r="B53" s="226" t="s">
        <v>306</v>
      </c>
      <c r="C53" s="108" t="s">
        <v>302</v>
      </c>
      <c r="D53" s="221">
        <f t="shared" si="3"/>
        <v>44426</v>
      </c>
      <c r="E53" s="221">
        <f t="shared" si="4"/>
        <v>44433</v>
      </c>
      <c r="F53" s="221">
        <f t="shared" ref="F53:F54" si="5">WORKDAY(I51,1)</f>
        <v>44434</v>
      </c>
      <c r="G53" s="221">
        <f>WORKDAY(F53,3)</f>
        <v>44439</v>
      </c>
      <c r="H53" s="221">
        <f t="shared" si="1"/>
        <v>44440</v>
      </c>
      <c r="I53" s="221">
        <f>WORKDAY(H53,7)</f>
        <v>44449</v>
      </c>
      <c r="J53" s="221">
        <f t="shared" si="0"/>
        <v>44452</v>
      </c>
      <c r="K53" s="221">
        <f t="shared" si="2"/>
        <v>44452</v>
      </c>
    </row>
    <row r="54" spans="1:11" x14ac:dyDescent="0.35">
      <c r="A54" s="271" t="s">
        <v>323</v>
      </c>
      <c r="B54" s="226" t="s">
        <v>301</v>
      </c>
      <c r="C54" s="108" t="s">
        <v>302</v>
      </c>
      <c r="D54" s="221">
        <f t="shared" si="3"/>
        <v>44447</v>
      </c>
      <c r="E54" s="221">
        <f t="shared" si="4"/>
        <v>44454</v>
      </c>
      <c r="F54" s="221">
        <f t="shared" si="5"/>
        <v>44455</v>
      </c>
      <c r="G54" s="221">
        <f>WORKDAY(F54,5)</f>
        <v>44462</v>
      </c>
      <c r="H54" s="221">
        <f t="shared" si="1"/>
        <v>44463</v>
      </c>
      <c r="I54" s="221">
        <f>WORKDAY(H54,12)</f>
        <v>44481</v>
      </c>
      <c r="J54" s="221">
        <f t="shared" si="0"/>
        <v>44482</v>
      </c>
      <c r="K54" s="221">
        <f t="shared" si="2"/>
        <v>44482</v>
      </c>
    </row>
    <row r="55" spans="1:11" x14ac:dyDescent="0.35">
      <c r="A55" s="272" t="s">
        <v>324</v>
      </c>
      <c r="B55" s="226" t="s">
        <v>325</v>
      </c>
      <c r="C55" s="108" t="s">
        <v>313</v>
      </c>
      <c r="D55" s="221">
        <f t="shared" si="3"/>
        <v>44398</v>
      </c>
      <c r="E55" s="221">
        <f t="shared" si="4"/>
        <v>44405</v>
      </c>
      <c r="F55" s="221">
        <f>WORKDAY(I50,1)</f>
        <v>44406</v>
      </c>
      <c r="G55" s="221">
        <f>WORKDAY(F55,5)</f>
        <v>44413</v>
      </c>
      <c r="H55" s="221">
        <f t="shared" si="1"/>
        <v>44414</v>
      </c>
      <c r="I55" s="221">
        <f>WORKDAY(H55,12)</f>
        <v>44432</v>
      </c>
      <c r="J55" s="221">
        <f t="shared" si="0"/>
        <v>44433</v>
      </c>
      <c r="K55" s="221">
        <f t="shared" si="2"/>
        <v>44433</v>
      </c>
    </row>
    <row r="56" spans="1:11" x14ac:dyDescent="0.35">
      <c r="A56" s="272" t="s">
        <v>326</v>
      </c>
      <c r="B56" s="226" t="s">
        <v>327</v>
      </c>
      <c r="C56" s="108" t="s">
        <v>313</v>
      </c>
      <c r="D56" s="221">
        <f t="shared" si="3"/>
        <v>44426</v>
      </c>
      <c r="E56" s="221">
        <f t="shared" si="4"/>
        <v>44433</v>
      </c>
      <c r="F56" s="221">
        <f>WORKDAY(I51,1)</f>
        <v>44434</v>
      </c>
      <c r="G56" s="221">
        <f>WORKDAY(F56,4)</f>
        <v>44440</v>
      </c>
      <c r="H56" s="221">
        <f t="shared" si="1"/>
        <v>44441</v>
      </c>
      <c r="I56" s="221">
        <f>WORKDAY(H56,5)</f>
        <v>44448</v>
      </c>
      <c r="J56" s="221">
        <f t="shared" si="0"/>
        <v>44449</v>
      </c>
      <c r="K56" s="221">
        <f t="shared" si="2"/>
        <v>44449</v>
      </c>
    </row>
    <row r="57" spans="1:11" x14ac:dyDescent="0.35">
      <c r="A57" s="272" t="s">
        <v>328</v>
      </c>
      <c r="B57" s="226" t="s">
        <v>329</v>
      </c>
      <c r="C57" s="108" t="s">
        <v>297</v>
      </c>
      <c r="D57" s="221">
        <f t="shared" si="3"/>
        <v>44474</v>
      </c>
      <c r="E57" s="221">
        <f t="shared" si="4"/>
        <v>44481</v>
      </c>
      <c r="F57" s="221">
        <f t="shared" ref="F57:F58" si="6">WORKDAY(I54,1)</f>
        <v>44482</v>
      </c>
      <c r="G57" s="221">
        <f>WORKDAY(F57,5)</f>
        <v>44489</v>
      </c>
      <c r="H57" s="221">
        <f t="shared" si="1"/>
        <v>44490</v>
      </c>
      <c r="I57" s="221">
        <f>WORKDAY(H57,12)</f>
        <v>44508</v>
      </c>
      <c r="J57" s="221">
        <f t="shared" si="0"/>
        <v>44509</v>
      </c>
      <c r="K57" s="221">
        <f t="shared" si="2"/>
        <v>44509</v>
      </c>
    </row>
    <row r="58" spans="1:11" x14ac:dyDescent="0.35">
      <c r="A58" s="272" t="s">
        <v>330</v>
      </c>
      <c r="B58" s="226" t="s">
        <v>329</v>
      </c>
      <c r="C58" s="108" t="s">
        <v>297</v>
      </c>
      <c r="D58" s="221">
        <f t="shared" si="3"/>
        <v>44425</v>
      </c>
      <c r="E58" s="221">
        <f t="shared" si="4"/>
        <v>44432</v>
      </c>
      <c r="F58" s="221">
        <f t="shared" si="6"/>
        <v>44433</v>
      </c>
      <c r="G58" s="221">
        <f>WORKDAY(F58,3)</f>
        <v>44438</v>
      </c>
      <c r="H58" s="221">
        <f t="shared" si="1"/>
        <v>44439</v>
      </c>
      <c r="I58" s="221">
        <f>WORKDAY(H58,5)</f>
        <v>44446</v>
      </c>
      <c r="J58" s="221">
        <f t="shared" si="0"/>
        <v>44447</v>
      </c>
      <c r="K58" s="221">
        <f t="shared" si="2"/>
        <v>44447</v>
      </c>
    </row>
    <row r="59" spans="1:11" x14ac:dyDescent="0.35">
      <c r="A59" s="272" t="s">
        <v>331</v>
      </c>
      <c r="B59" s="226" t="s">
        <v>332</v>
      </c>
      <c r="C59" s="108" t="s">
        <v>302</v>
      </c>
      <c r="D59" s="221">
        <f t="shared" si="3"/>
        <v>44501</v>
      </c>
      <c r="E59" s="221">
        <f t="shared" si="4"/>
        <v>44508</v>
      </c>
      <c r="F59" s="221">
        <f>WORKDAY(I57,1)</f>
        <v>44509</v>
      </c>
      <c r="G59" s="221">
        <f>WORKDAY(F59,3)</f>
        <v>44512</v>
      </c>
      <c r="H59" s="221">
        <f t="shared" si="1"/>
        <v>44515</v>
      </c>
      <c r="I59" s="221">
        <f>WORKDAY(H59,6)</f>
        <v>44523</v>
      </c>
      <c r="J59" s="221">
        <f t="shared" si="0"/>
        <v>44524</v>
      </c>
      <c r="K59" s="221">
        <f t="shared" si="2"/>
        <v>44524</v>
      </c>
    </row>
    <row r="60" spans="1:11" x14ac:dyDescent="0.35">
      <c r="A60" s="272" t="s">
        <v>333</v>
      </c>
      <c r="B60" s="226" t="s">
        <v>332</v>
      </c>
      <c r="C60" s="108" t="s">
        <v>297</v>
      </c>
      <c r="D60" s="221">
        <f t="shared" si="3"/>
        <v>44501</v>
      </c>
      <c r="E60" s="221">
        <f t="shared" si="4"/>
        <v>44508</v>
      </c>
      <c r="F60" s="221">
        <f>WORKDAY(I57,1)</f>
        <v>44509</v>
      </c>
      <c r="G60" s="221">
        <f>WORKDAY(F60,5)</f>
        <v>44516</v>
      </c>
      <c r="H60" s="221">
        <f t="shared" si="1"/>
        <v>44517</v>
      </c>
      <c r="I60" s="221">
        <f>WORKDAY(H60,5)</f>
        <v>44524</v>
      </c>
      <c r="J60" s="221">
        <f t="shared" si="0"/>
        <v>44525</v>
      </c>
      <c r="K60" s="221">
        <f t="shared" si="2"/>
        <v>44525</v>
      </c>
    </row>
    <row r="61" spans="1:11" x14ac:dyDescent="0.35">
      <c r="A61" s="272" t="s">
        <v>334</v>
      </c>
      <c r="B61" s="226" t="s">
        <v>325</v>
      </c>
      <c r="C61" s="108" t="s">
        <v>313</v>
      </c>
      <c r="D61" s="221">
        <f t="shared" si="3"/>
        <v>44441</v>
      </c>
      <c r="E61" s="221">
        <f t="shared" si="4"/>
        <v>44448</v>
      </c>
      <c r="F61" s="221">
        <f t="shared" ref="F61:F62" si="7">WORKDAY(I56,1)</f>
        <v>44449</v>
      </c>
      <c r="G61" s="221">
        <f>WORKDAY(F61,5)</f>
        <v>44456</v>
      </c>
      <c r="H61" s="221">
        <f t="shared" si="1"/>
        <v>44459</v>
      </c>
      <c r="I61" s="221">
        <f>WORKDAY(H61,12)</f>
        <v>44475</v>
      </c>
      <c r="J61" s="221">
        <f t="shared" ref="J61:J76" si="8">WORKDAY(I61,1)</f>
        <v>44476</v>
      </c>
      <c r="K61" s="221">
        <f t="shared" si="2"/>
        <v>44476</v>
      </c>
    </row>
    <row r="62" spans="1:11" x14ac:dyDescent="0.35">
      <c r="A62" s="272" t="s">
        <v>335</v>
      </c>
      <c r="B62" s="226" t="s">
        <v>327</v>
      </c>
      <c r="C62" s="108" t="s">
        <v>313</v>
      </c>
      <c r="D62" s="221">
        <f t="shared" si="3"/>
        <v>44501</v>
      </c>
      <c r="E62" s="221">
        <f t="shared" si="4"/>
        <v>44508</v>
      </c>
      <c r="F62" s="221">
        <f t="shared" si="7"/>
        <v>44509</v>
      </c>
      <c r="G62" s="221">
        <f>WORKDAY(F62,4)</f>
        <v>44515</v>
      </c>
      <c r="H62" s="221">
        <f t="shared" si="1"/>
        <v>44516</v>
      </c>
      <c r="I62" s="221">
        <f>WORKDAY(H62,5)</f>
        <v>44523</v>
      </c>
      <c r="J62" s="221">
        <f t="shared" si="8"/>
        <v>44524</v>
      </c>
      <c r="K62" s="221">
        <f t="shared" si="2"/>
        <v>44524</v>
      </c>
    </row>
    <row r="63" spans="1:11" x14ac:dyDescent="0.35">
      <c r="A63" s="272" t="s">
        <v>336</v>
      </c>
      <c r="B63" s="226" t="s">
        <v>332</v>
      </c>
      <c r="C63" s="108" t="s">
        <v>302</v>
      </c>
      <c r="D63" s="221">
        <f t="shared" si="3"/>
        <v>44468</v>
      </c>
      <c r="E63" s="221">
        <f t="shared" si="4"/>
        <v>44475</v>
      </c>
      <c r="F63" s="221">
        <f t="shared" ref="F63:F65" si="9">WORKDAY(I61,1)</f>
        <v>44476</v>
      </c>
      <c r="G63" s="221">
        <f>WORKDAY(F63,3)</f>
        <v>44481</v>
      </c>
      <c r="H63" s="221">
        <f t="shared" si="1"/>
        <v>44482</v>
      </c>
      <c r="I63" s="221">
        <f>WORKDAY(H63,6)</f>
        <v>44490</v>
      </c>
      <c r="J63" s="221">
        <f t="shared" si="8"/>
        <v>44491</v>
      </c>
      <c r="K63" s="221">
        <f t="shared" si="2"/>
        <v>44491</v>
      </c>
    </row>
    <row r="64" spans="1:11" x14ac:dyDescent="0.35">
      <c r="A64" s="272" t="s">
        <v>337</v>
      </c>
      <c r="B64" s="226" t="s">
        <v>332</v>
      </c>
      <c r="C64" s="108" t="s">
        <v>302</v>
      </c>
      <c r="D64" s="221">
        <f t="shared" si="3"/>
        <v>44516</v>
      </c>
      <c r="E64" s="221">
        <f t="shared" si="4"/>
        <v>44523</v>
      </c>
      <c r="F64" s="221">
        <f t="shared" si="9"/>
        <v>44524</v>
      </c>
      <c r="G64" s="221">
        <f>WORKDAY(F64,7)</f>
        <v>44533</v>
      </c>
      <c r="H64" s="221">
        <f t="shared" si="1"/>
        <v>44536</v>
      </c>
      <c r="I64" s="221">
        <f>WORKDAY(H64,12)</f>
        <v>44552</v>
      </c>
      <c r="J64" s="221">
        <f t="shared" si="8"/>
        <v>44553</v>
      </c>
      <c r="K64" s="221">
        <f t="shared" si="2"/>
        <v>44553</v>
      </c>
    </row>
    <row r="65" spans="1:11" x14ac:dyDescent="0.35">
      <c r="A65" s="272" t="s">
        <v>338</v>
      </c>
      <c r="B65" s="226" t="s">
        <v>327</v>
      </c>
      <c r="C65" s="108" t="s">
        <v>302</v>
      </c>
      <c r="D65" s="221">
        <f t="shared" si="3"/>
        <v>44483</v>
      </c>
      <c r="E65" s="221">
        <f t="shared" si="4"/>
        <v>44490</v>
      </c>
      <c r="F65" s="221">
        <f t="shared" si="9"/>
        <v>44491</v>
      </c>
      <c r="G65" s="221">
        <f>WORKDAY(F65,3)</f>
        <v>44496</v>
      </c>
      <c r="H65" s="221">
        <f t="shared" si="1"/>
        <v>44497</v>
      </c>
      <c r="I65" s="221">
        <f>WORKDAY(H65,6)</f>
        <v>44505</v>
      </c>
      <c r="J65" s="221">
        <f t="shared" si="8"/>
        <v>44508</v>
      </c>
      <c r="K65" s="221">
        <f t="shared" si="2"/>
        <v>44508</v>
      </c>
    </row>
    <row r="66" spans="1:11" x14ac:dyDescent="0.35">
      <c r="A66" s="272" t="s">
        <v>339</v>
      </c>
      <c r="B66" s="226" t="s">
        <v>327</v>
      </c>
      <c r="C66" s="108" t="s">
        <v>313</v>
      </c>
      <c r="D66" s="221">
        <f t="shared" si="3"/>
        <v>44468</v>
      </c>
      <c r="E66" s="221">
        <f t="shared" si="4"/>
        <v>44475</v>
      </c>
      <c r="F66" s="221">
        <f>WORKDAY(I61,1)</f>
        <v>44476</v>
      </c>
      <c r="G66" s="221">
        <f>WORKDAY(F66,4)</f>
        <v>44482</v>
      </c>
      <c r="H66" s="221">
        <f t="shared" si="1"/>
        <v>44483</v>
      </c>
      <c r="I66" s="221">
        <f>WORKDAY(H66,5)</f>
        <v>44490</v>
      </c>
      <c r="J66" s="221">
        <f t="shared" si="8"/>
        <v>44491</v>
      </c>
      <c r="K66" s="221">
        <f t="shared" si="2"/>
        <v>44491</v>
      </c>
    </row>
    <row r="67" spans="1:11" x14ac:dyDescent="0.35">
      <c r="A67" s="272" t="s">
        <v>340</v>
      </c>
      <c r="B67" s="226" t="s">
        <v>296</v>
      </c>
      <c r="C67" s="108" t="s">
        <v>302</v>
      </c>
      <c r="D67" s="221">
        <f t="shared" si="3"/>
        <v>44498</v>
      </c>
      <c r="E67" s="221">
        <f t="shared" si="4"/>
        <v>44505</v>
      </c>
      <c r="F67" s="221">
        <f t="shared" ref="F67:F69" si="10">WORKDAY(I65,1)</f>
        <v>44508</v>
      </c>
      <c r="G67" s="221">
        <f>WORKDAY(F67,5)</f>
        <v>44515</v>
      </c>
      <c r="H67" s="221">
        <f t="shared" si="1"/>
        <v>44516</v>
      </c>
      <c r="I67" s="221">
        <f>WORKDAY(H67,12)</f>
        <v>44532</v>
      </c>
      <c r="J67" s="221">
        <f t="shared" si="8"/>
        <v>44533</v>
      </c>
      <c r="K67" s="221">
        <f t="shared" si="2"/>
        <v>44533</v>
      </c>
    </row>
    <row r="68" spans="1:11" x14ac:dyDescent="0.35">
      <c r="A68" s="272" t="s">
        <v>341</v>
      </c>
      <c r="B68" s="226" t="s">
        <v>329</v>
      </c>
      <c r="C68" s="108" t="s">
        <v>302</v>
      </c>
      <c r="D68" s="221">
        <f t="shared" si="3"/>
        <v>44483</v>
      </c>
      <c r="E68" s="221">
        <f t="shared" si="4"/>
        <v>44490</v>
      </c>
      <c r="F68" s="221">
        <f t="shared" si="10"/>
        <v>44491</v>
      </c>
      <c r="G68" s="221">
        <f>WORKDAY(F68,5)</f>
        <v>44498</v>
      </c>
      <c r="H68" s="221">
        <f t="shared" si="1"/>
        <v>44501</v>
      </c>
      <c r="I68" s="221">
        <f>WORKDAY(H68,19)</f>
        <v>44526</v>
      </c>
      <c r="J68" s="221">
        <f t="shared" si="8"/>
        <v>44529</v>
      </c>
      <c r="K68" s="221">
        <f t="shared" si="2"/>
        <v>44529</v>
      </c>
    </row>
    <row r="69" spans="1:11" x14ac:dyDescent="0.35">
      <c r="A69" s="272" t="s">
        <v>342</v>
      </c>
      <c r="B69" s="226" t="s">
        <v>332</v>
      </c>
      <c r="C69" s="108" t="s">
        <v>302</v>
      </c>
      <c r="D69" s="221">
        <f t="shared" si="3"/>
        <v>44525</v>
      </c>
      <c r="E69" s="221">
        <f t="shared" si="4"/>
        <v>44532</v>
      </c>
      <c r="F69" s="221">
        <f t="shared" si="10"/>
        <v>44533</v>
      </c>
      <c r="G69" s="221">
        <f>WORKDAY(F69,5)</f>
        <v>44540</v>
      </c>
      <c r="H69" s="221">
        <f t="shared" si="1"/>
        <v>44543</v>
      </c>
      <c r="I69" s="221">
        <f>WORKDAY(H69,12)</f>
        <v>44559</v>
      </c>
      <c r="J69" s="221">
        <f t="shared" si="8"/>
        <v>44560</v>
      </c>
      <c r="K69" s="221">
        <f t="shared" si="2"/>
        <v>44560</v>
      </c>
    </row>
    <row r="70" spans="1:11" x14ac:dyDescent="0.35">
      <c r="A70" s="272" t="s">
        <v>343</v>
      </c>
      <c r="B70" s="226" t="s">
        <v>327</v>
      </c>
      <c r="C70" s="108" t="s">
        <v>313</v>
      </c>
      <c r="D70" s="221">
        <f t="shared" si="3"/>
        <v>44498</v>
      </c>
      <c r="E70" s="221">
        <f t="shared" si="4"/>
        <v>44505</v>
      </c>
      <c r="F70" s="221">
        <f>WORKDAY(I65,1)</f>
        <v>44508</v>
      </c>
      <c r="G70" s="221">
        <f>WORKDAY(F70,4)</f>
        <v>44512</v>
      </c>
      <c r="H70" s="221">
        <f t="shared" si="1"/>
        <v>44515</v>
      </c>
      <c r="I70" s="221">
        <f>WORKDAY(H70,5)</f>
        <v>44522</v>
      </c>
      <c r="J70" s="221">
        <f t="shared" si="8"/>
        <v>44523</v>
      </c>
      <c r="K70" s="221">
        <f t="shared" si="2"/>
        <v>44523</v>
      </c>
    </row>
    <row r="71" spans="1:11" x14ac:dyDescent="0.35">
      <c r="A71" s="272" t="s">
        <v>344</v>
      </c>
      <c r="B71" s="226" t="s">
        <v>325</v>
      </c>
      <c r="C71" s="108" t="s">
        <v>297</v>
      </c>
      <c r="D71" s="221">
        <f t="shared" si="3"/>
        <v>44519</v>
      </c>
      <c r="E71" s="221">
        <f t="shared" si="4"/>
        <v>44526</v>
      </c>
      <c r="F71" s="221">
        <f>WORKDAY(I68,1)</f>
        <v>44529</v>
      </c>
      <c r="G71" s="221">
        <f>WORKDAY(F71,1)</f>
        <v>44530</v>
      </c>
      <c r="H71" s="221">
        <f t="shared" si="1"/>
        <v>44531</v>
      </c>
      <c r="I71" s="221">
        <f>WORKDAY(H71,3)</f>
        <v>44536</v>
      </c>
      <c r="J71" s="221">
        <f t="shared" si="8"/>
        <v>44537</v>
      </c>
      <c r="K71" s="221">
        <f t="shared" si="2"/>
        <v>44537</v>
      </c>
    </row>
    <row r="72" spans="1:11" x14ac:dyDescent="0.35">
      <c r="A72" s="272" t="s">
        <v>345</v>
      </c>
      <c r="B72" s="226" t="s">
        <v>296</v>
      </c>
      <c r="C72" s="108" t="s">
        <v>313</v>
      </c>
      <c r="D72" s="221">
        <f t="shared" si="3"/>
        <v>44525</v>
      </c>
      <c r="E72" s="221">
        <f t="shared" si="4"/>
        <v>44532</v>
      </c>
      <c r="F72" s="221">
        <f>WORKDAY(I67,1)</f>
        <v>44533</v>
      </c>
      <c r="G72" s="221">
        <f>WORKDAY(F72,12)</f>
        <v>44551</v>
      </c>
      <c r="H72" s="221">
        <f t="shared" si="1"/>
        <v>44552</v>
      </c>
      <c r="I72" s="221">
        <f>WORKDAY(H72,12)</f>
        <v>44568</v>
      </c>
      <c r="J72" s="221">
        <f t="shared" si="8"/>
        <v>44571</v>
      </c>
      <c r="K72" s="221">
        <f t="shared" si="2"/>
        <v>44571</v>
      </c>
    </row>
    <row r="73" spans="1:11" x14ac:dyDescent="0.35">
      <c r="A73" s="272" t="s">
        <v>346</v>
      </c>
      <c r="B73" s="226" t="s">
        <v>329</v>
      </c>
      <c r="C73" s="108" t="s">
        <v>297</v>
      </c>
      <c r="D73" s="221">
        <f t="shared" si="3"/>
        <v>44515</v>
      </c>
      <c r="E73" s="221">
        <f t="shared" si="4"/>
        <v>44522</v>
      </c>
      <c r="F73" s="221">
        <f t="shared" ref="F73:F74" si="11">WORKDAY(I70,1)</f>
        <v>44523</v>
      </c>
      <c r="G73" s="221">
        <f>WORKDAY(F73,12)</f>
        <v>44539</v>
      </c>
      <c r="H73" s="221">
        <f t="shared" si="1"/>
        <v>44540</v>
      </c>
      <c r="I73" s="221">
        <f>WORKDAY(H73,12)</f>
        <v>44558</v>
      </c>
      <c r="J73" s="221">
        <f t="shared" si="8"/>
        <v>44559</v>
      </c>
      <c r="K73" s="221">
        <f t="shared" si="2"/>
        <v>44559</v>
      </c>
    </row>
    <row r="74" spans="1:11" x14ac:dyDescent="0.35">
      <c r="A74" s="272" t="s">
        <v>347</v>
      </c>
      <c r="B74" s="226" t="s">
        <v>332</v>
      </c>
      <c r="C74" s="108" t="s">
        <v>297</v>
      </c>
      <c r="D74" s="221">
        <f t="shared" si="3"/>
        <v>44529</v>
      </c>
      <c r="E74" s="221">
        <f t="shared" si="4"/>
        <v>44536</v>
      </c>
      <c r="F74" s="221">
        <f t="shared" si="11"/>
        <v>44537</v>
      </c>
      <c r="G74" s="221">
        <f>WORKDAY(F74,5)</f>
        <v>44544</v>
      </c>
      <c r="H74" s="221">
        <f t="shared" si="1"/>
        <v>44545</v>
      </c>
      <c r="I74" s="221">
        <f>WORKDAY(H74,12)</f>
        <v>44561</v>
      </c>
      <c r="J74" s="221">
        <f t="shared" si="8"/>
        <v>44564</v>
      </c>
      <c r="K74" s="221">
        <f t="shared" si="2"/>
        <v>44564</v>
      </c>
    </row>
    <row r="75" spans="1:11" x14ac:dyDescent="0.35">
      <c r="A75" s="272" t="s">
        <v>348</v>
      </c>
      <c r="B75" s="226" t="s">
        <v>327</v>
      </c>
      <c r="C75" s="108" t="s">
        <v>313</v>
      </c>
      <c r="D75" s="221">
        <f t="shared" si="3"/>
        <v>44515</v>
      </c>
      <c r="E75" s="221">
        <f t="shared" si="4"/>
        <v>44522</v>
      </c>
      <c r="F75" s="221">
        <f t="shared" ref="F75:F76" si="12">WORKDAY(I70,1)</f>
        <v>44523</v>
      </c>
      <c r="G75" s="221">
        <f>WORKDAY(F75,5)</f>
        <v>44530</v>
      </c>
      <c r="H75" s="221">
        <f t="shared" ref="H75:H76" si="13">WORKDAY(G75,1)</f>
        <v>44531</v>
      </c>
      <c r="I75" s="221">
        <f>WORKDAY(H75,12)</f>
        <v>44547</v>
      </c>
      <c r="J75" s="221">
        <f t="shared" si="8"/>
        <v>44550</v>
      </c>
      <c r="K75" s="221">
        <f t="shared" si="2"/>
        <v>44550</v>
      </c>
    </row>
    <row r="76" spans="1:11" x14ac:dyDescent="0.35">
      <c r="A76" s="272" t="s">
        <v>349</v>
      </c>
      <c r="B76" s="226" t="s">
        <v>325</v>
      </c>
      <c r="C76" s="108" t="s">
        <v>313</v>
      </c>
      <c r="D76" s="221">
        <f t="shared" si="3"/>
        <v>44529</v>
      </c>
      <c r="E76" s="221">
        <f t="shared" si="4"/>
        <v>44536</v>
      </c>
      <c r="F76" s="221">
        <f t="shared" si="12"/>
        <v>44537</v>
      </c>
      <c r="G76" s="221">
        <f>WORKDAY(F76,4)</f>
        <v>44543</v>
      </c>
      <c r="H76" s="221">
        <f t="shared" si="13"/>
        <v>44544</v>
      </c>
      <c r="I76" s="221">
        <f>WORKDAY(H76,5)</f>
        <v>44551</v>
      </c>
      <c r="J76" s="221">
        <f t="shared" si="8"/>
        <v>44552</v>
      </c>
      <c r="K76" s="221">
        <f t="shared" si="2"/>
        <v>44552</v>
      </c>
    </row>
    <row r="77" spans="1:11" x14ac:dyDescent="0.35">
      <c r="A77" s="272" t="s">
        <v>350</v>
      </c>
      <c r="B77" s="272" t="s">
        <v>296</v>
      </c>
      <c r="C77" s="108" t="s">
        <v>297</v>
      </c>
      <c r="D77" s="221">
        <f t="shared" si="3"/>
        <v>44554</v>
      </c>
      <c r="E77" s="221">
        <f t="shared" si="4"/>
        <v>44561</v>
      </c>
      <c r="F77" s="221">
        <f>WORKDAY(I74,1)</f>
        <v>44564</v>
      </c>
      <c r="G77" s="221">
        <f>WORKDAY(F77,3)</f>
        <v>44567</v>
      </c>
      <c r="H77" s="221">
        <f>WORKDAY(G77,1)</f>
        <v>44568</v>
      </c>
      <c r="I77" s="221">
        <f>WORKDAY(H77,5)</f>
        <v>44575</v>
      </c>
      <c r="J77" s="221">
        <f>WORKDAY(I77,1)</f>
        <v>44578</v>
      </c>
      <c r="K77" s="221">
        <f t="shared" si="2"/>
        <v>44578</v>
      </c>
    </row>
  </sheetData>
  <autoFilter ref="A1:A38" xr:uid="{65D6811C-B700-4555-B269-D586251C94DE}"/>
  <pageMargins left="0.7" right="0.7" top="0.75" bottom="0.75" header="0.3" footer="0.3"/>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325FC3-EEBF-43C0-B378-1BF09AB494D8}">
  <sheetPr>
    <tabColor theme="4"/>
  </sheetPr>
  <dimension ref="A1:H21"/>
  <sheetViews>
    <sheetView showGridLines="0" zoomScaleNormal="100" workbookViewId="0">
      <pane ySplit="1" topLeftCell="A2" activePane="bottomLeft" state="frozen"/>
      <selection activeCell="D16" sqref="D16"/>
      <selection pane="bottomLeft" activeCell="A14" sqref="A14"/>
    </sheetView>
  </sheetViews>
  <sheetFormatPr defaultColWidth="8.7265625" defaultRowHeight="12.75" customHeight="1" x14ac:dyDescent="0.3"/>
  <cols>
    <col min="1" max="1" width="13.54296875" style="17" customWidth="1"/>
    <col min="2" max="2" width="15.7265625" style="17" customWidth="1"/>
    <col min="3" max="3" width="35.54296875" style="17" customWidth="1"/>
    <col min="4" max="5" width="9.26953125" style="17" customWidth="1"/>
    <col min="6" max="6" width="11.54296875" style="17" customWidth="1"/>
    <col min="7" max="7" width="27.7265625" style="17" customWidth="1"/>
    <col min="8" max="16384" width="8.7265625" style="17"/>
  </cols>
  <sheetData>
    <row r="1" spans="1:8" ht="19.5" customHeight="1" x14ac:dyDescent="0.3">
      <c r="A1" s="802" t="s">
        <v>363</v>
      </c>
      <c r="B1" s="802"/>
      <c r="C1" s="802"/>
      <c r="D1" s="802"/>
      <c r="E1" s="802"/>
      <c r="F1" s="802"/>
      <c r="G1" s="802"/>
      <c r="H1" s="8"/>
    </row>
    <row r="2" spans="1:8" ht="54.65" customHeight="1" x14ac:dyDescent="0.3">
      <c r="A2" s="9" t="s">
        <v>364</v>
      </c>
      <c r="B2" s="9"/>
      <c r="C2" s="803" t="s">
        <v>365</v>
      </c>
      <c r="D2" s="804"/>
      <c r="E2" s="804"/>
      <c r="F2" s="804"/>
      <c r="G2" s="805"/>
      <c r="H2" s="8"/>
    </row>
    <row r="3" spans="1:8" ht="16.5" customHeight="1" x14ac:dyDescent="0.3">
      <c r="A3" s="800" t="s">
        <v>366</v>
      </c>
      <c r="B3" s="800"/>
      <c r="C3" s="801" t="s">
        <v>367</v>
      </c>
      <c r="D3" s="801"/>
      <c r="E3" s="801"/>
      <c r="F3" s="10"/>
      <c r="G3" s="10"/>
      <c r="H3" s="10"/>
    </row>
    <row r="4" spans="1:8" ht="16.5" customHeight="1" x14ac:dyDescent="0.3">
      <c r="A4" s="800" t="s">
        <v>368</v>
      </c>
      <c r="B4" s="800"/>
      <c r="C4" s="801" t="s">
        <v>367</v>
      </c>
      <c r="D4" s="801"/>
      <c r="E4" s="801"/>
      <c r="F4" s="10"/>
      <c r="G4" s="10"/>
      <c r="H4" s="10"/>
    </row>
    <row r="5" spans="1:8" ht="16.5" customHeight="1" x14ac:dyDescent="0.3">
      <c r="A5" s="800" t="s">
        <v>369</v>
      </c>
      <c r="B5" s="800"/>
      <c r="C5" s="801" t="s">
        <v>370</v>
      </c>
      <c r="D5" s="801"/>
      <c r="E5" s="801"/>
      <c r="F5" s="10"/>
      <c r="G5" s="10"/>
      <c r="H5" s="10"/>
    </row>
    <row r="6" spans="1:8" ht="16.5" customHeight="1" x14ac:dyDescent="0.3">
      <c r="A6" s="800" t="s">
        <v>371</v>
      </c>
      <c r="B6" s="800"/>
      <c r="C6" s="801" t="s">
        <v>372</v>
      </c>
      <c r="D6" s="801"/>
      <c r="E6" s="801"/>
      <c r="F6" s="10"/>
      <c r="G6" s="10"/>
      <c r="H6" s="10"/>
    </row>
    <row r="7" spans="1:8" ht="16.5" customHeight="1" x14ac:dyDescent="0.3">
      <c r="A7" s="800" t="s">
        <v>373</v>
      </c>
      <c r="B7" s="800"/>
      <c r="C7" s="801" t="s">
        <v>374</v>
      </c>
      <c r="D7" s="801"/>
      <c r="E7" s="801"/>
      <c r="F7" s="10"/>
      <c r="G7" s="10"/>
      <c r="H7" s="10"/>
    </row>
    <row r="8" spans="1:8" ht="16.5" customHeight="1" x14ac:dyDescent="0.3">
      <c r="A8" s="800" t="s">
        <v>375</v>
      </c>
      <c r="B8" s="800"/>
      <c r="C8" s="808" t="s">
        <v>31</v>
      </c>
      <c r="D8" s="808"/>
      <c r="E8" s="808"/>
      <c r="F8" s="10"/>
      <c r="G8" s="10"/>
      <c r="H8" s="10"/>
    </row>
    <row r="9" spans="1:8" ht="16.5" customHeight="1" x14ac:dyDescent="0.3">
      <c r="A9" s="800" t="s">
        <v>376</v>
      </c>
      <c r="B9" s="800"/>
      <c r="C9" s="801" t="s">
        <v>377</v>
      </c>
      <c r="D9" s="801"/>
      <c r="E9" s="801"/>
      <c r="F9" s="10"/>
      <c r="G9" s="11"/>
      <c r="H9" s="10"/>
    </row>
    <row r="10" spans="1:8" ht="16.5" customHeight="1" x14ac:dyDescent="0.3">
      <c r="A10" s="800" t="s">
        <v>378</v>
      </c>
      <c r="B10" s="800"/>
      <c r="C10" s="809">
        <v>44249</v>
      </c>
      <c r="D10" s="810"/>
      <c r="E10" s="810"/>
      <c r="F10" s="10"/>
      <c r="G10" s="10"/>
      <c r="H10" s="10"/>
    </row>
    <row r="11" spans="1:8" ht="21" customHeight="1" x14ac:dyDescent="0.35">
      <c r="A11" s="811" t="s">
        <v>379</v>
      </c>
      <c r="B11" s="811"/>
      <c r="C11" s="811"/>
      <c r="D11" s="811"/>
      <c r="E11" s="811"/>
      <c r="F11" s="811"/>
      <c r="G11" s="1"/>
      <c r="H11" s="1"/>
    </row>
    <row r="12" spans="1:8" ht="13" x14ac:dyDescent="0.3">
      <c r="A12" s="12" t="s">
        <v>380</v>
      </c>
      <c r="B12" s="777" t="s">
        <v>381</v>
      </c>
      <c r="C12" s="806" t="s">
        <v>382</v>
      </c>
      <c r="D12" s="806"/>
      <c r="E12" s="806"/>
      <c r="F12" s="806" t="s">
        <v>383</v>
      </c>
      <c r="G12" s="807"/>
      <c r="H12" s="2"/>
    </row>
    <row r="13" spans="1:8" ht="13" x14ac:dyDescent="0.3">
      <c r="A13" s="20">
        <v>1</v>
      </c>
      <c r="B13" s="14">
        <v>44249</v>
      </c>
      <c r="C13" s="812" t="s">
        <v>384</v>
      </c>
      <c r="D13" s="812"/>
      <c r="E13" s="812"/>
      <c r="F13" s="812" t="s">
        <v>385</v>
      </c>
      <c r="G13" s="812"/>
      <c r="H13" s="2"/>
    </row>
    <row r="14" spans="1:8" ht="13" x14ac:dyDescent="0.3">
      <c r="A14" s="20">
        <v>2</v>
      </c>
      <c r="B14" s="14">
        <v>44529</v>
      </c>
      <c r="C14" s="812" t="s">
        <v>386</v>
      </c>
      <c r="D14" s="812"/>
      <c r="E14" s="812"/>
      <c r="F14" s="812" t="s">
        <v>387</v>
      </c>
      <c r="G14" s="812"/>
      <c r="H14" s="2"/>
    </row>
    <row r="15" spans="1:8" ht="13" x14ac:dyDescent="0.3">
      <c r="A15" s="13"/>
      <c r="B15" s="18"/>
      <c r="C15" s="812"/>
      <c r="D15" s="812"/>
      <c r="E15" s="812"/>
      <c r="F15" s="812"/>
      <c r="G15" s="812"/>
      <c r="H15" s="2"/>
    </row>
    <row r="16" spans="1:8" ht="13" x14ac:dyDescent="0.3">
      <c r="A16" s="13"/>
      <c r="B16" s="18"/>
      <c r="C16" s="812"/>
      <c r="D16" s="812"/>
      <c r="E16" s="812"/>
      <c r="F16" s="812"/>
      <c r="G16" s="812"/>
      <c r="H16" s="2"/>
    </row>
    <row r="17" spans="1:8" ht="13" x14ac:dyDescent="0.3">
      <c r="A17" s="13"/>
      <c r="B17" s="18"/>
      <c r="C17" s="812"/>
      <c r="D17" s="812"/>
      <c r="E17" s="812"/>
      <c r="F17" s="812"/>
      <c r="G17" s="812"/>
      <c r="H17" s="2"/>
    </row>
    <row r="18" spans="1:8" ht="13" x14ac:dyDescent="0.3">
      <c r="A18" s="13"/>
      <c r="B18" s="18"/>
      <c r="C18" s="812"/>
      <c r="D18" s="812"/>
      <c r="E18" s="812"/>
      <c r="F18" s="812"/>
      <c r="G18" s="812"/>
      <c r="H18" s="2"/>
    </row>
    <row r="19" spans="1:8" ht="13" x14ac:dyDescent="0.3">
      <c r="A19" s="13"/>
      <c r="B19" s="18"/>
      <c r="C19" s="812"/>
      <c r="D19" s="812"/>
      <c r="E19" s="812"/>
      <c r="F19" s="812"/>
      <c r="G19" s="812"/>
      <c r="H19" s="2"/>
    </row>
    <row r="20" spans="1:8" ht="12.75" customHeight="1" x14ac:dyDescent="0.3">
      <c r="A20" s="813"/>
      <c r="B20" s="813"/>
      <c r="C20" s="813"/>
      <c r="D20" s="813"/>
      <c r="E20" s="813"/>
      <c r="F20" s="813"/>
      <c r="G20" s="107"/>
      <c r="H20" s="107"/>
    </row>
    <row r="21" spans="1:8" ht="12.75" customHeight="1" x14ac:dyDescent="0.3">
      <c r="A21" s="813"/>
      <c r="B21" s="813"/>
      <c r="C21" s="813"/>
      <c r="D21" s="813"/>
      <c r="E21" s="813"/>
      <c r="F21" s="813"/>
      <c r="G21" s="107"/>
      <c r="H21" s="107"/>
    </row>
  </sheetData>
  <mergeCells count="36">
    <mergeCell ref="C19:E19"/>
    <mergeCell ref="F19:G19"/>
    <mergeCell ref="A20:F21"/>
    <mergeCell ref="C16:E16"/>
    <mergeCell ref="F16:G16"/>
    <mergeCell ref="C17:E17"/>
    <mergeCell ref="F17:G17"/>
    <mergeCell ref="C18:E18"/>
    <mergeCell ref="F18:G18"/>
    <mergeCell ref="C13:E13"/>
    <mergeCell ref="F13:G13"/>
    <mergeCell ref="C14:E14"/>
    <mergeCell ref="F14:G14"/>
    <mergeCell ref="C15:E15"/>
    <mergeCell ref="F15:G15"/>
    <mergeCell ref="C12:E12"/>
    <mergeCell ref="F12:G12"/>
    <mergeCell ref="A6:B6"/>
    <mergeCell ref="C6:E6"/>
    <mergeCell ref="A7:B7"/>
    <mergeCell ref="C7:E7"/>
    <mergeCell ref="A8:B8"/>
    <mergeCell ref="C8:E8"/>
    <mergeCell ref="A9:B9"/>
    <mergeCell ref="C9:E9"/>
    <mergeCell ref="A10:B10"/>
    <mergeCell ref="C10:E10"/>
    <mergeCell ref="A11:F11"/>
    <mergeCell ref="A5:B5"/>
    <mergeCell ref="C5:E5"/>
    <mergeCell ref="A1:G1"/>
    <mergeCell ref="A3:B3"/>
    <mergeCell ref="C3:E3"/>
    <mergeCell ref="A4:B4"/>
    <mergeCell ref="C4:E4"/>
    <mergeCell ref="C2:G2"/>
  </mergeCells>
  <pageMargins left="0.25" right="0.25" top="0.75" bottom="0.75" header="0.3" footer="0.3"/>
  <pageSetup scale="70" fitToHeight="99" orientation="portrait" r:id="rId1"/>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B4CE61-AB35-4EB1-B577-CEA9E49C9064}">
  <sheetPr filterMode="1">
    <tabColor rgb="FF002060"/>
  </sheetPr>
  <dimension ref="A1:CF340"/>
  <sheetViews>
    <sheetView showGridLines="0" tabSelected="1" topLeftCell="A106" zoomScale="85" zoomScaleNormal="85" workbookViewId="0">
      <pane xSplit="1" topLeftCell="AP1" activePane="topRight" state="frozen"/>
      <selection pane="topRight" activeCell="AV123" sqref="AV123"/>
    </sheetView>
  </sheetViews>
  <sheetFormatPr defaultColWidth="13.1796875" defaultRowHeight="12.5" x14ac:dyDescent="0.25"/>
  <cols>
    <col min="1" max="2" width="13.1796875" style="227"/>
    <col min="3" max="3" width="13.1796875" style="228"/>
    <col min="4" max="4" width="39.6328125" style="228" customWidth="1"/>
    <col min="5" max="5" width="31.81640625" style="228" customWidth="1"/>
    <col min="6" max="6" width="13.1796875" style="227"/>
    <col min="7" max="7" width="13.1796875" style="227" customWidth="1"/>
    <col min="8" max="8" width="16.6328125" style="227" customWidth="1"/>
    <col min="9" max="15" width="13.1796875" style="227" customWidth="1"/>
    <col min="16" max="16" width="13.1796875" style="233" customWidth="1"/>
    <col min="17" max="17" width="13.1796875" style="227" customWidth="1"/>
    <col min="18" max="18" width="13.1796875" style="227"/>
    <col min="19" max="19" width="22.1796875" style="227" bestFit="1" customWidth="1"/>
    <col min="20" max="20" width="25.6328125" style="227" bestFit="1" customWidth="1"/>
    <col min="21" max="22" width="13.1796875" style="227"/>
    <col min="23" max="23" width="19.453125" style="227" bestFit="1" customWidth="1"/>
    <col min="24" max="24" width="17.81640625" style="227" bestFit="1" customWidth="1"/>
    <col min="25" max="26" width="13.1796875" style="227"/>
    <col min="27" max="27" width="13.1796875" style="310"/>
    <col min="28" max="28" width="23.26953125" style="229" customWidth="1"/>
    <col min="29" max="30" width="13.1796875" style="229"/>
    <col min="31" max="31" width="25.54296875" style="227" customWidth="1"/>
    <col min="32" max="35" width="13.1796875" style="229"/>
    <col min="36" max="36" width="26.7265625" style="227" customWidth="1"/>
    <col min="37" max="38" width="13.1796875" style="227"/>
    <col min="39" max="39" width="13.1796875" style="595"/>
    <col min="40" max="40" width="34.26953125" style="227" customWidth="1"/>
    <col min="41" max="41" width="27.81640625" style="227" customWidth="1"/>
    <col min="42" max="42" width="29.453125" style="227" customWidth="1"/>
    <col min="43" max="43" width="13.1796875" style="595"/>
    <col min="44" max="44" width="13.1796875" style="230"/>
    <col min="45" max="47" width="13.1796875" style="227"/>
    <col min="48" max="48" width="33.26953125" style="595" customWidth="1"/>
    <col min="49" max="49" width="31.08984375" style="230" customWidth="1"/>
    <col min="50" max="50" width="13.1796875" style="230" bestFit="1" customWidth="1"/>
    <col min="51" max="51" width="13.1796875" style="230"/>
    <col min="52" max="52" width="13.1796875" style="227"/>
    <col min="53" max="53" width="30" style="228" customWidth="1"/>
    <col min="54" max="54" width="13.1796875" style="228"/>
    <col min="55" max="16384" width="13.1796875" style="227"/>
  </cols>
  <sheetData>
    <row r="1" spans="1:67" s="283" customFormat="1" ht="25" x14ac:dyDescent="0.25">
      <c r="A1" s="208" t="s">
        <v>388</v>
      </c>
      <c r="C1" s="207"/>
      <c r="D1" s="207"/>
      <c r="E1" s="285"/>
      <c r="P1" s="290"/>
      <c r="AA1" s="306"/>
      <c r="AB1" s="282" t="s">
        <v>389</v>
      </c>
      <c r="AC1" s="282"/>
      <c r="AD1" s="282"/>
      <c r="AF1" s="282"/>
      <c r="AG1" s="282"/>
      <c r="AH1" s="282"/>
      <c r="AI1" s="282"/>
      <c r="AM1" s="698"/>
      <c r="AQ1" s="698"/>
      <c r="AR1" s="284"/>
      <c r="AV1" s="698"/>
      <c r="AW1" s="284"/>
      <c r="AX1" s="284"/>
      <c r="AY1" s="284"/>
      <c r="BA1" s="285"/>
      <c r="BB1" s="285"/>
    </row>
    <row r="2" spans="1:67" s="196" customFormat="1" ht="25" x14ac:dyDescent="0.3">
      <c r="A2" s="206" t="s">
        <v>390</v>
      </c>
      <c r="C2" s="205"/>
      <c r="D2" s="205"/>
      <c r="E2" s="204"/>
      <c r="G2" s="196" t="s">
        <v>391</v>
      </c>
      <c r="P2" s="231"/>
      <c r="U2" s="220">
        <f ca="1">TODAY()</f>
        <v>44694</v>
      </c>
      <c r="AA2" s="307"/>
      <c r="AB2" s="203"/>
      <c r="AC2" s="203"/>
      <c r="AD2" s="203"/>
      <c r="AF2" s="203"/>
      <c r="AG2" s="203"/>
      <c r="AH2" s="203"/>
      <c r="AI2" s="203"/>
      <c r="AR2" s="202"/>
      <c r="AW2" s="202"/>
      <c r="AX2" s="202"/>
      <c r="AY2" s="202"/>
      <c r="BA2" s="204"/>
      <c r="BB2" s="204"/>
    </row>
    <row r="3" spans="1:67" s="195" customFormat="1" x14ac:dyDescent="0.25">
      <c r="A3" s="200"/>
      <c r="B3" s="201"/>
      <c r="C3" s="199"/>
      <c r="D3" s="199"/>
      <c r="E3" s="199"/>
      <c r="F3" s="200"/>
      <c r="G3" s="200"/>
      <c r="H3" s="200"/>
      <c r="I3" s="201"/>
      <c r="J3" s="201"/>
      <c r="K3" s="200"/>
      <c r="L3" s="200"/>
      <c r="M3" s="200"/>
      <c r="N3" s="200"/>
      <c r="O3" s="200"/>
      <c r="P3" s="232"/>
      <c r="Q3" s="200"/>
      <c r="R3" s="200"/>
      <c r="S3" s="200"/>
      <c r="T3" s="200"/>
      <c r="U3" s="200"/>
      <c r="V3" s="200"/>
      <c r="W3" s="200"/>
      <c r="X3" s="200"/>
      <c r="Y3" s="200"/>
      <c r="Z3" s="200"/>
      <c r="AA3" s="308"/>
      <c r="AB3" s="198"/>
      <c r="AC3" s="198"/>
      <c r="AD3" s="198"/>
      <c r="AE3" s="200"/>
      <c r="AF3" s="198"/>
      <c r="AG3" s="198"/>
      <c r="AH3" s="198"/>
      <c r="AI3" s="198"/>
      <c r="AJ3" s="200"/>
      <c r="AK3" s="200"/>
      <c r="AL3" s="200"/>
      <c r="AM3" s="200"/>
      <c r="AN3" s="200"/>
      <c r="AO3" s="200"/>
      <c r="AP3" s="200"/>
      <c r="AQ3" s="200"/>
      <c r="AR3" s="197"/>
      <c r="AS3" s="200"/>
      <c r="AT3" s="200"/>
      <c r="AU3" s="200"/>
      <c r="AV3" s="200"/>
      <c r="AW3" s="197"/>
      <c r="AX3" s="197"/>
      <c r="AY3" s="197"/>
      <c r="AZ3" s="200"/>
      <c r="BA3" s="199"/>
      <c r="BB3" s="199"/>
      <c r="BC3" s="199"/>
      <c r="BD3" s="199"/>
      <c r="BE3" s="199"/>
      <c r="BF3" s="199"/>
      <c r="BG3" s="199"/>
      <c r="BH3" s="199"/>
      <c r="BI3" s="199"/>
      <c r="BJ3" s="199"/>
      <c r="BK3" s="199"/>
      <c r="BL3" s="199"/>
      <c r="BM3" s="199"/>
      <c r="BN3" s="199"/>
      <c r="BO3" s="199"/>
    </row>
    <row r="4" spans="1:67" s="222" customFormat="1" x14ac:dyDescent="0.25">
      <c r="A4" s="749"/>
      <c r="B4" s="749"/>
      <c r="C4" s="749"/>
      <c r="D4" s="749"/>
      <c r="E4" s="749"/>
      <c r="F4" s="749"/>
      <c r="G4" s="749"/>
      <c r="H4" s="749"/>
      <c r="I4" s="749"/>
      <c r="J4" s="749"/>
      <c r="K4" s="749"/>
      <c r="L4" s="749"/>
      <c r="M4" s="749"/>
      <c r="N4" s="749"/>
      <c r="O4" s="749"/>
      <c r="P4" s="750"/>
      <c r="Q4" s="749"/>
      <c r="R4" s="749"/>
      <c r="S4" s="749"/>
      <c r="T4" s="749"/>
      <c r="U4" s="814" t="s">
        <v>392</v>
      </c>
      <c r="V4" s="814"/>
      <c r="W4" s="814"/>
      <c r="X4" s="814"/>
      <c r="Y4" s="814"/>
      <c r="Z4" s="814"/>
      <c r="AA4" s="309"/>
      <c r="AB4" s="223"/>
      <c r="AC4" s="223"/>
      <c r="AD4" s="223"/>
      <c r="AE4" s="749"/>
      <c r="AF4" s="223"/>
      <c r="AG4" s="223"/>
      <c r="AH4" s="223"/>
      <c r="AI4" s="223"/>
      <c r="AJ4" s="749"/>
      <c r="AK4" s="749"/>
      <c r="AL4" s="749"/>
      <c r="AM4" s="749"/>
      <c r="AN4" s="749"/>
      <c r="AO4" s="749"/>
      <c r="AP4" s="749"/>
      <c r="AQ4" s="749"/>
      <c r="AR4" s="224"/>
      <c r="AS4" s="749"/>
      <c r="AT4" s="749"/>
      <c r="AU4" s="749"/>
      <c r="AV4" s="749"/>
      <c r="AW4" s="224"/>
      <c r="AX4" s="224"/>
      <c r="AY4" s="224"/>
      <c r="AZ4" s="749"/>
      <c r="BA4" s="749"/>
      <c r="BB4" s="749"/>
      <c r="BC4" s="815" t="s">
        <v>392</v>
      </c>
      <c r="BD4" s="815"/>
      <c r="BE4" s="815"/>
      <c r="BF4" s="815"/>
      <c r="BG4" s="815"/>
      <c r="BH4" s="815"/>
      <c r="BI4" s="815"/>
      <c r="BJ4" s="815"/>
      <c r="BK4" s="815"/>
      <c r="BL4" s="815"/>
      <c r="BM4" s="815"/>
      <c r="BN4" s="815"/>
      <c r="BO4" s="815"/>
    </row>
    <row r="5" spans="1:67" s="289" customFormat="1" ht="72" customHeight="1" x14ac:dyDescent="0.35">
      <c r="A5" s="751" t="s">
        <v>164</v>
      </c>
      <c r="B5" s="752" t="s">
        <v>140</v>
      </c>
      <c r="C5" s="753" t="s">
        <v>173</v>
      </c>
      <c r="D5" s="753" t="s">
        <v>177</v>
      </c>
      <c r="E5" s="753" t="s">
        <v>45</v>
      </c>
      <c r="F5" s="753" t="s">
        <v>0</v>
      </c>
      <c r="G5" s="753" t="s">
        <v>36</v>
      </c>
      <c r="H5" s="753" t="s">
        <v>393</v>
      </c>
      <c r="I5" s="752" t="s">
        <v>192</v>
      </c>
      <c r="J5" s="752" t="s">
        <v>394</v>
      </c>
      <c r="K5" s="753" t="s">
        <v>196</v>
      </c>
      <c r="L5" s="753" t="s">
        <v>395</v>
      </c>
      <c r="M5" s="753" t="s">
        <v>396</v>
      </c>
      <c r="N5" s="753" t="s">
        <v>397</v>
      </c>
      <c r="O5" s="753" t="s">
        <v>398</v>
      </c>
      <c r="P5" s="754" t="s">
        <v>206</v>
      </c>
      <c r="Q5" s="753" t="s">
        <v>399</v>
      </c>
      <c r="R5" s="753" t="s">
        <v>214</v>
      </c>
      <c r="S5" s="753" t="s">
        <v>217</v>
      </c>
      <c r="T5" s="753" t="s">
        <v>2</v>
      </c>
      <c r="U5" s="753" t="s">
        <v>400</v>
      </c>
      <c r="V5" s="753" t="s">
        <v>401</v>
      </c>
      <c r="W5" s="753" t="s">
        <v>402</v>
      </c>
      <c r="X5" s="753" t="s">
        <v>403</v>
      </c>
      <c r="Y5" s="753" t="s">
        <v>404</v>
      </c>
      <c r="Z5" s="753" t="s">
        <v>405</v>
      </c>
      <c r="AA5" s="753" t="s">
        <v>228</v>
      </c>
      <c r="AB5" s="755" t="s">
        <v>231</v>
      </c>
      <c r="AC5" s="753" t="s">
        <v>234</v>
      </c>
      <c r="AD5" s="753" t="s">
        <v>236</v>
      </c>
      <c r="AE5" s="753" t="s">
        <v>238</v>
      </c>
      <c r="AF5" s="753" t="s">
        <v>242</v>
      </c>
      <c r="AG5" s="753" t="s">
        <v>244</v>
      </c>
      <c r="AH5" s="753" t="s">
        <v>245</v>
      </c>
      <c r="AI5" s="753" t="s">
        <v>247</v>
      </c>
      <c r="AJ5" s="753" t="s">
        <v>249</v>
      </c>
      <c r="AK5" s="753" t="s">
        <v>406</v>
      </c>
      <c r="AL5" s="753" t="s">
        <v>407</v>
      </c>
      <c r="AM5" s="756" t="s">
        <v>408</v>
      </c>
      <c r="AN5" s="753" t="s">
        <v>259</v>
      </c>
      <c r="AO5" s="753" t="s">
        <v>261</v>
      </c>
      <c r="AP5" s="753" t="s">
        <v>263</v>
      </c>
      <c r="AQ5" s="756" t="s">
        <v>265</v>
      </c>
      <c r="AR5" s="753" t="s">
        <v>267</v>
      </c>
      <c r="AS5" s="753" t="s">
        <v>293</v>
      </c>
      <c r="AT5" s="753" t="s">
        <v>294</v>
      </c>
      <c r="AU5" s="753" t="s">
        <v>409</v>
      </c>
      <c r="AV5" s="756" t="s">
        <v>410</v>
      </c>
      <c r="AW5" s="753" t="s">
        <v>411</v>
      </c>
      <c r="AX5" s="753" t="s">
        <v>412</v>
      </c>
      <c r="AY5" s="753" t="s">
        <v>413</v>
      </c>
      <c r="AZ5" s="753" t="s">
        <v>279</v>
      </c>
      <c r="BA5" s="753" t="s">
        <v>47</v>
      </c>
      <c r="BB5" s="752" t="s">
        <v>414</v>
      </c>
      <c r="BC5" s="757" t="s">
        <v>415</v>
      </c>
      <c r="BD5" s="757" t="s">
        <v>416</v>
      </c>
      <c r="BE5" s="757" t="s">
        <v>417</v>
      </c>
      <c r="BF5" s="757" t="s">
        <v>418</v>
      </c>
      <c r="BG5" s="757" t="s">
        <v>419</v>
      </c>
      <c r="BH5" s="757" t="s">
        <v>420</v>
      </c>
      <c r="BI5" s="757" t="s">
        <v>421</v>
      </c>
      <c r="BJ5" s="757" t="s">
        <v>422</v>
      </c>
      <c r="BK5" s="757" t="s">
        <v>423</v>
      </c>
      <c r="BL5" s="757" t="s">
        <v>424</v>
      </c>
      <c r="BM5" s="757" t="s">
        <v>425</v>
      </c>
      <c r="BN5" s="757" t="s">
        <v>426</v>
      </c>
      <c r="BO5" s="758" t="s">
        <v>427</v>
      </c>
    </row>
    <row r="6" spans="1:67" s="302" customFormat="1" ht="40" hidden="1" x14ac:dyDescent="0.35">
      <c r="A6" s="455" t="s">
        <v>428</v>
      </c>
      <c r="B6" s="455" t="s">
        <v>9</v>
      </c>
      <c r="C6" s="456" t="s">
        <v>23</v>
      </c>
      <c r="D6" s="457" t="s">
        <v>429</v>
      </c>
      <c r="E6" s="458" t="s">
        <v>430</v>
      </c>
      <c r="F6" s="459" t="s">
        <v>1</v>
      </c>
      <c r="G6" s="455" t="s">
        <v>431</v>
      </c>
      <c r="H6" s="455">
        <v>1</v>
      </c>
      <c r="I6" s="460"/>
      <c r="J6" s="460"/>
      <c r="K6" s="459"/>
      <c r="L6" s="459"/>
      <c r="M6" s="459"/>
      <c r="N6" s="459"/>
      <c r="O6" s="459"/>
      <c r="P6" s="455" t="s">
        <v>287</v>
      </c>
      <c r="Q6" s="461"/>
      <c r="R6" s="455" t="s">
        <v>432</v>
      </c>
      <c r="S6" s="455" t="s">
        <v>433</v>
      </c>
      <c r="T6" s="460" t="s">
        <v>434</v>
      </c>
      <c r="U6" s="455" t="str">
        <f t="shared" ref="U6:U72" ca="1" si="0">IF(AND(Y6&lt;0,AA6&lt;&gt;""),"Offtrack (Active)",(IF(AND(X6="0-Not Started",V6="Active"), "Not Started (Active)", IF(V6="Active", "Ontrack (Active)",V6))))</f>
        <v>Complete</v>
      </c>
      <c r="V6" s="455" t="str">
        <f>IF(AW6="100% - Complete", "Complete",IF(AND(OR('RICEW Master'!$U$2*1&gt;=AA6, AC6&lt;&gt;""),AA6&lt;&gt;""),"Active",IF(AND(AA6*1-14&lt;='RICEW Master'!$U$2,AA6&lt;&gt;""),"Upcoming (2 Weeks)",IF(AA6="","N/A Not Scheduled","Not Planned to Start Yet"))))</f>
        <v>Complete</v>
      </c>
      <c r="W6" s="455" t="str">
        <f t="shared" ref="W6:W72" ca="1" si="1">IF(F6&lt;&gt;"Phase 1", "N/A",IF(AND($U$2*1&gt;=AA6*1,$U$2*1&lt;=AB6*1),"1-Functional Spec", IF(AND($U$2*1&gt;=AF6*1,$U$2*1&lt;=AG6*1),"2-Technical Spec", IF(AND($U$2*1&gt;=AN6*1,$U$2*1&lt;=AO6*1),"3-Build", IF(AND($U$2*1&gt;=AS6*1,$U$2*1&lt;=AT6*1),"4-Unit Test",IF($U$2*1&gt;AT6*1,"5-Complete", IF(AND($U$2*1&gt;AO6*1),"4-Unit Test", IF(AND($U$2*1&gt;AG6*1),"3-Build", IF(AND($U$2*1&gt;AB6*1),"2-Technical Spec", "0-Not Started")))))))))</f>
        <v>5-Complete</v>
      </c>
      <c r="X6" s="455" t="str">
        <f t="shared" ref="X6:X40" si="2">IF(OR(AND(AC6="",AE6="0% - Not Started"),AND(AC6="",AE6="")),"0-Not Started",IF(AE6&lt;&gt;"100% - Complete","1-Functional Spec",IF(AJ6&lt;&gt;"100% - Complete","2-Technical Spec",IF(AR6&lt;&gt;"100% - Complete","3-Build",IF(AW6&lt;&gt;"100% - Complete","4-Unit Test","5-Complete")))))</f>
        <v>5-Complete</v>
      </c>
      <c r="Y6" s="455" t="str">
        <f t="shared" ref="Y6:Y72" ca="1" si="3">IF(AND(X6&lt;&gt;W6,X6="0-Not Started"),AB6*1-$U$2*1,IF(AND(X6&lt;&gt;W6,X6="1-Functional Spec"),AB6*1-$U$2*1,IF(AND(X6&lt;&gt;W6,X6="2-Technical Spec"),AG6*1-$U$2*1,IF(AND(X6&lt;&gt;W6,X6="3-Build"),AO6*1-$U$2*1,IF(AND(X6&lt;&gt;W6,X6="4-Unit Test"),AT6*1-$U$2*1,IF(AND(X6&lt;&gt;W6,X6="5-Complete"),AT6*1-$U$2*1,"N/A"))))))</f>
        <v>N/A</v>
      </c>
      <c r="Z6" s="455" t="str">
        <f t="shared" ref="Z6:Z72" si="4">IF(AM6&lt;&gt;"","Approved",IF(AK6&lt;&gt;"","In Review","Not Submitted"))</f>
        <v>Approved</v>
      </c>
      <c r="AA6" s="462">
        <v>44235</v>
      </c>
      <c r="AB6" s="462">
        <v>44239</v>
      </c>
      <c r="AC6" s="462">
        <v>44230</v>
      </c>
      <c r="AD6" s="462">
        <v>44251</v>
      </c>
      <c r="AE6" s="455" t="s">
        <v>292</v>
      </c>
      <c r="AF6" s="462">
        <v>44243</v>
      </c>
      <c r="AG6" s="462">
        <v>44260</v>
      </c>
      <c r="AH6" s="462">
        <v>44253</v>
      </c>
      <c r="AI6" s="462">
        <v>44263</v>
      </c>
      <c r="AJ6" s="455" t="s">
        <v>292</v>
      </c>
      <c r="AK6" s="463">
        <f>IF(OR('RICEW Master'!$T6="District Owned", 'RICEW Master'!$F6&lt;&gt;"Phase 1"), "N/A",IF(VLOOKUP('RICEW Master'!$A6,'WP Review Status'!$A$2:$H$2988,8,FALSE)=0,"",VLOOKUP('RICEW Master'!$A6,'WP Review Status'!$A$2:$H$2988,8,FALSE)))</f>
        <v>44312</v>
      </c>
      <c r="AL6" s="455" t="str">
        <f>IF(OR('RICEW Master'!$T6="District Owned", 'RICEW Master'!$F6&lt;&gt;"Phase 1"), "N/A",VLOOKUP('RICEW Master'!$A6,Table224[[#All],[RICE ID]:[Status]],6,FALSE))</f>
        <v>Approved</v>
      </c>
      <c r="AM6" s="464">
        <f>IF(OR('RICEW Master'!$T6="District Owned", 'RICEW Master'!$F6&lt;&gt;"Phase 1"), "N/A",IF(VLOOKUP('RICEW Master'!$A6,'WP Review Status'!$A$2:$X$2988,24,FALSE)=0,"",VLOOKUP('RICEW Master'!$A6,'WP Review Status'!$A$2:$X$2988,24,FALSE)))</f>
        <v>44312</v>
      </c>
      <c r="AN6" s="463">
        <v>44263</v>
      </c>
      <c r="AO6" s="463">
        <v>44295</v>
      </c>
      <c r="AP6" s="463">
        <v>44270</v>
      </c>
      <c r="AQ6" s="463">
        <v>44284</v>
      </c>
      <c r="AR6" s="455" t="s">
        <v>292</v>
      </c>
      <c r="AS6" s="463">
        <v>44298</v>
      </c>
      <c r="AT6" s="463">
        <v>44302</v>
      </c>
      <c r="AU6" s="463">
        <v>44298</v>
      </c>
      <c r="AV6" s="463">
        <v>44302</v>
      </c>
      <c r="AW6" s="455" t="s">
        <v>292</v>
      </c>
      <c r="AX6" s="455"/>
      <c r="AY6" s="455" t="s">
        <v>435</v>
      </c>
      <c r="AZ6" s="460"/>
      <c r="BA6" s="465" t="s">
        <v>436</v>
      </c>
      <c r="BB6" s="465"/>
      <c r="BC6" s="466">
        <f>IF(OR(P6="",F6&lt;&gt;"Phase 1"),0,VLOOKUP($B6&amp;$P6,Estimator!$C$1:$G$19,2,FALSE))</f>
        <v>60</v>
      </c>
      <c r="BD6" s="467">
        <f>IF(OR(P6="",F6&lt;&gt;"Phase 1"),0,VLOOKUP($B6&amp;$P6,Estimator!$C$1:$G$19,3,FALSE))</f>
        <v>140</v>
      </c>
      <c r="BE6" s="467">
        <f>IF(OR(P6="",F6&lt;&gt;"Phase 1"),0,VLOOKUP($B6&amp;$P6,Estimator!$C$1:$G$19,4,FALSE))</f>
        <v>260</v>
      </c>
      <c r="BF6" s="467">
        <f>IF(OR(P6="",F6&lt;&gt;"Phase 1"),0,VLOOKUP($B6&amp;$P6,Estimator!$C$1:$G$19,5,FALSE))</f>
        <v>70</v>
      </c>
      <c r="BG6" s="467">
        <f>IF(OR(P6="",F6&lt;&gt;"Phase 1"),0,VLOOKUP($B6&amp;$P6,Estimator!$C$1:$Z$19,8,FALSE))</f>
        <v>530</v>
      </c>
      <c r="BH6" s="467">
        <f>IF(OR(P6="",F6&lt;&gt;"Phase 1"),0,VLOOKUP($B6&amp;$P6,Estimator!$C$1:$Z$19,6,FALSE))</f>
        <v>200</v>
      </c>
      <c r="BI6" s="467">
        <f>IF(OR(P6="",F6&lt;&gt;"Phase 1"),0,VLOOKUP($B6&amp;$P6,Estimator!$C$1:$Z$19,7,FALSE))</f>
        <v>330</v>
      </c>
      <c r="BJ6" s="467">
        <f>IF(OR(P6="",F6&lt;&gt;"Phase 1"),0,(IF(AE6="100% - Complete",1,IF(AE6="75% - In Review",0.75,IF(AE6="50% - In Progress",0.5,IF(AE6="25% - In Progress",0.25,IF(OR(AE6="0% - Not Started", AW6=""),0,"MISS")))))*VLOOKUP($B6&amp;$P6,Estimator!$C$1:$G$19,2,FALSE)+IF(AJ6="100% - Complete",1,IF(AJ6="75% - In Review",0.75,IF(AJ6="50% - In Progress",0.5,IF(AJ6="25% - In Progress",0.25,IF(OR(AJ6="0% - Not Started", AW6=""),0,"MISS")))))*VLOOKUP($B6&amp;$P6,Estimator!$C$1:$G$19,3,FALSE)+IF(AR6="100% - Complete",1,IF(AR6="75% - In Review",0.75,IF(AR6="50% - In Progress",0.5,IF(AR6="25% - In Progress",0.25,IF(OR(AR6="0% - Not Started", AW6=""),0,"MISS")))))*VLOOKUP($B6&amp;$P6,Estimator!$C$1:$G$19,4,FALSE)+IF(AW6="100% - Complete",1,IF(AW6="75% - In Review",0.75,IF(AW6="50% - In Progress",0.5,IF(AW6="25% - In Progress",0.25,IF(OR(AW6="0% - Not Started",AW6=""),0,"MISS")))))*VLOOKUP($B6&amp;$P6,Estimator!$C$1:$G$19,5,FALSE)))</f>
        <v>530</v>
      </c>
      <c r="BK6" s="467">
        <f>IF(OR(P6="",F6&lt;&gt;"Phase 1"),0,(IF(AE6="100% - Complete",1,IF(AE6="75% - In Review",0.75,IF(AE6="50% - In Progress",0.5,IF(AE6="25% - In Progress",0.25,IF(OR(AE6="0% - Not Started", AW6=""),0,"MISS")))))*VLOOKUP($B6&amp;$P6,Estimator!$C$1:$G$19,2,FALSE)+IF(AJ6="100% - Complete",1,IF(AJ6="75% - In Review",0.75,IF(AJ6="50% - In Progress",0.5,IF(AJ6="25% - In Progress",0.25,IF(OR(AJ6="0% - Not Started", AW6=""),0,"MISS")))))*VLOOKUP($B6&amp;$P6,Estimator!$C$1:$G$19,3,FALSE)))</f>
        <v>200</v>
      </c>
      <c r="BL6" s="467">
        <f>IF(OR(P6="",F6&lt;&gt;"Phase 1"),0,(IF(AR6="100% - Complete",1,IF(AR6="75% - In Review",0.75,IF(AR6="50% - In Progress",0.5,IF(AR6="25% - In Progress",0.25,IF(OR(AR6="0% - Not Started", AW6=""),0,"MISS")))))*VLOOKUP($B6&amp;$P6,Estimator!$C$1:$G$19,4,FALSE)+IF(AW6="100% - Complete",1,IF(AW6="75% - In Review",0.75,IF(AW6="50% - In Progress",0.5,IF(AW6="25% - In Progress",0.25,IF(OR(AW6="0% - Not Started",AW6=""),0,"MISS")))))*VLOOKUP($B6&amp;$P6,Estimator!$C$1:$G$19,5,FALSE)))</f>
        <v>330</v>
      </c>
      <c r="BM6" s="467">
        <f ca="1">IF(OR(P6="",F6&lt;&gt;"Phase 1"),0,(IF(OR(AA6="",AA6*1&gt;=$U$2*1),0,IF(AB6*1&lt;=$U$2*1,1,($U$2*1-AA6*1)/(AB6*1-AA6*1)))*VLOOKUP($B6&amp;$P6,Estimator!$C$1:$G$19,2,FALSE)+ IF(OR(AF6="",AF6*1&gt;=$U$2*1),0,IF(AG6*1&lt;=$U$2*1,1,($U$2*1-AF6*1)/(AG6*1-AF6*1)))*VLOOKUP($B6&amp;$P6,Estimator!$C$1:$G$19,3,FALSE)+IF(OR(AN6="",AN6*1&gt;=$U$2*1),0,IF(AO6*1&lt;=$U$2*1,1,($U$2*1-AN6*1)/(AO6*1-AN6*1)))*VLOOKUP($B6&amp;$P6,Estimator!$C$1:$G$19,4,FALSE)+IF(OR(AS6="",AS6*1&gt;=$U$2*1),0,IF(AT6*1&lt;=$U$2*1,1,($U$2*1-AS6*1)/(AT6*1-AS6*1)))*VLOOKUP($B6&amp;$P6,Estimator!$C$1:$G$19,5,FALSE)))</f>
        <v>530</v>
      </c>
      <c r="BN6" s="467">
        <f ca="1">IF(OR(P6="",F6&lt;&gt;"Phase 1"),0,(IF(OR(AA6="",AA6*1&gt;=$U$2*1),0,IF(AB6*1&lt;=$U$2*1,1,($U$2*1-AA6*1)/(AB6*1-AA6*1)))*VLOOKUP($B6&amp;$P6,Estimator!$C$1:$G$19,2,FALSE)+IF(OR(AF6="",AF6*1&gt;=$U$2*1),0,IF(AG6*1&lt;=$U$2*1,1,($U$2*1-AF6*1)/(AG6*1-AF6*1)))*VLOOKUP($B6&amp;$P6,Estimator!$C$1:$G$19,3,FALSE)))</f>
        <v>200</v>
      </c>
      <c r="BO6" s="468">
        <f ca="1">IF(OR(P6="",F6&lt;&gt;"Phase 1"),0,(IF(OR(AN6="",AN6*1&gt;=$U$2*1),0,IF(AO6*1&lt;=$U$2*1,1,($U$2*1-AN6*1)/(AO6*1-AN6*1)))*VLOOKUP($B6&amp;$P6,Estimator!$C$1:$G$19,4,FALSE)+IF(OR(AS6="",AS6*1&gt;=$U$2*1),0,IF(AT6*1&lt;=$U$2*1,1,($U$2*1-AS6*1)/(AT6*1-AS6*1)))*VLOOKUP($B6&amp;$P6,Estimator!$C$1:$G$19,5,FALSE)))</f>
        <v>330</v>
      </c>
    </row>
    <row r="7" spans="1:67" s="302" customFormat="1" ht="30" hidden="1" x14ac:dyDescent="0.35">
      <c r="A7" s="455" t="s">
        <v>437</v>
      </c>
      <c r="B7" s="455" t="s">
        <v>9</v>
      </c>
      <c r="C7" s="456" t="s">
        <v>22</v>
      </c>
      <c r="D7" s="457" t="s">
        <v>438</v>
      </c>
      <c r="E7" s="458" t="s">
        <v>439</v>
      </c>
      <c r="F7" s="459" t="s">
        <v>1</v>
      </c>
      <c r="G7" s="455" t="s">
        <v>431</v>
      </c>
      <c r="H7" s="455">
        <v>1</v>
      </c>
      <c r="I7" s="460"/>
      <c r="J7" s="460"/>
      <c r="K7" s="459"/>
      <c r="L7" s="459"/>
      <c r="M7" s="459"/>
      <c r="N7" s="459"/>
      <c r="O7" s="459"/>
      <c r="P7" s="455" t="s">
        <v>285</v>
      </c>
      <c r="Q7" s="461"/>
      <c r="R7" s="455" t="s">
        <v>440</v>
      </c>
      <c r="S7" s="455" t="s">
        <v>441</v>
      </c>
      <c r="T7" s="460" t="s">
        <v>434</v>
      </c>
      <c r="U7" s="455" t="str">
        <f t="shared" ca="1" si="0"/>
        <v>Complete</v>
      </c>
      <c r="V7" s="455" t="str">
        <f>IF(AW7="100% - Complete", "Complete",IF(AND(OR('RICEW Master'!$U$2*1&gt;=AA7, AC7&lt;&gt;""),AA7&lt;&gt;""),"Active",IF(AND(AA7*1-14&lt;='RICEW Master'!$U$2,AA7&lt;&gt;""),"Upcoming (2 Weeks)",IF(AA7="","N/A Not Scheduled","Not Planned to Start Yet"))))</f>
        <v>Complete</v>
      </c>
      <c r="W7" s="455" t="str">
        <f t="shared" ca="1" si="1"/>
        <v>5-Complete</v>
      </c>
      <c r="X7" s="455" t="str">
        <f t="shared" si="2"/>
        <v>5-Complete</v>
      </c>
      <c r="Y7" s="455" t="str">
        <f t="shared" ca="1" si="3"/>
        <v>N/A</v>
      </c>
      <c r="Z7" s="455" t="str">
        <f t="shared" si="4"/>
        <v>Approved</v>
      </c>
      <c r="AA7" s="462">
        <v>44102</v>
      </c>
      <c r="AB7" s="462">
        <v>44106</v>
      </c>
      <c r="AC7" s="462">
        <v>44102</v>
      </c>
      <c r="AD7" s="462">
        <v>44106</v>
      </c>
      <c r="AE7" s="455" t="s">
        <v>292</v>
      </c>
      <c r="AF7" s="462">
        <v>44109</v>
      </c>
      <c r="AG7" s="462">
        <v>44113</v>
      </c>
      <c r="AH7" s="462">
        <v>44109</v>
      </c>
      <c r="AI7" s="462">
        <v>44113</v>
      </c>
      <c r="AJ7" s="455" t="s">
        <v>292</v>
      </c>
      <c r="AK7" s="463">
        <f>IF(OR('RICEW Master'!$T7="District Owned", 'RICEW Master'!$F7&lt;&gt;"Phase 1"), "N/A",IF(VLOOKUP('RICEW Master'!$A7,'WP Review Status'!$A$2:$H$2988,8,FALSE)=0,"",VLOOKUP('RICEW Master'!$A7,'WP Review Status'!$A$2:$H$2988,8,FALSE)))</f>
        <v>44118</v>
      </c>
      <c r="AL7" s="455" t="str">
        <f>IF(OR('RICEW Master'!$T7="District Owned", 'RICEW Master'!$F7&lt;&gt;"Phase 1"), "N/A",VLOOKUP('RICEW Master'!$A7,Table224[[#All],[RICE ID]:[Status]],6,FALSE))</f>
        <v>Approved</v>
      </c>
      <c r="AM7" s="464">
        <f>IF(OR('RICEW Master'!$T7="District Owned", 'RICEW Master'!$F7&lt;&gt;"Phase 1"), "N/A",IF(VLOOKUP('RICEW Master'!$A7,'WP Review Status'!$A$2:$X$2988,24,FALSE)=0,"",VLOOKUP('RICEW Master'!$A7,'WP Review Status'!$A$2:$X$2988,24,FALSE)))</f>
        <v>44118</v>
      </c>
      <c r="AN7" s="463">
        <v>44119</v>
      </c>
      <c r="AO7" s="463">
        <v>44141</v>
      </c>
      <c r="AP7" s="463">
        <v>44116</v>
      </c>
      <c r="AQ7" s="463">
        <v>44144</v>
      </c>
      <c r="AR7" s="455" t="s">
        <v>292</v>
      </c>
      <c r="AS7" s="463">
        <v>44144</v>
      </c>
      <c r="AT7" s="463">
        <v>44155</v>
      </c>
      <c r="AU7" s="463">
        <v>44145</v>
      </c>
      <c r="AV7" s="463">
        <v>44206</v>
      </c>
      <c r="AW7" s="455" t="s">
        <v>292</v>
      </c>
      <c r="AX7" s="455"/>
      <c r="AY7" s="455" t="s">
        <v>435</v>
      </c>
      <c r="AZ7" s="460"/>
      <c r="BA7" s="465"/>
      <c r="BB7" s="465"/>
      <c r="BC7" s="466">
        <f>IF(OR(P7="",F7&lt;&gt;"Phase 1"),0,VLOOKUP($B7&amp;$P7,Estimator!$C$1:$G$19,2,FALSE))</f>
        <v>30</v>
      </c>
      <c r="BD7" s="467">
        <f>IF(OR(P7="",F7&lt;&gt;"Phase 1"),0,VLOOKUP($B7&amp;$P7,Estimator!$C$1:$G$19,3,FALSE))</f>
        <v>48</v>
      </c>
      <c r="BE7" s="467">
        <f>IF(OR(P7="",F7&lt;&gt;"Phase 1"),0,VLOOKUP($B7&amp;$P7,Estimator!$C$1:$G$19,4,FALSE))</f>
        <v>80</v>
      </c>
      <c r="BF7" s="467">
        <f>IF(OR(P7="",F7&lt;&gt;"Phase 1"),0,VLOOKUP($B7&amp;$P7,Estimator!$C$1:$G$19,5,FALSE))</f>
        <v>18</v>
      </c>
      <c r="BG7" s="467">
        <f>IF(OR(P7="",F7&lt;&gt;"Phase 1"),0,VLOOKUP($B7&amp;$P7,Estimator!$C$1:$Z$19,8,FALSE))</f>
        <v>176</v>
      </c>
      <c r="BH7" s="467">
        <f>IF(OR(P7="",F7&lt;&gt;"Phase 1"),0,VLOOKUP($B7&amp;$P7,Estimator!$C$1:$Z$19,6,FALSE))</f>
        <v>78</v>
      </c>
      <c r="BI7" s="467">
        <f>IF(OR(P7="",F7&lt;&gt;"Phase 1"),0,VLOOKUP($B7&amp;$P7,Estimator!$C$1:$Z$19,7,FALSE))</f>
        <v>98</v>
      </c>
      <c r="BJ7" s="467">
        <f>IF(OR(P7="",F7&lt;&gt;"Phase 1"),0,(IF(AE7="100% - Complete",1,IF(AE7="75% - In Review",0.75,IF(AE7="50% - In Progress",0.5,IF(AE7="25% - In Progress",0.25,IF(OR(AE7="0% - Not Started", AW7=""),0,"MISS")))))*VLOOKUP($B7&amp;$P7,Estimator!$C$1:$G$19,2,FALSE)+IF(AJ7="100% - Complete",1,IF(AJ7="75% - In Review",0.75,IF(AJ7="50% - In Progress",0.5,IF(AJ7="25% - In Progress",0.25,IF(OR(AJ7="0% - Not Started", AW7=""),0,"MISS")))))*VLOOKUP($B7&amp;$P7,Estimator!$C$1:$G$19,3,FALSE)+IF(AR7="100% - Complete",1,IF(AR7="75% - In Review",0.75,IF(AR7="50% - In Progress",0.5,IF(AR7="25% - In Progress",0.25,IF(OR(AR7="0% - Not Started", AW7=""),0,"MISS")))))*VLOOKUP($B7&amp;$P7,Estimator!$C$1:$G$19,4,FALSE)+IF(AW7="100% - Complete",1,IF(AW7="75% - In Review",0.75,IF(AW7="50% - In Progress",0.5,IF(AW7="25% - In Progress",0.25,IF(OR(AW7="0% - Not Started",AW7=""),0,"MISS")))))*VLOOKUP($B7&amp;$P7,Estimator!$C$1:$G$19,5,FALSE)))</f>
        <v>176</v>
      </c>
      <c r="BK7" s="467">
        <f>IF(OR(P7="",F7&lt;&gt;"Phase 1"),0,(IF(AE7="100% - Complete",1,IF(AE7="75% - In Review",0.75,IF(AE7="50% - In Progress",0.5,IF(AE7="25% - In Progress",0.25,IF(OR(AE7="0% - Not Started", AW7=""),0,"MISS")))))*VLOOKUP($B7&amp;$P7,Estimator!$C$1:$G$19,2,FALSE)+IF(AJ7="100% - Complete",1,IF(AJ7="75% - In Review",0.75,IF(AJ7="50% - In Progress",0.5,IF(AJ7="25% - In Progress",0.25,IF(OR(AJ7="0% - Not Started", AW7=""),0,"MISS")))))*VLOOKUP($B7&amp;$P7,Estimator!$C$1:$G$19,3,FALSE)))</f>
        <v>78</v>
      </c>
      <c r="BL7" s="467">
        <f>IF(OR(P7="",F7&lt;&gt;"Phase 1"),0,(IF(AR7="100% - Complete",1,IF(AR7="75% - In Review",0.75,IF(AR7="50% - In Progress",0.5,IF(AR7="25% - In Progress",0.25,IF(OR(AR7="0% - Not Started", AW7=""),0,"MISS")))))*VLOOKUP($B7&amp;$P7,Estimator!$C$1:$G$19,4,FALSE)+IF(AW7="100% - Complete",1,IF(AW7="75% - In Review",0.75,IF(AW7="50% - In Progress",0.5,IF(AW7="25% - In Progress",0.25,IF(OR(AW7="0% - Not Started",AW7=""),0,"MISS")))))*VLOOKUP($B7&amp;$P7,Estimator!$C$1:$G$19,5,FALSE)))</f>
        <v>98</v>
      </c>
      <c r="BM7" s="467">
        <f ca="1">IF(OR(P7="",F7&lt;&gt;"Phase 1"),0,(IF(OR(AA7="",AA7*1&gt;=$U$2*1),0,IF(AB7*1&lt;=$U$2*1,1,($U$2*1-AA7*1)/(AB7*1-AA7*1)))*VLOOKUP($B7&amp;$P7,Estimator!$C$1:$G$19,2,FALSE)+ IF(OR(AF7="",AF7*1&gt;=$U$2*1),0,IF(AG7*1&lt;=$U$2*1,1,($U$2*1-AF7*1)/(AG7*1-AF7*1)))*VLOOKUP($B7&amp;$P7,Estimator!$C$1:$G$19,3,FALSE)+IF(OR(AN7="",AN7*1&gt;=$U$2*1),0,IF(AO7*1&lt;=$U$2*1,1,($U$2*1-AN7*1)/(AO7*1-AN7*1)))*VLOOKUP($B7&amp;$P7,Estimator!$C$1:$G$19,4,FALSE)+IF(OR(AS7="",AS7*1&gt;=$U$2*1),0,IF(AT7*1&lt;=$U$2*1,1,($U$2*1-AS7*1)/(AT7*1-AS7*1)))*VLOOKUP($B7&amp;$P7,Estimator!$C$1:$G$19,5,FALSE)))</f>
        <v>176</v>
      </c>
      <c r="BN7" s="467">
        <f ca="1">IF(OR(P7="",F7&lt;&gt;"Phase 1"),0,(IF(OR(AA7="",AA7*1&gt;=$U$2*1),0,IF(AB7*1&lt;=$U$2*1,1,($U$2*1-AA7*1)/(AB7*1-AA7*1)))*VLOOKUP($B7&amp;$P7,Estimator!$C$1:$G$19,2,FALSE)+IF(OR(AF7="",AF7*1&gt;=$U$2*1),0,IF(AG7*1&lt;=$U$2*1,1,($U$2*1-AF7*1)/(AG7*1-AF7*1)))*VLOOKUP($B7&amp;$P7,Estimator!$C$1:$G$19,3,FALSE)))</f>
        <v>78</v>
      </c>
      <c r="BO7" s="468">
        <f ca="1">IF(OR(P7="",F7&lt;&gt;"Phase 1"),0,(IF(OR(AN7="",AN7*1&gt;=$U$2*1),0,IF(AO7*1&lt;=$U$2*1,1,($U$2*1-AN7*1)/(AO7*1-AN7*1)))*VLOOKUP($B7&amp;$P7,Estimator!$C$1:$G$19,4,FALSE)+IF(OR(AS7="",AS7*1&gt;=$U$2*1),0,IF(AT7*1&lt;=$U$2*1,1,($U$2*1-AS7*1)/(AT7*1-AS7*1)))*VLOOKUP($B7&amp;$P7,Estimator!$C$1:$G$19,5,FALSE)))</f>
        <v>98</v>
      </c>
    </row>
    <row r="8" spans="1:67" s="302" customFormat="1" ht="50" hidden="1" x14ac:dyDescent="0.35">
      <c r="A8" s="455" t="s">
        <v>442</v>
      </c>
      <c r="B8" s="455" t="s">
        <v>9</v>
      </c>
      <c r="C8" s="456" t="s">
        <v>19</v>
      </c>
      <c r="D8" s="457" t="s">
        <v>443</v>
      </c>
      <c r="E8" s="458" t="s">
        <v>444</v>
      </c>
      <c r="F8" s="459" t="s">
        <v>1</v>
      </c>
      <c r="G8" s="455" t="s">
        <v>431</v>
      </c>
      <c r="H8" s="455">
        <v>1</v>
      </c>
      <c r="I8" s="460"/>
      <c r="J8" s="460"/>
      <c r="K8" s="459"/>
      <c r="L8" s="459"/>
      <c r="M8" s="459"/>
      <c r="N8" s="459"/>
      <c r="O8" s="459"/>
      <c r="P8" s="455" t="s">
        <v>286</v>
      </c>
      <c r="Q8" s="461"/>
      <c r="R8" s="455" t="s">
        <v>445</v>
      </c>
      <c r="S8" s="455" t="s">
        <v>433</v>
      </c>
      <c r="T8" s="460" t="s">
        <v>434</v>
      </c>
      <c r="U8" s="455" t="str">
        <f t="shared" ca="1" si="0"/>
        <v>Complete</v>
      </c>
      <c r="V8" s="455" t="str">
        <f>IF(AW8="100% - Complete", "Complete",IF(AND(OR('RICEW Master'!$U$2*1&gt;=AA8, AC8&lt;&gt;""),AA8&lt;&gt;""),"Active",IF(AND(AA8*1-14&lt;='RICEW Master'!$U$2,AA8&lt;&gt;""),"Upcoming (2 Weeks)",IF(AA8="","N/A Not Scheduled","Not Planned to Start Yet"))))</f>
        <v>Complete</v>
      </c>
      <c r="W8" s="455" t="str">
        <f t="shared" ca="1" si="1"/>
        <v>5-Complete</v>
      </c>
      <c r="X8" s="455" t="str">
        <f t="shared" si="2"/>
        <v>5-Complete</v>
      </c>
      <c r="Y8" s="455" t="str">
        <f t="shared" ca="1" si="3"/>
        <v>N/A</v>
      </c>
      <c r="Z8" s="455" t="str">
        <f t="shared" si="4"/>
        <v>Approved</v>
      </c>
      <c r="AA8" s="462">
        <v>44130</v>
      </c>
      <c r="AB8" s="462">
        <v>44134</v>
      </c>
      <c r="AC8" s="462">
        <v>44130</v>
      </c>
      <c r="AD8" s="462">
        <v>44134</v>
      </c>
      <c r="AE8" s="455" t="s">
        <v>292</v>
      </c>
      <c r="AF8" s="462">
        <v>44137</v>
      </c>
      <c r="AG8" s="462">
        <v>44148</v>
      </c>
      <c r="AH8" s="462">
        <v>44139</v>
      </c>
      <c r="AI8" s="462">
        <v>44150</v>
      </c>
      <c r="AJ8" s="455" t="s">
        <v>292</v>
      </c>
      <c r="AK8" s="463">
        <f>IF(OR('RICEW Master'!$T8="District Owned", 'RICEW Master'!$F8&lt;&gt;"Phase 1"), "N/A",IF(VLOOKUP('RICEW Master'!$A8,'WP Review Status'!$A$2:$H$2988,8,FALSE)=0,"",VLOOKUP('RICEW Master'!$A8,'WP Review Status'!$A$2:$H$2988,8,FALSE)))</f>
        <v>44531</v>
      </c>
      <c r="AL8" s="455" t="str">
        <f>IF(OR('RICEW Master'!$T8="District Owned", 'RICEW Master'!$F8&lt;&gt;"Phase 1"), "N/A",VLOOKUP('RICEW Master'!$A8,Table224[[#All],[RICE ID]:[Status]],6,FALSE))</f>
        <v>Approved</v>
      </c>
      <c r="AM8" s="464">
        <f>IF(OR('RICEW Master'!$T8="District Owned", 'RICEW Master'!$F8&lt;&gt;"Phase 1"), "N/A",IF(VLOOKUP('RICEW Master'!$A8,'WP Review Status'!$A$2:$X$2988,24,FALSE)=0,"",VLOOKUP('RICEW Master'!$A8,'WP Review Status'!$A$2:$X$2988,24,FALSE)))</f>
        <v>44531</v>
      </c>
      <c r="AN8" s="463">
        <v>44152</v>
      </c>
      <c r="AO8" s="463">
        <v>44176</v>
      </c>
      <c r="AP8" s="463">
        <v>44186</v>
      </c>
      <c r="AQ8" s="463">
        <v>44246</v>
      </c>
      <c r="AR8" s="455" t="s">
        <v>292</v>
      </c>
      <c r="AS8" s="463">
        <v>44179</v>
      </c>
      <c r="AT8" s="463">
        <v>44204</v>
      </c>
      <c r="AU8" s="463">
        <v>44228</v>
      </c>
      <c r="AV8" s="463">
        <v>44248</v>
      </c>
      <c r="AW8" s="455" t="s">
        <v>292</v>
      </c>
      <c r="AX8" s="455"/>
      <c r="AY8" s="455" t="s">
        <v>435</v>
      </c>
      <c r="AZ8" s="460"/>
      <c r="BA8" s="465"/>
      <c r="BB8" s="465"/>
      <c r="BC8" s="466">
        <f>IF(OR(P8="",F8&lt;&gt;"Phase 1"),0,VLOOKUP($B8&amp;$P8,Estimator!$C$1:$G$19,2,FALSE))</f>
        <v>40</v>
      </c>
      <c r="BD8" s="467">
        <f>IF(OR(P8="",F8&lt;&gt;"Phase 1"),0,VLOOKUP($B8&amp;$P8,Estimator!$C$1:$G$19,3,FALSE))</f>
        <v>100</v>
      </c>
      <c r="BE8" s="467">
        <f>IF(OR(P8="",F8&lt;&gt;"Phase 1"),0,VLOOKUP($B8&amp;$P8,Estimator!$C$1:$G$19,4,FALSE))</f>
        <v>200</v>
      </c>
      <c r="BF8" s="467">
        <f>IF(OR(P8="",F8&lt;&gt;"Phase 1"),0,VLOOKUP($B8&amp;$P8,Estimator!$C$1:$G$19,5,FALSE))</f>
        <v>60</v>
      </c>
      <c r="BG8" s="467">
        <f>IF(OR(P8="",F8&lt;&gt;"Phase 1"),0,VLOOKUP($B8&amp;$P8,Estimator!$C$1:$Z$19,8,FALSE))</f>
        <v>400</v>
      </c>
      <c r="BH8" s="467">
        <f>IF(OR(P8="",F8&lt;&gt;"Phase 1"),0,VLOOKUP($B8&amp;$P8,Estimator!$C$1:$Z$19,6,FALSE))</f>
        <v>140</v>
      </c>
      <c r="BI8" s="467">
        <f>IF(OR(P8="",F8&lt;&gt;"Phase 1"),0,VLOOKUP($B8&amp;$P8,Estimator!$C$1:$Z$19,7,FALSE))</f>
        <v>260</v>
      </c>
      <c r="BJ8" s="467">
        <f>IF(OR(P8="",F8&lt;&gt;"Phase 1"),0,(IF(AE8="100% - Complete",1,IF(AE8="75% - In Review",0.75,IF(AE8="50% - In Progress",0.5,IF(AE8="25% - In Progress",0.25,IF(OR(AE8="0% - Not Started", AW8=""),0,"MISS")))))*VLOOKUP($B8&amp;$P8,Estimator!$C$1:$G$19,2,FALSE)+IF(AJ8="100% - Complete",1,IF(AJ8="75% - In Review",0.75,IF(AJ8="50% - In Progress",0.5,IF(AJ8="25% - In Progress",0.25,IF(OR(AJ8="0% - Not Started", AW8=""),0,"MISS")))))*VLOOKUP($B8&amp;$P8,Estimator!$C$1:$G$19,3,FALSE)+IF(AR8="100% - Complete",1,IF(AR8="75% - In Review",0.75,IF(AR8="50% - In Progress",0.5,IF(AR8="25% - In Progress",0.25,IF(OR(AR8="0% - Not Started", AW8=""),0,"MISS")))))*VLOOKUP($B8&amp;$P8,Estimator!$C$1:$G$19,4,FALSE)+IF(AW8="100% - Complete",1,IF(AW8="75% - In Review",0.75,IF(AW8="50% - In Progress",0.5,IF(AW8="25% - In Progress",0.25,IF(OR(AW8="0% - Not Started",AW8=""),0,"MISS")))))*VLOOKUP($B8&amp;$P8,Estimator!$C$1:$G$19,5,FALSE)))</f>
        <v>400</v>
      </c>
      <c r="BK8" s="467">
        <f>IF(OR(P8="",F8&lt;&gt;"Phase 1"),0,(IF(AE8="100% - Complete",1,IF(AE8="75% - In Review",0.75,IF(AE8="50% - In Progress",0.5,IF(AE8="25% - In Progress",0.25,IF(OR(AE8="0% - Not Started", AW8=""),0,"MISS")))))*VLOOKUP($B8&amp;$P8,Estimator!$C$1:$G$19,2,FALSE)+IF(AJ8="100% - Complete",1,IF(AJ8="75% - In Review",0.75,IF(AJ8="50% - In Progress",0.5,IF(AJ8="25% - In Progress",0.25,IF(OR(AJ8="0% - Not Started", AW8=""),0,"MISS")))))*VLOOKUP($B8&amp;$P8,Estimator!$C$1:$G$19,3,FALSE)))</f>
        <v>140</v>
      </c>
      <c r="BL8" s="467">
        <f>IF(OR(P8="",F8&lt;&gt;"Phase 1"),0,(IF(AR8="100% - Complete",1,IF(AR8="75% - In Review",0.75,IF(AR8="50% - In Progress",0.5,IF(AR8="25% - In Progress",0.25,IF(OR(AR8="0% - Not Started", AW8=""),0,"MISS")))))*VLOOKUP($B8&amp;$P8,Estimator!$C$1:$G$19,4,FALSE)+IF(AW8="100% - Complete",1,IF(AW8="75% - In Review",0.75,IF(AW8="50% - In Progress",0.5,IF(AW8="25% - In Progress",0.25,IF(OR(AW8="0% - Not Started",AW8=""),0,"MISS")))))*VLOOKUP($B8&amp;$P8,Estimator!$C$1:$G$19,5,FALSE)))</f>
        <v>260</v>
      </c>
      <c r="BM8" s="467">
        <f ca="1">IF(OR(P8="",F8&lt;&gt;"Phase 1"),0,(IF(OR(AA8="",AA8*1&gt;=$U$2*1),0,IF(AB8*1&lt;=$U$2*1,1,($U$2*1-AA8*1)/(AB8*1-AA8*1)))*VLOOKUP($B8&amp;$P8,Estimator!$C$1:$G$19,2,FALSE)+ IF(OR(AF8="",AF8*1&gt;=$U$2*1),0,IF(AG8*1&lt;=$U$2*1,1,($U$2*1-AF8*1)/(AG8*1-AF8*1)))*VLOOKUP($B8&amp;$P8,Estimator!$C$1:$G$19,3,FALSE)+IF(OR(AN8="",AN8*1&gt;=$U$2*1),0,IF(AO8*1&lt;=$U$2*1,1,($U$2*1-AN8*1)/(AO8*1-AN8*1)))*VLOOKUP($B8&amp;$P8,Estimator!$C$1:$G$19,4,FALSE)+IF(OR(AS8="",AS8*1&gt;=$U$2*1),0,IF(AT8*1&lt;=$U$2*1,1,($U$2*1-AS8*1)/(AT8*1-AS8*1)))*VLOOKUP($B8&amp;$P8,Estimator!$C$1:$G$19,5,FALSE)))</f>
        <v>400</v>
      </c>
      <c r="BN8" s="467">
        <f ca="1">IF(OR(P8="",F8&lt;&gt;"Phase 1"),0,(IF(OR(AA8="",AA8*1&gt;=$U$2*1),0,IF(AB8*1&lt;=$U$2*1,1,($U$2*1-AA8*1)/(AB8*1-AA8*1)))*VLOOKUP($B8&amp;$P8,Estimator!$C$1:$G$19,2,FALSE)+IF(OR(AF8="",AF8*1&gt;=$U$2*1),0,IF(AG8*1&lt;=$U$2*1,1,($U$2*1-AF8*1)/(AG8*1-AF8*1)))*VLOOKUP($B8&amp;$P8,Estimator!$C$1:$G$19,3,FALSE)))</f>
        <v>140</v>
      </c>
      <c r="BO8" s="468">
        <f ca="1">IF(OR(P8="",F8&lt;&gt;"Phase 1"),0,(IF(OR(AN8="",AN8*1&gt;=$U$2*1),0,IF(AO8*1&lt;=$U$2*1,1,($U$2*1-AN8*1)/(AO8*1-AN8*1)))*VLOOKUP($B8&amp;$P8,Estimator!$C$1:$G$19,4,FALSE)+IF(OR(AS8="",AS8*1&gt;=$U$2*1),0,IF(AT8*1&lt;=$U$2*1,1,($U$2*1-AS8*1)/(AT8*1-AS8*1)))*VLOOKUP($B8&amp;$P8,Estimator!$C$1:$G$19,5,FALSE)))</f>
        <v>260</v>
      </c>
    </row>
    <row r="9" spans="1:67" s="302" customFormat="1" ht="70" hidden="1" x14ac:dyDescent="0.35">
      <c r="A9" s="455" t="s">
        <v>446</v>
      </c>
      <c r="B9" s="455" t="s">
        <v>9</v>
      </c>
      <c r="C9" s="456" t="s">
        <v>25</v>
      </c>
      <c r="D9" s="457" t="s">
        <v>447</v>
      </c>
      <c r="E9" s="457" t="s">
        <v>448</v>
      </c>
      <c r="F9" s="459" t="s">
        <v>1</v>
      </c>
      <c r="G9" s="455" t="s">
        <v>431</v>
      </c>
      <c r="H9" s="455">
        <v>1</v>
      </c>
      <c r="I9" s="460"/>
      <c r="J9" s="460"/>
      <c r="K9" s="459"/>
      <c r="L9" s="459"/>
      <c r="M9" s="459"/>
      <c r="N9" s="459"/>
      <c r="O9" s="459"/>
      <c r="P9" s="455" t="s">
        <v>285</v>
      </c>
      <c r="Q9" s="461"/>
      <c r="R9" s="455" t="s">
        <v>449</v>
      </c>
      <c r="S9" s="455" t="s">
        <v>450</v>
      </c>
      <c r="T9" s="460" t="s">
        <v>434</v>
      </c>
      <c r="U9" s="455" t="str">
        <f t="shared" ca="1" si="0"/>
        <v>Complete</v>
      </c>
      <c r="V9" s="455" t="str">
        <f>IF(AW9="100% - Complete", "Complete",IF(AND(OR('RICEW Master'!$U$2*1&gt;=AA9, AC9&lt;&gt;""),AA9&lt;&gt;""),"Active",IF(AND(AA9*1-14&lt;='RICEW Master'!$U$2,AA9&lt;&gt;""),"Upcoming (2 Weeks)",IF(AA9="","N/A Not Scheduled","Not Planned to Start Yet"))))</f>
        <v>Complete</v>
      </c>
      <c r="W9" s="455" t="str">
        <f t="shared" ca="1" si="1"/>
        <v>5-Complete</v>
      </c>
      <c r="X9" s="455" t="str">
        <f t="shared" si="2"/>
        <v>5-Complete</v>
      </c>
      <c r="Y9" s="455" t="str">
        <f t="shared" ca="1" si="3"/>
        <v>N/A</v>
      </c>
      <c r="Z9" s="455" t="str">
        <f t="shared" si="4"/>
        <v>Approved</v>
      </c>
      <c r="AA9" s="462">
        <v>44109</v>
      </c>
      <c r="AB9" s="462">
        <v>44113</v>
      </c>
      <c r="AC9" s="462">
        <v>44109</v>
      </c>
      <c r="AD9" s="462">
        <v>44111</v>
      </c>
      <c r="AE9" s="455" t="s">
        <v>292</v>
      </c>
      <c r="AF9" s="462">
        <v>44116</v>
      </c>
      <c r="AG9" s="462">
        <v>44127</v>
      </c>
      <c r="AH9" s="462">
        <v>44117</v>
      </c>
      <c r="AI9" s="462">
        <v>44127</v>
      </c>
      <c r="AJ9" s="455" t="s">
        <v>292</v>
      </c>
      <c r="AK9" s="463">
        <f>IF(OR('RICEW Master'!$T9="District Owned", 'RICEW Master'!$F9&lt;&gt;"Phase 1"), "N/A",IF(VLOOKUP('RICEW Master'!$A9,'WP Review Status'!$A$2:$H$2988,8,FALSE)=0,"",VLOOKUP('RICEW Master'!$A9,'WP Review Status'!$A$2:$H$2988,8,FALSE)))</f>
        <v>44510</v>
      </c>
      <c r="AL9" s="455" t="str">
        <f>IF(OR('RICEW Master'!$T9="District Owned", 'RICEW Master'!$F9&lt;&gt;"Phase 1"), "N/A",VLOOKUP('RICEW Master'!$A9,Table224[[#All],[RICE ID]:[Status]],6,FALSE))</f>
        <v>Approved</v>
      </c>
      <c r="AM9" s="464">
        <f>IF(OR('RICEW Master'!$T9="District Owned", 'RICEW Master'!$F9&lt;&gt;"Phase 1"), "N/A",IF(VLOOKUP('RICEW Master'!$A9,'WP Review Status'!$A$2:$X$2988,24,FALSE)=0,"",VLOOKUP('RICEW Master'!$A9,'WP Review Status'!$A$2:$X$2988,24,FALSE)))</f>
        <v>44510</v>
      </c>
      <c r="AN9" s="463">
        <v>44131</v>
      </c>
      <c r="AO9" s="463">
        <v>44155</v>
      </c>
      <c r="AP9" s="463">
        <v>44123</v>
      </c>
      <c r="AQ9" s="463">
        <v>44159</v>
      </c>
      <c r="AR9" s="455" t="s">
        <v>292</v>
      </c>
      <c r="AS9" s="463">
        <v>44158</v>
      </c>
      <c r="AT9" s="463">
        <v>44169</v>
      </c>
      <c r="AU9" s="463">
        <v>44160</v>
      </c>
      <c r="AV9" s="463">
        <v>44216</v>
      </c>
      <c r="AW9" s="455" t="s">
        <v>292</v>
      </c>
      <c r="AX9" s="455"/>
      <c r="AY9" s="455" t="s">
        <v>435</v>
      </c>
      <c r="AZ9" s="460"/>
      <c r="BA9" s="465"/>
      <c r="BB9" s="465"/>
      <c r="BC9" s="466">
        <f>IF(OR(P9="",F9&lt;&gt;"Phase 1"),0,VLOOKUP($B9&amp;$P9,Estimator!$C$1:$G$19,2,FALSE))</f>
        <v>30</v>
      </c>
      <c r="BD9" s="467">
        <f>IF(OR(P9="",F9&lt;&gt;"Phase 1"),0,VLOOKUP($B9&amp;$P9,Estimator!$C$1:$G$19,3,FALSE))</f>
        <v>48</v>
      </c>
      <c r="BE9" s="467">
        <f>IF(OR(P9="",F9&lt;&gt;"Phase 1"),0,VLOOKUP($B9&amp;$P9,Estimator!$C$1:$G$19,4,FALSE))</f>
        <v>80</v>
      </c>
      <c r="BF9" s="467">
        <f>IF(OR(P9="",F9&lt;&gt;"Phase 1"),0,VLOOKUP($B9&amp;$P9,Estimator!$C$1:$G$19,5,FALSE))</f>
        <v>18</v>
      </c>
      <c r="BG9" s="467">
        <f>IF(OR(P9="",F9&lt;&gt;"Phase 1"),0,VLOOKUP($B9&amp;$P9,Estimator!$C$1:$Z$19,8,FALSE))</f>
        <v>176</v>
      </c>
      <c r="BH9" s="467">
        <f>IF(OR(P9="",F9&lt;&gt;"Phase 1"),0,VLOOKUP($B9&amp;$P9,Estimator!$C$1:$Z$19,6,FALSE))</f>
        <v>78</v>
      </c>
      <c r="BI9" s="467">
        <f>IF(OR(P9="",F9&lt;&gt;"Phase 1"),0,VLOOKUP($B9&amp;$P9,Estimator!$C$1:$Z$19,7,FALSE))</f>
        <v>98</v>
      </c>
      <c r="BJ9" s="467">
        <f>IF(OR(P9="",F9&lt;&gt;"Phase 1"),0,(IF(AE9="100% - Complete",1,IF(AE9="75% - In Review",0.75,IF(AE9="50% - In Progress",0.5,IF(AE9="25% - In Progress",0.25,IF(OR(AE9="0% - Not Started", AW9=""),0,"MISS")))))*VLOOKUP($B9&amp;$P9,Estimator!$C$1:$G$19,2,FALSE)+IF(AJ9="100% - Complete",1,IF(AJ9="75% - In Review",0.75,IF(AJ9="50% - In Progress",0.5,IF(AJ9="25% - In Progress",0.25,IF(OR(AJ9="0% - Not Started", AW9=""),0,"MISS")))))*VLOOKUP($B9&amp;$P9,Estimator!$C$1:$G$19,3,FALSE)+IF(AR9="100% - Complete",1,IF(AR9="75% - In Review",0.75,IF(AR9="50% - In Progress",0.5,IF(AR9="25% - In Progress",0.25,IF(OR(AR9="0% - Not Started", AW9=""),0,"MISS")))))*VLOOKUP($B9&amp;$P9,Estimator!$C$1:$G$19,4,FALSE)+IF(AW9="100% - Complete",1,IF(AW9="75% - In Review",0.75,IF(AW9="50% - In Progress",0.5,IF(AW9="25% - In Progress",0.25,IF(OR(AW9="0% - Not Started",AW9=""),0,"MISS")))))*VLOOKUP($B9&amp;$P9,Estimator!$C$1:$G$19,5,FALSE)))</f>
        <v>176</v>
      </c>
      <c r="BK9" s="467">
        <f>IF(OR(P9="",F9&lt;&gt;"Phase 1"),0,(IF(AE9="100% - Complete",1,IF(AE9="75% - In Review",0.75,IF(AE9="50% - In Progress",0.5,IF(AE9="25% - In Progress",0.25,IF(OR(AE9="0% - Not Started", AW9=""),0,"MISS")))))*VLOOKUP($B9&amp;$P9,Estimator!$C$1:$G$19,2,FALSE)+IF(AJ9="100% - Complete",1,IF(AJ9="75% - In Review",0.75,IF(AJ9="50% - In Progress",0.5,IF(AJ9="25% - In Progress",0.25,IF(OR(AJ9="0% - Not Started", AW9=""),0,"MISS")))))*VLOOKUP($B9&amp;$P9,Estimator!$C$1:$G$19,3,FALSE)))</f>
        <v>78</v>
      </c>
      <c r="BL9" s="467">
        <f>IF(OR(P9="",F9&lt;&gt;"Phase 1"),0,(IF(AR9="100% - Complete",1,IF(AR9="75% - In Review",0.75,IF(AR9="50% - In Progress",0.5,IF(AR9="25% - In Progress",0.25,IF(OR(AR9="0% - Not Started", AW9=""),0,"MISS")))))*VLOOKUP($B9&amp;$P9,Estimator!$C$1:$G$19,4,FALSE)+IF(AW9="100% - Complete",1,IF(AW9="75% - In Review",0.75,IF(AW9="50% - In Progress",0.5,IF(AW9="25% - In Progress",0.25,IF(OR(AW9="0% - Not Started",AW9=""),0,"MISS")))))*VLOOKUP($B9&amp;$P9,Estimator!$C$1:$G$19,5,FALSE)))</f>
        <v>98</v>
      </c>
      <c r="BM9" s="467">
        <f ca="1">IF(OR(P9="",F9&lt;&gt;"Phase 1"),0,(IF(OR(AA9="",AA9*1&gt;=$U$2*1),0,IF(AB9*1&lt;=$U$2*1,1,($U$2*1-AA9*1)/(AB9*1-AA9*1)))*VLOOKUP($B9&amp;$P9,Estimator!$C$1:$G$19,2,FALSE)+ IF(OR(AF9="",AF9*1&gt;=$U$2*1),0,IF(AG9*1&lt;=$U$2*1,1,($U$2*1-AF9*1)/(AG9*1-AF9*1)))*VLOOKUP($B9&amp;$P9,Estimator!$C$1:$G$19,3,FALSE)+IF(OR(AN9="",AN9*1&gt;=$U$2*1),0,IF(AO9*1&lt;=$U$2*1,1,($U$2*1-AN9*1)/(AO9*1-AN9*1)))*VLOOKUP($B9&amp;$P9,Estimator!$C$1:$G$19,4,FALSE)+IF(OR(AS9="",AS9*1&gt;=$U$2*1),0,IF(AT9*1&lt;=$U$2*1,1,($U$2*1-AS9*1)/(AT9*1-AS9*1)))*VLOOKUP($B9&amp;$P9,Estimator!$C$1:$G$19,5,FALSE)))</f>
        <v>176</v>
      </c>
      <c r="BN9" s="467">
        <f ca="1">IF(OR(P9="",F9&lt;&gt;"Phase 1"),0,(IF(OR(AA9="",AA9*1&gt;=$U$2*1),0,IF(AB9*1&lt;=$U$2*1,1,($U$2*1-AA9*1)/(AB9*1-AA9*1)))*VLOOKUP($B9&amp;$P9,Estimator!$C$1:$G$19,2,FALSE)+IF(OR(AF9="",AF9*1&gt;=$U$2*1),0,IF(AG9*1&lt;=$U$2*1,1,($U$2*1-AF9*1)/(AG9*1-AF9*1)))*VLOOKUP($B9&amp;$P9,Estimator!$C$1:$G$19,3,FALSE)))</f>
        <v>78</v>
      </c>
      <c r="BO9" s="468">
        <f ca="1">IF(OR(P9="",F9&lt;&gt;"Phase 1"),0,(IF(OR(AN9="",AN9*1&gt;=$U$2*1),0,IF(AO9*1&lt;=$U$2*1,1,($U$2*1-AN9*1)/(AO9*1-AN9*1)))*VLOOKUP($B9&amp;$P9,Estimator!$C$1:$G$19,4,FALSE)+IF(OR(AS9="",AS9*1&gt;=$U$2*1),0,IF(AT9*1&lt;=$U$2*1,1,($U$2*1-AS9*1)/(AT9*1-AS9*1)))*VLOOKUP($B9&amp;$P9,Estimator!$C$1:$G$19,5,FALSE)))</f>
        <v>98</v>
      </c>
    </row>
    <row r="10" spans="1:67" s="302" customFormat="1" ht="30" hidden="1" x14ac:dyDescent="0.35">
      <c r="A10" s="455" t="s">
        <v>451</v>
      </c>
      <c r="B10" s="455" t="s">
        <v>9</v>
      </c>
      <c r="C10" s="456" t="s">
        <v>25</v>
      </c>
      <c r="D10" s="457" t="s">
        <v>452</v>
      </c>
      <c r="E10" s="457" t="s">
        <v>453</v>
      </c>
      <c r="F10" s="459" t="s">
        <v>1</v>
      </c>
      <c r="G10" s="455" t="s">
        <v>431</v>
      </c>
      <c r="H10" s="455">
        <v>1</v>
      </c>
      <c r="I10" s="460"/>
      <c r="J10" s="460"/>
      <c r="K10" s="459"/>
      <c r="L10" s="459"/>
      <c r="M10" s="459"/>
      <c r="N10" s="459"/>
      <c r="O10" s="459"/>
      <c r="P10" s="455" t="s">
        <v>285</v>
      </c>
      <c r="Q10" s="461"/>
      <c r="R10" s="455" t="s">
        <v>449</v>
      </c>
      <c r="S10" s="455" t="s">
        <v>450</v>
      </c>
      <c r="T10" s="460" t="s">
        <v>434</v>
      </c>
      <c r="U10" s="455" t="str">
        <f t="shared" ca="1" si="0"/>
        <v>Complete</v>
      </c>
      <c r="V10" s="455" t="str">
        <f>IF(AW10="100% - Complete", "Complete",IF(AND(OR('RICEW Master'!$U$2*1&gt;=AA10, AC10&lt;&gt;""),AA10&lt;&gt;""),"Active",IF(AND(AA10*1-14&lt;='RICEW Master'!$U$2,AA10&lt;&gt;""),"Upcoming (2 Weeks)",IF(AA10="","N/A Not Scheduled","Not Planned to Start Yet"))))</f>
        <v>Complete</v>
      </c>
      <c r="W10" s="455" t="str">
        <f t="shared" ca="1" si="1"/>
        <v>5-Complete</v>
      </c>
      <c r="X10" s="455" t="str">
        <f t="shared" si="2"/>
        <v>5-Complete</v>
      </c>
      <c r="Y10" s="455" t="str">
        <f t="shared" ca="1" si="3"/>
        <v>N/A</v>
      </c>
      <c r="Z10" s="455" t="str">
        <f t="shared" si="4"/>
        <v>Approved</v>
      </c>
      <c r="AA10" s="462">
        <v>44109</v>
      </c>
      <c r="AB10" s="462">
        <v>44113</v>
      </c>
      <c r="AC10" s="462">
        <v>44109</v>
      </c>
      <c r="AD10" s="462">
        <v>44111</v>
      </c>
      <c r="AE10" s="455" t="s">
        <v>292</v>
      </c>
      <c r="AF10" s="462">
        <v>44116</v>
      </c>
      <c r="AG10" s="462">
        <v>44127</v>
      </c>
      <c r="AH10" s="462">
        <v>44117</v>
      </c>
      <c r="AI10" s="462">
        <v>44127</v>
      </c>
      <c r="AJ10" s="455" t="s">
        <v>292</v>
      </c>
      <c r="AK10" s="463">
        <f>IF(OR('RICEW Master'!$T10="District Owned", 'RICEW Master'!$F10&lt;&gt;"Phase 1"), "N/A",IF(VLOOKUP('RICEW Master'!$A10,'WP Review Status'!$A$2:$H$2988,8,FALSE)=0,"",VLOOKUP('RICEW Master'!$A10,'WP Review Status'!$A$2:$H$2988,8,FALSE)))</f>
        <v>44131</v>
      </c>
      <c r="AL10" s="455" t="str">
        <f>IF(OR('RICEW Master'!$T10="District Owned", 'RICEW Master'!$F10&lt;&gt;"Phase 1"), "N/A",VLOOKUP('RICEW Master'!$A10,Table224[[#All],[RICE ID]:[Status]],6,FALSE))</f>
        <v>Approved</v>
      </c>
      <c r="AM10" s="464">
        <f>IF(OR('RICEW Master'!$T10="District Owned", 'RICEW Master'!$F10&lt;&gt;"Phase 1"), "N/A",IF(VLOOKUP('RICEW Master'!$A10,'WP Review Status'!$A$2:$X$2988,24,FALSE)=0,"",VLOOKUP('RICEW Master'!$A10,'WP Review Status'!$A$2:$X$2988,24,FALSE)))</f>
        <v>44131</v>
      </c>
      <c r="AN10" s="463">
        <v>44131</v>
      </c>
      <c r="AO10" s="463">
        <v>44155</v>
      </c>
      <c r="AP10" s="463">
        <v>44123</v>
      </c>
      <c r="AQ10" s="463">
        <v>44159</v>
      </c>
      <c r="AR10" s="455" t="s">
        <v>292</v>
      </c>
      <c r="AS10" s="463">
        <v>44158</v>
      </c>
      <c r="AT10" s="463">
        <v>44169</v>
      </c>
      <c r="AU10" s="463">
        <v>44160</v>
      </c>
      <c r="AV10" s="463">
        <v>44216</v>
      </c>
      <c r="AW10" s="455" t="s">
        <v>292</v>
      </c>
      <c r="AX10" s="455"/>
      <c r="AY10" s="455" t="s">
        <v>435</v>
      </c>
      <c r="AZ10" s="460"/>
      <c r="BA10" s="465"/>
      <c r="BB10" s="465"/>
      <c r="BC10" s="466">
        <f>IF(OR(P10="",F10&lt;&gt;"Phase 1"),0,VLOOKUP($B10&amp;$P10,Estimator!$C$1:$G$19,2,FALSE))</f>
        <v>30</v>
      </c>
      <c r="BD10" s="467">
        <f>IF(OR(P10="",F10&lt;&gt;"Phase 1"),0,VLOOKUP($B10&amp;$P10,Estimator!$C$1:$G$19,3,FALSE))</f>
        <v>48</v>
      </c>
      <c r="BE10" s="467">
        <f>IF(OR(P10="",F10&lt;&gt;"Phase 1"),0,VLOOKUP($B10&amp;$P10,Estimator!$C$1:$G$19,4,FALSE))</f>
        <v>80</v>
      </c>
      <c r="BF10" s="467">
        <f>IF(OR(P10="",F10&lt;&gt;"Phase 1"),0,VLOOKUP($B10&amp;$P10,Estimator!$C$1:$G$19,5,FALSE))</f>
        <v>18</v>
      </c>
      <c r="BG10" s="467">
        <f>IF(OR(P10="",F10&lt;&gt;"Phase 1"),0,VLOOKUP($B10&amp;$P10,Estimator!$C$1:$Z$19,8,FALSE))</f>
        <v>176</v>
      </c>
      <c r="BH10" s="467">
        <f>IF(OR(P10="",F10&lt;&gt;"Phase 1"),0,VLOOKUP($B10&amp;$P10,Estimator!$C$1:$Z$19,6,FALSE))</f>
        <v>78</v>
      </c>
      <c r="BI10" s="467">
        <f>IF(OR(P10="",F10&lt;&gt;"Phase 1"),0,VLOOKUP($B10&amp;$P10,Estimator!$C$1:$Z$19,7,FALSE))</f>
        <v>98</v>
      </c>
      <c r="BJ10" s="467">
        <f>IF(OR(P10="",F10&lt;&gt;"Phase 1"),0,(IF(AE10="100% - Complete",1,IF(AE10="75% - In Review",0.75,IF(AE10="50% - In Progress",0.5,IF(AE10="25% - In Progress",0.25,IF(OR(AE10="0% - Not Started", AW10=""),0,"MISS")))))*VLOOKUP($B10&amp;$P10,Estimator!$C$1:$G$19,2,FALSE)+IF(AJ10="100% - Complete",1,IF(AJ10="75% - In Review",0.75,IF(AJ10="50% - In Progress",0.5,IF(AJ10="25% - In Progress",0.25,IF(OR(AJ10="0% - Not Started", AW10=""),0,"MISS")))))*VLOOKUP($B10&amp;$P10,Estimator!$C$1:$G$19,3,FALSE)+IF(AR10="100% - Complete",1,IF(AR10="75% - In Review",0.75,IF(AR10="50% - In Progress",0.5,IF(AR10="25% - In Progress",0.25,IF(OR(AR10="0% - Not Started", AW10=""),0,"MISS")))))*VLOOKUP($B10&amp;$P10,Estimator!$C$1:$G$19,4,FALSE)+IF(AW10="100% - Complete",1,IF(AW10="75% - In Review",0.75,IF(AW10="50% - In Progress",0.5,IF(AW10="25% - In Progress",0.25,IF(OR(AW10="0% - Not Started",AW10=""),0,"MISS")))))*VLOOKUP($B10&amp;$P10,Estimator!$C$1:$G$19,5,FALSE)))</f>
        <v>176</v>
      </c>
      <c r="BK10" s="467">
        <f>IF(OR(P10="",F10&lt;&gt;"Phase 1"),0,(IF(AE10="100% - Complete",1,IF(AE10="75% - In Review",0.75,IF(AE10="50% - In Progress",0.5,IF(AE10="25% - In Progress",0.25,IF(OR(AE10="0% - Not Started", AW10=""),0,"MISS")))))*VLOOKUP($B10&amp;$P10,Estimator!$C$1:$G$19,2,FALSE)+IF(AJ10="100% - Complete",1,IF(AJ10="75% - In Review",0.75,IF(AJ10="50% - In Progress",0.5,IF(AJ10="25% - In Progress",0.25,IF(OR(AJ10="0% - Not Started", AW10=""),0,"MISS")))))*VLOOKUP($B10&amp;$P10,Estimator!$C$1:$G$19,3,FALSE)))</f>
        <v>78</v>
      </c>
      <c r="BL10" s="467">
        <f>IF(OR(P10="",F10&lt;&gt;"Phase 1"),0,(IF(AR10="100% - Complete",1,IF(AR10="75% - In Review",0.75,IF(AR10="50% - In Progress",0.5,IF(AR10="25% - In Progress",0.25,IF(OR(AR10="0% - Not Started", AW10=""),0,"MISS")))))*VLOOKUP($B10&amp;$P10,Estimator!$C$1:$G$19,4,FALSE)+IF(AW10="100% - Complete",1,IF(AW10="75% - In Review",0.75,IF(AW10="50% - In Progress",0.5,IF(AW10="25% - In Progress",0.25,IF(OR(AW10="0% - Not Started",AW10=""),0,"MISS")))))*VLOOKUP($B10&amp;$P10,Estimator!$C$1:$G$19,5,FALSE)))</f>
        <v>98</v>
      </c>
      <c r="BM10" s="467">
        <f ca="1">IF(OR(P10="",F10&lt;&gt;"Phase 1"),0,(IF(OR(AA10="",AA10*1&gt;=$U$2*1),0,IF(AB10*1&lt;=$U$2*1,1,($U$2*1-AA10*1)/(AB10*1-AA10*1)))*VLOOKUP($B10&amp;$P10,Estimator!$C$1:$G$19,2,FALSE)+ IF(OR(AF10="",AF10*1&gt;=$U$2*1),0,IF(AG10*1&lt;=$U$2*1,1,($U$2*1-AF10*1)/(AG10*1-AF10*1)))*VLOOKUP($B10&amp;$P10,Estimator!$C$1:$G$19,3,FALSE)+IF(OR(AN10="",AN10*1&gt;=$U$2*1),0,IF(AO10*1&lt;=$U$2*1,1,($U$2*1-AN10*1)/(AO10*1-AN10*1)))*VLOOKUP($B10&amp;$P10,Estimator!$C$1:$G$19,4,FALSE)+IF(OR(AS10="",AS10*1&gt;=$U$2*1),0,IF(AT10*1&lt;=$U$2*1,1,($U$2*1-AS10*1)/(AT10*1-AS10*1)))*VLOOKUP($B10&amp;$P10,Estimator!$C$1:$G$19,5,FALSE)))</f>
        <v>176</v>
      </c>
      <c r="BN10" s="467">
        <f ca="1">IF(OR(P10="",F10&lt;&gt;"Phase 1"),0,(IF(OR(AA10="",AA10*1&gt;=$U$2*1),0,IF(AB10*1&lt;=$U$2*1,1,($U$2*1-AA10*1)/(AB10*1-AA10*1)))*VLOOKUP($B10&amp;$P10,Estimator!$C$1:$G$19,2,FALSE)+IF(OR(AF10="",AF10*1&gt;=$U$2*1),0,IF(AG10*1&lt;=$U$2*1,1,($U$2*1-AF10*1)/(AG10*1-AF10*1)))*VLOOKUP($B10&amp;$P10,Estimator!$C$1:$G$19,3,FALSE)))</f>
        <v>78</v>
      </c>
      <c r="BO10" s="468">
        <f ca="1">IF(OR(P10="",F10&lt;&gt;"Phase 1"),0,(IF(OR(AN10="",AN10*1&gt;=$U$2*1),0,IF(AO10*1&lt;=$U$2*1,1,($U$2*1-AN10*1)/(AO10*1-AN10*1)))*VLOOKUP($B10&amp;$P10,Estimator!$C$1:$G$19,4,FALSE)+IF(OR(AS10="",AS10*1&gt;=$U$2*1),0,IF(AT10*1&lt;=$U$2*1,1,($U$2*1-AS10*1)/(AT10*1-AS10*1)))*VLOOKUP($B10&amp;$P10,Estimator!$C$1:$G$19,5,FALSE)))</f>
        <v>98</v>
      </c>
    </row>
    <row r="11" spans="1:67" s="302" customFormat="1" ht="50" hidden="1" x14ac:dyDescent="0.35">
      <c r="A11" s="455" t="s">
        <v>454</v>
      </c>
      <c r="B11" s="455" t="s">
        <v>9</v>
      </c>
      <c r="C11" s="456" t="s">
        <v>25</v>
      </c>
      <c r="D11" s="457" t="s">
        <v>455</v>
      </c>
      <c r="E11" s="457" t="s">
        <v>456</v>
      </c>
      <c r="F11" s="459" t="s">
        <v>1</v>
      </c>
      <c r="G11" s="455" t="s">
        <v>431</v>
      </c>
      <c r="H11" s="455">
        <v>1</v>
      </c>
      <c r="I11" s="460"/>
      <c r="J11" s="460"/>
      <c r="K11" s="459"/>
      <c r="L11" s="459"/>
      <c r="M11" s="459"/>
      <c r="N11" s="459"/>
      <c r="O11" s="459"/>
      <c r="P11" s="455" t="s">
        <v>285</v>
      </c>
      <c r="Q11" s="461"/>
      <c r="R11" s="455" t="s">
        <v>449</v>
      </c>
      <c r="S11" s="455" t="s">
        <v>450</v>
      </c>
      <c r="T11" s="460" t="s">
        <v>434</v>
      </c>
      <c r="U11" s="455" t="str">
        <f t="shared" ca="1" si="0"/>
        <v>Complete</v>
      </c>
      <c r="V11" s="455" t="str">
        <f>IF(AW11="100% - Complete", "Complete",IF(AND(OR('RICEW Master'!$U$2*1&gt;=AA11, AC11&lt;&gt;""),AA11&lt;&gt;""),"Active",IF(AND(AA11*1-14&lt;='RICEW Master'!$U$2,AA11&lt;&gt;""),"Upcoming (2 Weeks)",IF(AA11="","N/A Not Scheduled","Not Planned to Start Yet"))))</f>
        <v>Complete</v>
      </c>
      <c r="W11" s="455" t="str">
        <f t="shared" ca="1" si="1"/>
        <v>5-Complete</v>
      </c>
      <c r="X11" s="455" t="str">
        <f t="shared" si="2"/>
        <v>5-Complete</v>
      </c>
      <c r="Y11" s="455" t="str">
        <f t="shared" ca="1" si="3"/>
        <v>N/A</v>
      </c>
      <c r="Z11" s="455" t="str">
        <f t="shared" si="4"/>
        <v>Approved</v>
      </c>
      <c r="AA11" s="462">
        <v>44116</v>
      </c>
      <c r="AB11" s="462">
        <v>44120</v>
      </c>
      <c r="AC11" s="462">
        <v>44117</v>
      </c>
      <c r="AD11" s="462">
        <v>44119</v>
      </c>
      <c r="AE11" s="455" t="s">
        <v>292</v>
      </c>
      <c r="AF11" s="462">
        <v>44123</v>
      </c>
      <c r="AG11" s="462">
        <v>44134</v>
      </c>
      <c r="AH11" s="462">
        <v>44130</v>
      </c>
      <c r="AI11" s="462">
        <v>44134</v>
      </c>
      <c r="AJ11" s="455" t="s">
        <v>292</v>
      </c>
      <c r="AK11" s="463">
        <f>IF(OR('RICEW Master'!$T11="District Owned", 'RICEW Master'!$F11&lt;&gt;"Phase 1"), "N/A",IF(VLOOKUP('RICEW Master'!$A11,'WP Review Status'!$A$2:$H$2988,8,FALSE)=0,"",VLOOKUP('RICEW Master'!$A11,'WP Review Status'!$A$2:$H$2988,8,FALSE)))</f>
        <v>44153</v>
      </c>
      <c r="AL11" s="455" t="str">
        <f>IF(OR('RICEW Master'!$T11="District Owned", 'RICEW Master'!$F11&lt;&gt;"Phase 1"), "N/A",VLOOKUP('RICEW Master'!$A11,Table224[[#All],[RICE ID]:[Status]],6,FALSE))</f>
        <v>Approved</v>
      </c>
      <c r="AM11" s="464">
        <f>IF(OR('RICEW Master'!$T11="District Owned", 'RICEW Master'!$F11&lt;&gt;"Phase 1"), "N/A",IF(VLOOKUP('RICEW Master'!$A11,'WP Review Status'!$A$2:$X$2988,24,FALSE)=0,"",VLOOKUP('RICEW Master'!$A11,'WP Review Status'!$A$2:$X$2988,24,FALSE)))</f>
        <v>44153</v>
      </c>
      <c r="AN11" s="463">
        <v>44138</v>
      </c>
      <c r="AO11" s="463">
        <v>44162</v>
      </c>
      <c r="AP11" s="463">
        <v>44144</v>
      </c>
      <c r="AQ11" s="463">
        <v>44187</v>
      </c>
      <c r="AR11" s="455" t="s">
        <v>292</v>
      </c>
      <c r="AS11" s="463">
        <v>44165</v>
      </c>
      <c r="AT11" s="463">
        <v>44176</v>
      </c>
      <c r="AU11" s="463">
        <v>44203</v>
      </c>
      <c r="AV11" s="463">
        <v>44226</v>
      </c>
      <c r="AW11" s="455" t="s">
        <v>292</v>
      </c>
      <c r="AX11" s="455"/>
      <c r="AY11" s="455" t="s">
        <v>435</v>
      </c>
      <c r="AZ11" s="460"/>
      <c r="BA11" s="465"/>
      <c r="BB11" s="465"/>
      <c r="BC11" s="466">
        <f>IF(OR(P11="",F11&lt;&gt;"Phase 1"),0,VLOOKUP($B11&amp;$P11,Estimator!$C$1:$G$19,2,FALSE))</f>
        <v>30</v>
      </c>
      <c r="BD11" s="467">
        <f>IF(OR(P11="",F11&lt;&gt;"Phase 1"),0,VLOOKUP($B11&amp;$P11,Estimator!$C$1:$G$19,3,FALSE))</f>
        <v>48</v>
      </c>
      <c r="BE11" s="467">
        <f>IF(OR(P11="",F11&lt;&gt;"Phase 1"),0,VLOOKUP($B11&amp;$P11,Estimator!$C$1:$G$19,4,FALSE))</f>
        <v>80</v>
      </c>
      <c r="BF11" s="467">
        <f>IF(OR(P11="",F11&lt;&gt;"Phase 1"),0,VLOOKUP($B11&amp;$P11,Estimator!$C$1:$G$19,5,FALSE))</f>
        <v>18</v>
      </c>
      <c r="BG11" s="467">
        <f>IF(OR(P11="",F11&lt;&gt;"Phase 1"),0,VLOOKUP($B11&amp;$P11,Estimator!$C$1:$Z$19,8,FALSE))</f>
        <v>176</v>
      </c>
      <c r="BH11" s="467">
        <f>IF(OR(P11="",F11&lt;&gt;"Phase 1"),0,VLOOKUP($B11&amp;$P11,Estimator!$C$1:$Z$19,6,FALSE))</f>
        <v>78</v>
      </c>
      <c r="BI11" s="467">
        <f>IF(OR(P11="",F11&lt;&gt;"Phase 1"),0,VLOOKUP($B11&amp;$P11,Estimator!$C$1:$Z$19,7,FALSE))</f>
        <v>98</v>
      </c>
      <c r="BJ11" s="467">
        <f>IF(OR(P11="",F11&lt;&gt;"Phase 1"),0,(IF(AE11="100% - Complete",1,IF(AE11="75% - In Review",0.75,IF(AE11="50% - In Progress",0.5,IF(AE11="25% - In Progress",0.25,IF(OR(AE11="0% - Not Started", AW11=""),0,"MISS")))))*VLOOKUP($B11&amp;$P11,Estimator!$C$1:$G$19,2,FALSE)+IF(AJ11="100% - Complete",1,IF(AJ11="75% - In Review",0.75,IF(AJ11="50% - In Progress",0.5,IF(AJ11="25% - In Progress",0.25,IF(OR(AJ11="0% - Not Started", AW11=""),0,"MISS")))))*VLOOKUP($B11&amp;$P11,Estimator!$C$1:$G$19,3,FALSE)+IF(AR11="100% - Complete",1,IF(AR11="75% - In Review",0.75,IF(AR11="50% - In Progress",0.5,IF(AR11="25% - In Progress",0.25,IF(OR(AR11="0% - Not Started", AW11=""),0,"MISS")))))*VLOOKUP($B11&amp;$P11,Estimator!$C$1:$G$19,4,FALSE)+IF(AW11="100% - Complete",1,IF(AW11="75% - In Review",0.75,IF(AW11="50% - In Progress",0.5,IF(AW11="25% - In Progress",0.25,IF(OR(AW11="0% - Not Started",AW11=""),0,"MISS")))))*VLOOKUP($B11&amp;$P11,Estimator!$C$1:$G$19,5,FALSE)))</f>
        <v>176</v>
      </c>
      <c r="BK11" s="467">
        <f>IF(OR(P11="",F11&lt;&gt;"Phase 1"),0,(IF(AE11="100% - Complete",1,IF(AE11="75% - In Review",0.75,IF(AE11="50% - In Progress",0.5,IF(AE11="25% - In Progress",0.25,IF(OR(AE11="0% - Not Started", AW11=""),0,"MISS")))))*VLOOKUP($B11&amp;$P11,Estimator!$C$1:$G$19,2,FALSE)+IF(AJ11="100% - Complete",1,IF(AJ11="75% - In Review",0.75,IF(AJ11="50% - In Progress",0.5,IF(AJ11="25% - In Progress",0.25,IF(OR(AJ11="0% - Not Started", AW11=""),0,"MISS")))))*VLOOKUP($B11&amp;$P11,Estimator!$C$1:$G$19,3,FALSE)))</f>
        <v>78</v>
      </c>
      <c r="BL11" s="467">
        <f>IF(OR(P11="",F11&lt;&gt;"Phase 1"),0,(IF(AR11="100% - Complete",1,IF(AR11="75% - In Review",0.75,IF(AR11="50% - In Progress",0.5,IF(AR11="25% - In Progress",0.25,IF(OR(AR11="0% - Not Started", AW11=""),0,"MISS")))))*VLOOKUP($B11&amp;$P11,Estimator!$C$1:$G$19,4,FALSE)+IF(AW11="100% - Complete",1,IF(AW11="75% - In Review",0.75,IF(AW11="50% - In Progress",0.5,IF(AW11="25% - In Progress",0.25,IF(OR(AW11="0% - Not Started",AW11=""),0,"MISS")))))*VLOOKUP($B11&amp;$P11,Estimator!$C$1:$G$19,5,FALSE)))</f>
        <v>98</v>
      </c>
      <c r="BM11" s="467">
        <f ca="1">IF(OR(P11="",F11&lt;&gt;"Phase 1"),0,(IF(OR(AA11="",AA11*1&gt;=$U$2*1),0,IF(AB11*1&lt;=$U$2*1,1,($U$2*1-AA11*1)/(AB11*1-AA11*1)))*VLOOKUP($B11&amp;$P11,Estimator!$C$1:$G$19,2,FALSE)+ IF(OR(AF11="",AF11*1&gt;=$U$2*1),0,IF(AG11*1&lt;=$U$2*1,1,($U$2*1-AF11*1)/(AG11*1-AF11*1)))*VLOOKUP($B11&amp;$P11,Estimator!$C$1:$G$19,3,FALSE)+IF(OR(AN11="",AN11*1&gt;=$U$2*1),0,IF(AO11*1&lt;=$U$2*1,1,($U$2*1-AN11*1)/(AO11*1-AN11*1)))*VLOOKUP($B11&amp;$P11,Estimator!$C$1:$G$19,4,FALSE)+IF(OR(AS11="",AS11*1&gt;=$U$2*1),0,IF(AT11*1&lt;=$U$2*1,1,($U$2*1-AS11*1)/(AT11*1-AS11*1)))*VLOOKUP($B11&amp;$P11,Estimator!$C$1:$G$19,5,FALSE)))</f>
        <v>176</v>
      </c>
      <c r="BN11" s="467">
        <f ca="1">IF(OR(P11="",F11&lt;&gt;"Phase 1"),0,(IF(OR(AA11="",AA11*1&gt;=$U$2*1),0,IF(AB11*1&lt;=$U$2*1,1,($U$2*1-AA11*1)/(AB11*1-AA11*1)))*VLOOKUP($B11&amp;$P11,Estimator!$C$1:$G$19,2,FALSE)+IF(OR(AF11="",AF11*1&gt;=$U$2*1),0,IF(AG11*1&lt;=$U$2*1,1,($U$2*1-AF11*1)/(AG11*1-AF11*1)))*VLOOKUP($B11&amp;$P11,Estimator!$C$1:$G$19,3,FALSE)))</f>
        <v>78</v>
      </c>
      <c r="BO11" s="468">
        <f ca="1">IF(OR(P11="",F11&lt;&gt;"Phase 1"),0,(IF(OR(AN11="",AN11*1&gt;=$U$2*1),0,IF(AO11*1&lt;=$U$2*1,1,($U$2*1-AN11*1)/(AO11*1-AN11*1)))*VLOOKUP($B11&amp;$P11,Estimator!$C$1:$G$19,4,FALSE)+IF(OR(AS11="",AS11*1&gt;=$U$2*1),0,IF(AT11*1&lt;=$U$2*1,1,($U$2*1-AS11*1)/(AT11*1-AS11*1)))*VLOOKUP($B11&amp;$P11,Estimator!$C$1:$G$19,5,FALSE)))</f>
        <v>98</v>
      </c>
    </row>
    <row r="12" spans="1:67" s="302" customFormat="1" ht="40" hidden="1" x14ac:dyDescent="0.35">
      <c r="A12" s="455" t="s">
        <v>457</v>
      </c>
      <c r="B12" s="455" t="s">
        <v>9</v>
      </c>
      <c r="C12" s="456" t="s">
        <v>25</v>
      </c>
      <c r="D12" s="457" t="s">
        <v>458</v>
      </c>
      <c r="E12" s="457" t="s">
        <v>459</v>
      </c>
      <c r="F12" s="459" t="s">
        <v>1</v>
      </c>
      <c r="G12" s="455" t="s">
        <v>431</v>
      </c>
      <c r="H12" s="455">
        <v>1</v>
      </c>
      <c r="I12" s="460"/>
      <c r="J12" s="460"/>
      <c r="K12" s="459"/>
      <c r="L12" s="459"/>
      <c r="M12" s="459"/>
      <c r="N12" s="459"/>
      <c r="O12" s="459"/>
      <c r="P12" s="455" t="s">
        <v>285</v>
      </c>
      <c r="Q12" s="461"/>
      <c r="R12" s="455" t="s">
        <v>449</v>
      </c>
      <c r="S12" s="455" t="s">
        <v>450</v>
      </c>
      <c r="T12" s="460" t="s">
        <v>434</v>
      </c>
      <c r="U12" s="455" t="str">
        <f t="shared" ca="1" si="0"/>
        <v>Complete</v>
      </c>
      <c r="V12" s="455" t="str">
        <f>IF(AW12="100% - Complete", "Complete",IF(AND(OR('RICEW Master'!$U$2*1&gt;=AA12, AC12&lt;&gt;""),AA12&lt;&gt;""),"Active",IF(AND(AA12*1-14&lt;='RICEW Master'!$U$2,AA12&lt;&gt;""),"Upcoming (2 Weeks)",IF(AA12="","N/A Not Scheduled","Not Planned to Start Yet"))))</f>
        <v>Complete</v>
      </c>
      <c r="W12" s="455" t="str">
        <f t="shared" ca="1" si="1"/>
        <v>5-Complete</v>
      </c>
      <c r="X12" s="455" t="str">
        <f t="shared" si="2"/>
        <v>5-Complete</v>
      </c>
      <c r="Y12" s="455" t="str">
        <f t="shared" ca="1" si="3"/>
        <v>N/A</v>
      </c>
      <c r="Z12" s="455" t="str">
        <f t="shared" si="4"/>
        <v>Approved</v>
      </c>
      <c r="AA12" s="462">
        <v>44215</v>
      </c>
      <c r="AB12" s="462">
        <v>44228</v>
      </c>
      <c r="AC12" s="462">
        <v>44221</v>
      </c>
      <c r="AD12" s="462">
        <v>44232</v>
      </c>
      <c r="AE12" s="455" t="s">
        <v>292</v>
      </c>
      <c r="AF12" s="462">
        <v>44243</v>
      </c>
      <c r="AG12" s="462">
        <v>44253</v>
      </c>
      <c r="AH12" s="462">
        <v>44236</v>
      </c>
      <c r="AI12" s="462">
        <v>44251</v>
      </c>
      <c r="AJ12" s="455" t="s">
        <v>292</v>
      </c>
      <c r="AK12" s="463">
        <f>IF(OR('RICEW Master'!$T12="District Owned", 'RICEW Master'!$F12&lt;&gt;"Phase 1"), "N/A",IF(VLOOKUP('RICEW Master'!$A12,'WP Review Status'!$A$2:$H$2988,8,FALSE)=0,"",VLOOKUP('RICEW Master'!$A12,'WP Review Status'!$A$2:$H$2988,8,FALSE)))</f>
        <v>44265</v>
      </c>
      <c r="AL12" s="455" t="str">
        <f>IF(OR('RICEW Master'!$T12="District Owned", 'RICEW Master'!$F12&lt;&gt;"Phase 1"), "N/A",VLOOKUP('RICEW Master'!$A12,Table224[[#All],[RICE ID]:[Status]],6,FALSE))</f>
        <v>Approved</v>
      </c>
      <c r="AM12" s="464">
        <f>IF(OR('RICEW Master'!$T12="District Owned", 'RICEW Master'!$F12&lt;&gt;"Phase 1"), "N/A",IF(VLOOKUP('RICEW Master'!$A12,'WP Review Status'!$A$2:$X$2988,24,FALSE)=0,"",VLOOKUP('RICEW Master'!$A12,'WP Review Status'!$A$2:$X$2988,24,FALSE)))</f>
        <v>44265</v>
      </c>
      <c r="AN12" s="463">
        <v>44259</v>
      </c>
      <c r="AO12" s="463">
        <v>44277</v>
      </c>
      <c r="AP12" s="463">
        <v>44273</v>
      </c>
      <c r="AQ12" s="463">
        <v>44294</v>
      </c>
      <c r="AR12" s="455" t="s">
        <v>292</v>
      </c>
      <c r="AS12" s="463">
        <v>44312</v>
      </c>
      <c r="AT12" s="463">
        <v>44316</v>
      </c>
      <c r="AU12" s="463">
        <v>44319</v>
      </c>
      <c r="AV12" s="463">
        <v>44327</v>
      </c>
      <c r="AW12" s="455" t="s">
        <v>292</v>
      </c>
      <c r="AX12" s="455"/>
      <c r="AY12" s="455" t="s">
        <v>435</v>
      </c>
      <c r="AZ12" s="460"/>
      <c r="BA12" s="465"/>
      <c r="BB12" s="465"/>
      <c r="BC12" s="466">
        <f>IF(OR(P12="",F12&lt;&gt;"Phase 1"),0,VLOOKUP($B12&amp;$P12,Estimator!$C$1:$G$19,2,FALSE))</f>
        <v>30</v>
      </c>
      <c r="BD12" s="467">
        <f>IF(OR(P12="",F12&lt;&gt;"Phase 1"),0,VLOOKUP($B12&amp;$P12,Estimator!$C$1:$G$19,3,FALSE))</f>
        <v>48</v>
      </c>
      <c r="BE12" s="467">
        <f>IF(OR(P12="",F12&lt;&gt;"Phase 1"),0,VLOOKUP($B12&amp;$P12,Estimator!$C$1:$G$19,4,FALSE))</f>
        <v>80</v>
      </c>
      <c r="BF12" s="467">
        <f>IF(OR(P12="",F12&lt;&gt;"Phase 1"),0,VLOOKUP($B12&amp;$P12,Estimator!$C$1:$G$19,5,FALSE))</f>
        <v>18</v>
      </c>
      <c r="BG12" s="467">
        <f>IF(OR(P12="",F12&lt;&gt;"Phase 1"),0,VLOOKUP($B12&amp;$P12,Estimator!$C$1:$Z$19,8,FALSE))</f>
        <v>176</v>
      </c>
      <c r="BH12" s="467">
        <f>IF(OR(P12="",F12&lt;&gt;"Phase 1"),0,VLOOKUP($B12&amp;$P12,Estimator!$C$1:$Z$19,6,FALSE))</f>
        <v>78</v>
      </c>
      <c r="BI12" s="467">
        <f>IF(OR(P12="",F12&lt;&gt;"Phase 1"),0,VLOOKUP($B12&amp;$P12,Estimator!$C$1:$Z$19,7,FALSE))</f>
        <v>98</v>
      </c>
      <c r="BJ12" s="467">
        <f>IF(OR(P12="",F12&lt;&gt;"Phase 1"),0,(IF(AE12="100% - Complete",1,IF(AE12="75% - In Review",0.75,IF(AE12="50% - In Progress",0.5,IF(AE12="25% - In Progress",0.25,IF(OR(AE12="0% - Not Started", AW12=""),0,"MISS")))))*VLOOKUP($B12&amp;$P12,Estimator!$C$1:$G$19,2,FALSE)+IF(AJ12="100% - Complete",1,IF(AJ12="75% - In Review",0.75,IF(AJ12="50% - In Progress",0.5,IF(AJ12="25% - In Progress",0.25,IF(OR(AJ12="0% - Not Started", AW12=""),0,"MISS")))))*VLOOKUP($B12&amp;$P12,Estimator!$C$1:$G$19,3,FALSE)+IF(AR12="100% - Complete",1,IF(AR12="75% - In Review",0.75,IF(AR12="50% - In Progress",0.5,IF(AR12="25% - In Progress",0.25,IF(OR(AR12="0% - Not Started", AW12=""),0,"MISS")))))*VLOOKUP($B12&amp;$P12,Estimator!$C$1:$G$19,4,FALSE)+IF(AW12="100% - Complete",1,IF(AW12="75% - In Review",0.75,IF(AW12="50% - In Progress",0.5,IF(AW12="25% - In Progress",0.25,IF(OR(AW12="0% - Not Started",AW12=""),0,"MISS")))))*VLOOKUP($B12&amp;$P12,Estimator!$C$1:$G$19,5,FALSE)))</f>
        <v>176</v>
      </c>
      <c r="BK12" s="467">
        <f>IF(OR(P12="",F12&lt;&gt;"Phase 1"),0,(IF(AE12="100% - Complete",1,IF(AE12="75% - In Review",0.75,IF(AE12="50% - In Progress",0.5,IF(AE12="25% - In Progress",0.25,IF(OR(AE12="0% - Not Started", AW12=""),0,"MISS")))))*VLOOKUP($B12&amp;$P12,Estimator!$C$1:$G$19,2,FALSE)+IF(AJ12="100% - Complete",1,IF(AJ12="75% - In Review",0.75,IF(AJ12="50% - In Progress",0.5,IF(AJ12="25% - In Progress",0.25,IF(OR(AJ12="0% - Not Started", AW12=""),0,"MISS")))))*VLOOKUP($B12&amp;$P12,Estimator!$C$1:$G$19,3,FALSE)))</f>
        <v>78</v>
      </c>
      <c r="BL12" s="467">
        <f>IF(OR(P12="",F12&lt;&gt;"Phase 1"),0,(IF(AR12="100% - Complete",1,IF(AR12="75% - In Review",0.75,IF(AR12="50% - In Progress",0.5,IF(AR12="25% - In Progress",0.25,IF(OR(AR12="0% - Not Started", AW12=""),0,"MISS")))))*VLOOKUP($B12&amp;$P12,Estimator!$C$1:$G$19,4,FALSE)+IF(AW12="100% - Complete",1,IF(AW12="75% - In Review",0.75,IF(AW12="50% - In Progress",0.5,IF(AW12="25% - In Progress",0.25,IF(OR(AW12="0% - Not Started",AW12=""),0,"MISS")))))*VLOOKUP($B12&amp;$P12,Estimator!$C$1:$G$19,5,FALSE)))</f>
        <v>98</v>
      </c>
      <c r="BM12" s="467">
        <f ca="1">IF(OR(P12="",F12&lt;&gt;"Phase 1"),0,(IF(OR(AA12="",AA12*1&gt;=$U$2*1),0,IF(AB12*1&lt;=$U$2*1,1,($U$2*1-AA12*1)/(AB12*1-AA12*1)))*VLOOKUP($B12&amp;$P12,Estimator!$C$1:$G$19,2,FALSE)+ IF(OR(AF12="",AF12*1&gt;=$U$2*1),0,IF(AG12*1&lt;=$U$2*1,1,($U$2*1-AF12*1)/(AG12*1-AF12*1)))*VLOOKUP($B12&amp;$P12,Estimator!$C$1:$G$19,3,FALSE)+IF(OR(AN12="",AN12*1&gt;=$U$2*1),0,IF(AO12*1&lt;=$U$2*1,1,($U$2*1-AN12*1)/(AO12*1-AN12*1)))*VLOOKUP($B12&amp;$P12,Estimator!$C$1:$G$19,4,FALSE)+IF(OR(AS12="",AS12*1&gt;=$U$2*1),0,IF(AT12*1&lt;=$U$2*1,1,($U$2*1-AS12*1)/(AT12*1-AS12*1)))*VLOOKUP($B12&amp;$P12,Estimator!$C$1:$G$19,5,FALSE)))</f>
        <v>176</v>
      </c>
      <c r="BN12" s="467">
        <f ca="1">IF(OR(P12="",F12&lt;&gt;"Phase 1"),0,(IF(OR(AA12="",AA12*1&gt;=$U$2*1),0,IF(AB12*1&lt;=$U$2*1,1,($U$2*1-AA12*1)/(AB12*1-AA12*1)))*VLOOKUP($B12&amp;$P12,Estimator!$C$1:$G$19,2,FALSE)+IF(OR(AF12="",AF12*1&gt;=$U$2*1),0,IF(AG12*1&lt;=$U$2*1,1,($U$2*1-AF12*1)/(AG12*1-AF12*1)))*VLOOKUP($B12&amp;$P12,Estimator!$C$1:$G$19,3,FALSE)))</f>
        <v>78</v>
      </c>
      <c r="BO12" s="468">
        <f ca="1">IF(OR(P12="",F12&lt;&gt;"Phase 1"),0,(IF(OR(AN12="",AN12*1&gt;=$U$2*1),0,IF(AO12*1&lt;=$U$2*1,1,($U$2*1-AN12*1)/(AO12*1-AN12*1)))*VLOOKUP($B12&amp;$P12,Estimator!$C$1:$G$19,4,FALSE)+IF(OR(AS12="",AS12*1&gt;=$U$2*1),0,IF(AT12*1&lt;=$U$2*1,1,($U$2*1-AS12*1)/(AT12*1-AS12*1)))*VLOOKUP($B12&amp;$P12,Estimator!$C$1:$G$19,5,FALSE)))</f>
        <v>98</v>
      </c>
    </row>
    <row r="13" spans="1:67" s="302" customFormat="1" ht="40" hidden="1" x14ac:dyDescent="0.35">
      <c r="A13" s="455" t="s">
        <v>460</v>
      </c>
      <c r="B13" s="455" t="s">
        <v>9</v>
      </c>
      <c r="C13" s="456" t="s">
        <v>23</v>
      </c>
      <c r="D13" s="457" t="s">
        <v>461</v>
      </c>
      <c r="E13" s="457" t="s">
        <v>462</v>
      </c>
      <c r="F13" s="459" t="s">
        <v>1</v>
      </c>
      <c r="G13" s="455" t="s">
        <v>431</v>
      </c>
      <c r="H13" s="455">
        <v>2</v>
      </c>
      <c r="I13" s="460"/>
      <c r="J13" s="460"/>
      <c r="K13" s="459"/>
      <c r="L13" s="459"/>
      <c r="M13" s="459"/>
      <c r="N13" s="459"/>
      <c r="O13" s="459"/>
      <c r="P13" s="455" t="s">
        <v>286</v>
      </c>
      <c r="Q13" s="461"/>
      <c r="R13" s="455" t="s">
        <v>432</v>
      </c>
      <c r="S13" s="455" t="s">
        <v>441</v>
      </c>
      <c r="T13" s="460" t="s">
        <v>434</v>
      </c>
      <c r="U13" s="455" t="str">
        <f t="shared" ca="1" si="0"/>
        <v>Complete</v>
      </c>
      <c r="V13" s="455" t="str">
        <f>IF(AW13="100% - Complete", "Complete",IF(AND(OR('RICEW Master'!$U$2*1&gt;=AA13, AC13&lt;&gt;""),AA13&lt;&gt;""),"Active",IF(AND(AA13*1-14&lt;='RICEW Master'!$U$2,AA13&lt;&gt;""),"Upcoming (2 Weeks)",IF(AA13="","N/A Not Scheduled","Not Planned to Start Yet"))))</f>
        <v>Complete</v>
      </c>
      <c r="W13" s="455" t="str">
        <f t="shared" ca="1" si="1"/>
        <v>5-Complete</v>
      </c>
      <c r="X13" s="455" t="str">
        <f t="shared" si="2"/>
        <v>5-Complete</v>
      </c>
      <c r="Y13" s="455" t="str">
        <f t="shared" ca="1" si="3"/>
        <v>N/A</v>
      </c>
      <c r="Z13" s="455" t="str">
        <f t="shared" si="4"/>
        <v>Approved</v>
      </c>
      <c r="AA13" s="462">
        <v>44270</v>
      </c>
      <c r="AB13" s="462">
        <v>44281</v>
      </c>
      <c r="AC13" s="462">
        <v>44270</v>
      </c>
      <c r="AD13" s="462">
        <v>44285</v>
      </c>
      <c r="AE13" s="455" t="s">
        <v>292</v>
      </c>
      <c r="AF13" s="462">
        <v>44277</v>
      </c>
      <c r="AG13" s="462">
        <v>44293</v>
      </c>
      <c r="AH13" s="462">
        <v>44287</v>
      </c>
      <c r="AI13" s="462">
        <v>44330</v>
      </c>
      <c r="AJ13" s="455" t="s">
        <v>292</v>
      </c>
      <c r="AK13" s="463">
        <f>IF(OR('RICEW Master'!$T13="District Owned", 'RICEW Master'!$F13&lt;&gt;"Phase 1"), "N/A",IF(VLOOKUP('RICEW Master'!$A13,'WP Review Status'!$A$2:$H$2988,8,FALSE)=0,"",VLOOKUP('RICEW Master'!$A13,'WP Review Status'!$A$2:$H$2988,8,FALSE)))</f>
        <v>44340</v>
      </c>
      <c r="AL13" s="455" t="str">
        <f>IF(OR('RICEW Master'!$T13="District Owned", 'RICEW Master'!$F13&lt;&gt;"Phase 1"), "N/A",VLOOKUP('RICEW Master'!$A13,Table224[[#All],[RICE ID]:[Status]],6,FALSE))</f>
        <v>Approved</v>
      </c>
      <c r="AM13" s="464">
        <f>IF(OR('RICEW Master'!$T13="District Owned", 'RICEW Master'!$F13&lt;&gt;"Phase 1"), "N/A",IF(VLOOKUP('RICEW Master'!$A13,'WP Review Status'!$A$2:$X$2988,24,FALSE)=0,"",VLOOKUP('RICEW Master'!$A13,'WP Review Status'!$A$2:$X$2988,24,FALSE)))</f>
        <v>44340</v>
      </c>
      <c r="AN13" s="463">
        <v>44298</v>
      </c>
      <c r="AO13" s="463">
        <v>44333</v>
      </c>
      <c r="AP13" s="463">
        <v>44307</v>
      </c>
      <c r="AQ13" s="463">
        <v>44333</v>
      </c>
      <c r="AR13" s="455" t="s">
        <v>292</v>
      </c>
      <c r="AS13" s="463">
        <v>44333</v>
      </c>
      <c r="AT13" s="463">
        <v>44335</v>
      </c>
      <c r="AU13" s="463">
        <v>44333</v>
      </c>
      <c r="AV13" s="463">
        <v>44337</v>
      </c>
      <c r="AW13" s="455" t="s">
        <v>292</v>
      </c>
      <c r="AX13" s="455"/>
      <c r="AY13" s="455" t="s">
        <v>435</v>
      </c>
      <c r="AZ13" s="460"/>
      <c r="BA13" s="469" t="s">
        <v>463</v>
      </c>
      <c r="BB13" s="465"/>
      <c r="BC13" s="466">
        <f>IF(OR(P13="",F13&lt;&gt;"Phase 1"),0,VLOOKUP($B13&amp;$P13,Estimator!$C$1:$G$19,2,FALSE))</f>
        <v>40</v>
      </c>
      <c r="BD13" s="467">
        <f>IF(OR(P13="",F13&lt;&gt;"Phase 1"),0,VLOOKUP($B13&amp;$P13,Estimator!$C$1:$G$19,3,FALSE))</f>
        <v>100</v>
      </c>
      <c r="BE13" s="467">
        <f>IF(OR(P13="",F13&lt;&gt;"Phase 1"),0,VLOOKUP($B13&amp;$P13,Estimator!$C$1:$G$19,4,FALSE))</f>
        <v>200</v>
      </c>
      <c r="BF13" s="467">
        <f>IF(OR(P13="",F13&lt;&gt;"Phase 1"),0,VLOOKUP($B13&amp;$P13,Estimator!$C$1:$G$19,5,FALSE))</f>
        <v>60</v>
      </c>
      <c r="BG13" s="467">
        <f>IF(OR(P13="",F13&lt;&gt;"Phase 1"),0,VLOOKUP($B13&amp;$P13,Estimator!$C$1:$Z$19,8,FALSE))</f>
        <v>400</v>
      </c>
      <c r="BH13" s="467">
        <f>IF(OR(P13="",F13&lt;&gt;"Phase 1"),0,VLOOKUP($B13&amp;$P13,Estimator!$C$1:$Z$19,6,FALSE))</f>
        <v>140</v>
      </c>
      <c r="BI13" s="467">
        <f>IF(OR(P13="",F13&lt;&gt;"Phase 1"),0,VLOOKUP($B13&amp;$P13,Estimator!$C$1:$Z$19,7,FALSE))</f>
        <v>260</v>
      </c>
      <c r="BJ13" s="467">
        <f>IF(OR(P13="",F13&lt;&gt;"Phase 1"),0,(IF(AE13="100% - Complete",1,IF(AE13="75% - In Review",0.75,IF(AE13="50% - In Progress",0.5,IF(AE13="25% - In Progress",0.25,IF(OR(AE13="0% - Not Started", AW13=""),0,"MISS")))))*VLOOKUP($B13&amp;$P13,Estimator!$C$1:$G$19,2,FALSE)+IF(AJ13="100% - Complete",1,IF(AJ13="75% - In Review",0.75,IF(AJ13="50% - In Progress",0.5,IF(AJ13="25% - In Progress",0.25,IF(OR(AJ13="0% - Not Started", AW13=""),0,"MISS")))))*VLOOKUP($B13&amp;$P13,Estimator!$C$1:$G$19,3,FALSE)+IF(AR13="100% - Complete",1,IF(AR13="75% - In Review",0.75,IF(AR13="50% - In Progress",0.5,IF(AR13="25% - In Progress",0.25,IF(OR(AR13="0% - Not Started", AW13=""),0,"MISS")))))*VLOOKUP($B13&amp;$P13,Estimator!$C$1:$G$19,4,FALSE)+IF(AW13="100% - Complete",1,IF(AW13="75% - In Review",0.75,IF(AW13="50% - In Progress",0.5,IF(AW13="25% - In Progress",0.25,IF(OR(AW13="0% - Not Started",AW13=""),0,"MISS")))))*VLOOKUP($B13&amp;$P13,Estimator!$C$1:$G$19,5,FALSE)))</f>
        <v>400</v>
      </c>
      <c r="BK13" s="467">
        <f>IF(OR(P13="",F13&lt;&gt;"Phase 1"),0,(IF(AE13="100% - Complete",1,IF(AE13="75% - In Review",0.75,IF(AE13="50% - In Progress",0.5,IF(AE13="25% - In Progress",0.25,IF(OR(AE13="0% - Not Started", AW13=""),0,"MISS")))))*VLOOKUP($B13&amp;$P13,Estimator!$C$1:$G$19,2,FALSE)+IF(AJ13="100% - Complete",1,IF(AJ13="75% - In Review",0.75,IF(AJ13="50% - In Progress",0.5,IF(AJ13="25% - In Progress",0.25,IF(OR(AJ13="0% - Not Started", AW13=""),0,"MISS")))))*VLOOKUP($B13&amp;$P13,Estimator!$C$1:$G$19,3,FALSE)))</f>
        <v>140</v>
      </c>
      <c r="BL13" s="467">
        <f>IF(OR(P13="",F13&lt;&gt;"Phase 1"),0,(IF(AR13="100% - Complete",1,IF(AR13="75% - In Review",0.75,IF(AR13="50% - In Progress",0.5,IF(AR13="25% - In Progress",0.25,IF(OR(AR13="0% - Not Started", AW13=""),0,"MISS")))))*VLOOKUP($B13&amp;$P13,Estimator!$C$1:$G$19,4,FALSE)+IF(AW13="100% - Complete",1,IF(AW13="75% - In Review",0.75,IF(AW13="50% - In Progress",0.5,IF(AW13="25% - In Progress",0.25,IF(OR(AW13="0% - Not Started",AW13=""),0,"MISS")))))*VLOOKUP($B13&amp;$P13,Estimator!$C$1:$G$19,5,FALSE)))</f>
        <v>260</v>
      </c>
      <c r="BM13" s="467">
        <f ca="1">IF(OR(P13="",F13&lt;&gt;"Phase 1"),0,(IF(OR(AA13="",AA13*1&gt;=$U$2*1),0,IF(AB13*1&lt;=$U$2*1,1,($U$2*1-AA13*1)/(AB13*1-AA13*1)))*VLOOKUP($B13&amp;$P13,Estimator!$C$1:$G$19,2,FALSE)+ IF(OR(AF13="",AF13*1&gt;=$U$2*1),0,IF(AG13*1&lt;=$U$2*1,1,($U$2*1-AF13*1)/(AG13*1-AF13*1)))*VLOOKUP($B13&amp;$P13,Estimator!$C$1:$G$19,3,FALSE)+IF(OR(AN13="",AN13*1&gt;=$U$2*1),0,IF(AO13*1&lt;=$U$2*1,1,($U$2*1-AN13*1)/(AO13*1-AN13*1)))*VLOOKUP($B13&amp;$P13,Estimator!$C$1:$G$19,4,FALSE)+IF(OR(AS13="",AS13*1&gt;=$U$2*1),0,IF(AT13*1&lt;=$U$2*1,1,($U$2*1-AS13*1)/(AT13*1-AS13*1)))*VLOOKUP($B13&amp;$P13,Estimator!$C$1:$G$19,5,FALSE)))</f>
        <v>400</v>
      </c>
      <c r="BN13" s="467">
        <f ca="1">IF(OR(P13="",F13&lt;&gt;"Phase 1"),0,(IF(OR(AA13="",AA13*1&gt;=$U$2*1),0,IF(AB13*1&lt;=$U$2*1,1,($U$2*1-AA13*1)/(AB13*1-AA13*1)))*VLOOKUP($B13&amp;$P13,Estimator!$C$1:$G$19,2,FALSE)+IF(OR(AF13="",AF13*1&gt;=$U$2*1),0,IF(AG13*1&lt;=$U$2*1,1,($U$2*1-AF13*1)/(AG13*1-AF13*1)))*VLOOKUP($B13&amp;$P13,Estimator!$C$1:$G$19,3,FALSE)))</f>
        <v>140</v>
      </c>
      <c r="BO13" s="468">
        <f ca="1">IF(OR(P13="",F13&lt;&gt;"Phase 1"),0,(IF(OR(AN13="",AN13*1&gt;=$U$2*1),0,IF(AO13*1&lt;=$U$2*1,1,($U$2*1-AN13*1)/(AO13*1-AN13*1)))*VLOOKUP($B13&amp;$P13,Estimator!$C$1:$G$19,4,FALSE)+IF(OR(AS13="",AS13*1&gt;=$U$2*1),0,IF(AT13*1&lt;=$U$2*1,1,($U$2*1-AS13*1)/(AT13*1-AS13*1)))*VLOOKUP($B13&amp;$P13,Estimator!$C$1:$G$19,5,FALSE)))</f>
        <v>260</v>
      </c>
    </row>
    <row r="14" spans="1:67" s="302" customFormat="1" ht="40" hidden="1" x14ac:dyDescent="0.35">
      <c r="A14" s="455" t="s">
        <v>464</v>
      </c>
      <c r="B14" s="455" t="s">
        <v>9</v>
      </c>
      <c r="C14" s="456" t="s">
        <v>23</v>
      </c>
      <c r="D14" s="457" t="s">
        <v>465</v>
      </c>
      <c r="E14" s="457" t="s">
        <v>466</v>
      </c>
      <c r="F14" s="459" t="s">
        <v>1</v>
      </c>
      <c r="G14" s="455" t="s">
        <v>431</v>
      </c>
      <c r="H14" s="455">
        <v>2</v>
      </c>
      <c r="I14" s="460"/>
      <c r="J14" s="460"/>
      <c r="K14" s="459"/>
      <c r="L14" s="459"/>
      <c r="M14" s="459"/>
      <c r="N14" s="459"/>
      <c r="O14" s="459"/>
      <c r="P14" s="455" t="s">
        <v>286</v>
      </c>
      <c r="Q14" s="461"/>
      <c r="R14" s="455" t="s">
        <v>467</v>
      </c>
      <c r="S14" s="455" t="s">
        <v>433</v>
      </c>
      <c r="T14" s="460" t="s">
        <v>434</v>
      </c>
      <c r="U14" s="455" t="str">
        <f t="shared" ca="1" si="0"/>
        <v>Complete</v>
      </c>
      <c r="V14" s="455" t="str">
        <f>IF(AW14="100% - Complete", "Complete",IF(AND(OR('RICEW Master'!$U$2*1&gt;=AA14, AC14&lt;&gt;""),AA14&lt;&gt;""),"Active",IF(AND(AA14*1-14&lt;='RICEW Master'!$U$2,AA14&lt;&gt;""),"Upcoming (2 Weeks)",IF(AA14="","N/A Not Scheduled","Not Planned to Start Yet"))))</f>
        <v>Complete</v>
      </c>
      <c r="W14" s="455" t="str">
        <f t="shared" ca="1" si="1"/>
        <v>5-Complete</v>
      </c>
      <c r="X14" s="455" t="str">
        <f t="shared" si="2"/>
        <v>5-Complete</v>
      </c>
      <c r="Y14" s="455" t="str">
        <f t="shared" ca="1" si="3"/>
        <v>N/A</v>
      </c>
      <c r="Z14" s="455" t="str">
        <f t="shared" si="4"/>
        <v>Approved</v>
      </c>
      <c r="AA14" s="462">
        <v>44287</v>
      </c>
      <c r="AB14" s="462">
        <v>44302</v>
      </c>
      <c r="AC14" s="462">
        <v>44287</v>
      </c>
      <c r="AD14" s="462">
        <v>44305</v>
      </c>
      <c r="AE14" s="455" t="s">
        <v>292</v>
      </c>
      <c r="AF14" s="462">
        <v>44293</v>
      </c>
      <c r="AG14" s="462">
        <v>44307</v>
      </c>
      <c r="AH14" s="462">
        <v>44294</v>
      </c>
      <c r="AI14" s="462">
        <v>44307</v>
      </c>
      <c r="AJ14" s="455" t="s">
        <v>292</v>
      </c>
      <c r="AK14" s="463">
        <f>IF(OR('RICEW Master'!$T14="District Owned", 'RICEW Master'!$F14&lt;&gt;"Phase 1"), "N/A",IF(VLOOKUP('RICEW Master'!$A14,'WP Review Status'!$A$2:$H$2988,8,FALSE)=0,"",VLOOKUP('RICEW Master'!$A14,'WP Review Status'!$A$2:$H$2988,8,FALSE)))</f>
        <v>44375</v>
      </c>
      <c r="AL14" s="455" t="str">
        <f>IF(OR('RICEW Master'!$T14="District Owned", 'RICEW Master'!$F14&lt;&gt;"Phase 1"), "N/A",VLOOKUP('RICEW Master'!$A14,Table224[[#All],[RICE ID]:[Status]],6,FALSE))</f>
        <v>Approved</v>
      </c>
      <c r="AM14" s="464">
        <f>IF(OR('RICEW Master'!$T14="District Owned", 'RICEW Master'!$F14&lt;&gt;"Phase 1"), "N/A",IF(VLOOKUP('RICEW Master'!$A14,'WP Review Status'!$A$2:$X$2988,24,FALSE)=0,"",VLOOKUP('RICEW Master'!$A14,'WP Review Status'!$A$2:$X$2988,24,FALSE)))</f>
        <v>44375</v>
      </c>
      <c r="AN14" s="463">
        <v>44312</v>
      </c>
      <c r="AO14" s="463">
        <v>44337</v>
      </c>
      <c r="AP14" s="463">
        <v>44354</v>
      </c>
      <c r="AQ14" s="463">
        <v>44368</v>
      </c>
      <c r="AR14" s="455" t="s">
        <v>292</v>
      </c>
      <c r="AS14" s="463">
        <v>44337</v>
      </c>
      <c r="AT14" s="463">
        <v>44342</v>
      </c>
      <c r="AU14" s="463">
        <v>44398</v>
      </c>
      <c r="AV14" s="463">
        <v>44400</v>
      </c>
      <c r="AW14" s="455" t="s">
        <v>292</v>
      </c>
      <c r="AX14" s="455"/>
      <c r="AY14" s="455" t="s">
        <v>435</v>
      </c>
      <c r="AZ14" s="460"/>
      <c r="BA14" s="469" t="s">
        <v>468</v>
      </c>
      <c r="BB14" s="465"/>
      <c r="BC14" s="466">
        <f>IF(OR(P14="",F14&lt;&gt;"Phase 1"),0,VLOOKUP($B14&amp;$P14,Estimator!$C$1:$G$19,2,FALSE))</f>
        <v>40</v>
      </c>
      <c r="BD14" s="467">
        <f>IF(OR(P14="",F14&lt;&gt;"Phase 1"),0,VLOOKUP($B14&amp;$P14,Estimator!$C$1:$G$19,3,FALSE))</f>
        <v>100</v>
      </c>
      <c r="BE14" s="467">
        <f>IF(OR(P14="",F14&lt;&gt;"Phase 1"),0,VLOOKUP($B14&amp;$P14,Estimator!$C$1:$G$19,4,FALSE))</f>
        <v>200</v>
      </c>
      <c r="BF14" s="467">
        <f>IF(OR(P14="",F14&lt;&gt;"Phase 1"),0,VLOOKUP($B14&amp;$P14,Estimator!$C$1:$G$19,5,FALSE))</f>
        <v>60</v>
      </c>
      <c r="BG14" s="467">
        <f>IF(OR(P14="",F14&lt;&gt;"Phase 1"),0,VLOOKUP($B14&amp;$P14,Estimator!$C$1:$Z$19,8,FALSE))</f>
        <v>400</v>
      </c>
      <c r="BH14" s="467">
        <f>IF(OR(P14="",F14&lt;&gt;"Phase 1"),0,VLOOKUP($B14&amp;$P14,Estimator!$C$1:$Z$19,6,FALSE))</f>
        <v>140</v>
      </c>
      <c r="BI14" s="467">
        <f>IF(OR(P14="",F14&lt;&gt;"Phase 1"),0,VLOOKUP($B14&amp;$P14,Estimator!$C$1:$Z$19,7,FALSE))</f>
        <v>260</v>
      </c>
      <c r="BJ14" s="467">
        <f>IF(OR(P14="",F14&lt;&gt;"Phase 1"),0,(IF(AE14="100% - Complete",1,IF(AE14="75% - In Review",0.75,IF(AE14="50% - In Progress",0.5,IF(AE14="25% - In Progress",0.25,IF(OR(AE14="0% - Not Started", AW14=""),0,"MISS")))))*VLOOKUP($B14&amp;$P14,Estimator!$C$1:$G$19,2,FALSE)+IF(AJ14="100% - Complete",1,IF(AJ14="75% - In Review",0.75,IF(AJ14="50% - In Progress",0.5,IF(AJ14="25% - In Progress",0.25,IF(OR(AJ14="0% - Not Started", AW14=""),0,"MISS")))))*VLOOKUP($B14&amp;$P14,Estimator!$C$1:$G$19,3,FALSE)+IF(AR14="100% - Complete",1,IF(AR14="75% - In Review",0.75,IF(AR14="50% - In Progress",0.5,IF(AR14="25% - In Progress",0.25,IF(OR(AR14="0% - Not Started", AW14=""),0,"MISS")))))*VLOOKUP($B14&amp;$P14,Estimator!$C$1:$G$19,4,FALSE)+IF(AW14="100% - Complete",1,IF(AW14="75% - In Review",0.75,IF(AW14="50% - In Progress",0.5,IF(AW14="25% - In Progress",0.25,IF(OR(AW14="0% - Not Started",AW14=""),0,"MISS")))))*VLOOKUP($B14&amp;$P14,Estimator!$C$1:$G$19,5,FALSE)))</f>
        <v>400</v>
      </c>
      <c r="BK14" s="467">
        <f>IF(OR(P14="",F14&lt;&gt;"Phase 1"),0,(IF(AE14="100% - Complete",1,IF(AE14="75% - In Review",0.75,IF(AE14="50% - In Progress",0.5,IF(AE14="25% - In Progress",0.25,IF(OR(AE14="0% - Not Started", AW14=""),0,"MISS")))))*VLOOKUP($B14&amp;$P14,Estimator!$C$1:$G$19,2,FALSE)+IF(AJ14="100% - Complete",1,IF(AJ14="75% - In Review",0.75,IF(AJ14="50% - In Progress",0.5,IF(AJ14="25% - In Progress",0.25,IF(OR(AJ14="0% - Not Started", AW14=""),0,"MISS")))))*VLOOKUP($B14&amp;$P14,Estimator!$C$1:$G$19,3,FALSE)))</f>
        <v>140</v>
      </c>
      <c r="BL14" s="467">
        <f>IF(OR(P14="",F14&lt;&gt;"Phase 1"),0,(IF(AR14="100% - Complete",1,IF(AR14="75% - In Review",0.75,IF(AR14="50% - In Progress",0.5,IF(AR14="25% - In Progress",0.25,IF(OR(AR14="0% - Not Started", AW14=""),0,"MISS")))))*VLOOKUP($B14&amp;$P14,Estimator!$C$1:$G$19,4,FALSE)+IF(AW14="100% - Complete",1,IF(AW14="75% - In Review",0.75,IF(AW14="50% - In Progress",0.5,IF(AW14="25% - In Progress",0.25,IF(OR(AW14="0% - Not Started",AW14=""),0,"MISS")))))*VLOOKUP($B14&amp;$P14,Estimator!$C$1:$G$19,5,FALSE)))</f>
        <v>260</v>
      </c>
      <c r="BM14" s="467">
        <f ca="1">IF(OR(P14="",F14&lt;&gt;"Phase 1"),0,(IF(OR(AA14="",AA14*1&gt;=$U$2*1),0,IF(AB14*1&lt;=$U$2*1,1,($U$2*1-AA14*1)/(AB14*1-AA14*1)))*VLOOKUP($B14&amp;$P14,Estimator!$C$1:$G$19,2,FALSE)+ IF(OR(AF14="",AF14*1&gt;=$U$2*1),0,IF(AG14*1&lt;=$U$2*1,1,($U$2*1-AF14*1)/(AG14*1-AF14*1)))*VLOOKUP($B14&amp;$P14,Estimator!$C$1:$G$19,3,FALSE)+IF(OR(AN14="",AN14*1&gt;=$U$2*1),0,IF(AO14*1&lt;=$U$2*1,1,($U$2*1-AN14*1)/(AO14*1-AN14*1)))*VLOOKUP($B14&amp;$P14,Estimator!$C$1:$G$19,4,FALSE)+IF(OR(AS14="",AS14*1&gt;=$U$2*1),0,IF(AT14*1&lt;=$U$2*1,1,($U$2*1-AS14*1)/(AT14*1-AS14*1)))*VLOOKUP($B14&amp;$P14,Estimator!$C$1:$G$19,5,FALSE)))</f>
        <v>400</v>
      </c>
      <c r="BN14" s="467">
        <f ca="1">IF(OR(P14="",F14&lt;&gt;"Phase 1"),0,(IF(OR(AA14="",AA14*1&gt;=$U$2*1),0,IF(AB14*1&lt;=$U$2*1,1,($U$2*1-AA14*1)/(AB14*1-AA14*1)))*VLOOKUP($B14&amp;$P14,Estimator!$C$1:$G$19,2,FALSE)+IF(OR(AF14="",AF14*1&gt;=$U$2*1),0,IF(AG14*1&lt;=$U$2*1,1,($U$2*1-AF14*1)/(AG14*1-AF14*1)))*VLOOKUP($B14&amp;$P14,Estimator!$C$1:$G$19,3,FALSE)))</f>
        <v>140</v>
      </c>
      <c r="BO14" s="468">
        <f ca="1">IF(OR(P14="",F14&lt;&gt;"Phase 1"),0,(IF(OR(AN14="",AN14*1&gt;=$U$2*1),0,IF(AO14*1&lt;=$U$2*1,1,($U$2*1-AN14*1)/(AO14*1-AN14*1)))*VLOOKUP($B14&amp;$P14,Estimator!$C$1:$G$19,4,FALSE)+IF(OR(AS14="",AS14*1&gt;=$U$2*1),0,IF(AT14*1&lt;=$U$2*1,1,($U$2*1-AS14*1)/(AT14*1-AS14*1)))*VLOOKUP($B14&amp;$P14,Estimator!$C$1:$G$19,5,FALSE)))</f>
        <v>260</v>
      </c>
    </row>
    <row r="15" spans="1:67" s="302" customFormat="1" ht="20" hidden="1" x14ac:dyDescent="0.35">
      <c r="A15" s="455" t="s">
        <v>469</v>
      </c>
      <c r="B15" s="455" t="s">
        <v>9</v>
      </c>
      <c r="C15" s="456" t="s">
        <v>23</v>
      </c>
      <c r="D15" s="457" t="s">
        <v>470</v>
      </c>
      <c r="E15" s="457" t="s">
        <v>471</v>
      </c>
      <c r="F15" s="459" t="s">
        <v>1</v>
      </c>
      <c r="G15" s="455" t="s">
        <v>431</v>
      </c>
      <c r="H15" s="455">
        <v>2</v>
      </c>
      <c r="I15" s="460"/>
      <c r="J15" s="460"/>
      <c r="K15" s="459"/>
      <c r="L15" s="459"/>
      <c r="M15" s="459"/>
      <c r="N15" s="459"/>
      <c r="O15" s="459"/>
      <c r="P15" s="455" t="s">
        <v>286</v>
      </c>
      <c r="Q15" s="461"/>
      <c r="R15" s="455" t="s">
        <v>467</v>
      </c>
      <c r="S15" s="470" t="s">
        <v>441</v>
      </c>
      <c r="T15" s="460" t="s">
        <v>434</v>
      </c>
      <c r="U15" s="455" t="str">
        <f t="shared" ca="1" si="0"/>
        <v>Complete</v>
      </c>
      <c r="V15" s="455" t="str">
        <f>IF(AW15="100% - Complete", "Complete",IF(AND(OR('RICEW Master'!$U$2*1&gt;=AA15, AC15&lt;&gt;""),AA15&lt;&gt;""),"Active",IF(AND(AA15*1-14&lt;='RICEW Master'!$U$2,AA15&lt;&gt;""),"Upcoming (2 Weeks)",IF(AA15="","N/A Not Scheduled","Not Planned to Start Yet"))))</f>
        <v>Complete</v>
      </c>
      <c r="W15" s="455" t="str">
        <f t="shared" ca="1" si="1"/>
        <v>5-Complete</v>
      </c>
      <c r="X15" s="455" t="str">
        <f t="shared" si="2"/>
        <v>5-Complete</v>
      </c>
      <c r="Y15" s="455" t="str">
        <f t="shared" ca="1" si="3"/>
        <v>N/A</v>
      </c>
      <c r="Z15" s="455" t="str">
        <f t="shared" si="4"/>
        <v>Approved</v>
      </c>
      <c r="AA15" s="462">
        <v>44305</v>
      </c>
      <c r="AB15" s="462">
        <v>44309</v>
      </c>
      <c r="AC15" s="462">
        <v>44305</v>
      </c>
      <c r="AD15" s="462">
        <v>44319</v>
      </c>
      <c r="AE15" s="455" t="s">
        <v>292</v>
      </c>
      <c r="AF15" s="462">
        <v>44312</v>
      </c>
      <c r="AG15" s="462">
        <v>44323</v>
      </c>
      <c r="AH15" s="462">
        <v>44319</v>
      </c>
      <c r="AI15" s="462">
        <v>44323</v>
      </c>
      <c r="AJ15" s="455" t="s">
        <v>292</v>
      </c>
      <c r="AK15" s="463">
        <f>IF(OR('RICEW Master'!$T15="District Owned", 'RICEW Master'!$F15&lt;&gt;"Phase 1"), "N/A",IF(VLOOKUP('RICEW Master'!$A15,'WP Review Status'!$A$2:$H$2988,8,FALSE)=0,"",VLOOKUP('RICEW Master'!$A15,'WP Review Status'!$A$2:$H$2988,8,FALSE)))</f>
        <v>44383</v>
      </c>
      <c r="AL15" s="455" t="str">
        <f>IF(OR('RICEW Master'!$T15="District Owned", 'RICEW Master'!$F15&lt;&gt;"Phase 1"), "N/A",VLOOKUP('RICEW Master'!$A15,Table224[[#All],[RICE ID]:[Status]],6,FALSE))</f>
        <v>Approved</v>
      </c>
      <c r="AM15" s="464">
        <f>IF(OR('RICEW Master'!$T15="District Owned", 'RICEW Master'!$F15&lt;&gt;"Phase 1"), "N/A",IF(VLOOKUP('RICEW Master'!$A15,'WP Review Status'!$A$2:$X$2988,24,FALSE)=0,"",VLOOKUP('RICEW Master'!$A15,'WP Review Status'!$A$2:$X$2988,24,FALSE)))</f>
        <v>44383</v>
      </c>
      <c r="AN15" s="463">
        <v>44350</v>
      </c>
      <c r="AO15" s="463">
        <v>44386</v>
      </c>
      <c r="AP15" s="463">
        <v>44328</v>
      </c>
      <c r="AQ15" s="463">
        <v>44400</v>
      </c>
      <c r="AR15" s="455" t="s">
        <v>292</v>
      </c>
      <c r="AS15" s="463">
        <v>44389</v>
      </c>
      <c r="AT15" s="463">
        <v>44391</v>
      </c>
      <c r="AU15" s="463">
        <v>44400</v>
      </c>
      <c r="AV15" s="463">
        <v>44403</v>
      </c>
      <c r="AW15" s="455" t="s">
        <v>292</v>
      </c>
      <c r="AX15" s="455"/>
      <c r="AY15" s="455" t="s">
        <v>435</v>
      </c>
      <c r="AZ15" s="460"/>
      <c r="BA15" s="465" t="s">
        <v>472</v>
      </c>
      <c r="BB15" s="465"/>
      <c r="BC15" s="466">
        <f>IF(OR(P15="",F15&lt;&gt;"Phase 1"),0,VLOOKUP($B15&amp;$P15,Estimator!$C$1:$G$19,2,FALSE))</f>
        <v>40</v>
      </c>
      <c r="BD15" s="467">
        <f>IF(OR(P15="",F15&lt;&gt;"Phase 1"),0,VLOOKUP($B15&amp;$P15,Estimator!$C$1:$G$19,3,FALSE))</f>
        <v>100</v>
      </c>
      <c r="BE15" s="467">
        <f>IF(OR(P15="",F15&lt;&gt;"Phase 1"),0,VLOOKUP($B15&amp;$P15,Estimator!$C$1:$G$19,4,FALSE))</f>
        <v>200</v>
      </c>
      <c r="BF15" s="467">
        <f>IF(OR(P15="",F15&lt;&gt;"Phase 1"),0,VLOOKUP($B15&amp;$P15,Estimator!$C$1:$G$19,5,FALSE))</f>
        <v>60</v>
      </c>
      <c r="BG15" s="467">
        <f>IF(OR(P15="",F15&lt;&gt;"Phase 1"),0,VLOOKUP($B15&amp;$P15,Estimator!$C$1:$Z$19,8,FALSE))</f>
        <v>400</v>
      </c>
      <c r="BH15" s="467">
        <f>IF(OR(P15="",F15&lt;&gt;"Phase 1"),0,VLOOKUP($B15&amp;$P15,Estimator!$C$1:$Z$19,6,FALSE))</f>
        <v>140</v>
      </c>
      <c r="BI15" s="467">
        <f>IF(OR(P15="",F15&lt;&gt;"Phase 1"),0,VLOOKUP($B15&amp;$P15,Estimator!$C$1:$Z$19,7,FALSE))</f>
        <v>260</v>
      </c>
      <c r="BJ15" s="467">
        <f>IF(OR(P15="",F15&lt;&gt;"Phase 1"),0,(IF(AE15="100% - Complete",1,IF(AE15="75% - In Review",0.75,IF(AE15="50% - In Progress",0.5,IF(AE15="25% - In Progress",0.25,IF(OR(AE15="0% - Not Started", AW15=""),0,"MISS")))))*VLOOKUP($B15&amp;$P15,Estimator!$C$1:$G$19,2,FALSE)+IF(AJ15="100% - Complete",1,IF(AJ15="75% - In Review",0.75,IF(AJ15="50% - In Progress",0.5,IF(AJ15="25% - In Progress",0.25,IF(OR(AJ15="0% - Not Started", AW15=""),0,"MISS")))))*VLOOKUP($B15&amp;$P15,Estimator!$C$1:$G$19,3,FALSE)+IF(AR15="100% - Complete",1,IF(AR15="75% - In Review",0.75,IF(AR15="50% - In Progress",0.5,IF(AR15="25% - In Progress",0.25,IF(OR(AR15="0% - Not Started", AW15=""),0,"MISS")))))*VLOOKUP($B15&amp;$P15,Estimator!$C$1:$G$19,4,FALSE)+IF(AW15="100% - Complete",1,IF(AW15="75% - In Review",0.75,IF(AW15="50% - In Progress",0.5,IF(AW15="25% - In Progress",0.25,IF(OR(AW15="0% - Not Started",AW15=""),0,"MISS")))))*VLOOKUP($B15&amp;$P15,Estimator!$C$1:$G$19,5,FALSE)))</f>
        <v>400</v>
      </c>
      <c r="BK15" s="467">
        <f>IF(OR(P15="",F15&lt;&gt;"Phase 1"),0,(IF(AE15="100% - Complete",1,IF(AE15="75% - In Review",0.75,IF(AE15="50% - In Progress",0.5,IF(AE15="25% - In Progress",0.25,IF(OR(AE15="0% - Not Started", AW15=""),0,"MISS")))))*VLOOKUP($B15&amp;$P15,Estimator!$C$1:$G$19,2,FALSE)+IF(AJ15="100% - Complete",1,IF(AJ15="75% - In Review",0.75,IF(AJ15="50% - In Progress",0.5,IF(AJ15="25% - In Progress",0.25,IF(OR(AJ15="0% - Not Started", AW15=""),0,"MISS")))))*VLOOKUP($B15&amp;$P15,Estimator!$C$1:$G$19,3,FALSE)))</f>
        <v>140</v>
      </c>
      <c r="BL15" s="467">
        <f>IF(OR(P15="",F15&lt;&gt;"Phase 1"),0,(IF(AR15="100% - Complete",1,IF(AR15="75% - In Review",0.75,IF(AR15="50% - In Progress",0.5,IF(AR15="25% - In Progress",0.25,IF(OR(AR15="0% - Not Started", AW15=""),0,"MISS")))))*VLOOKUP($B15&amp;$P15,Estimator!$C$1:$G$19,4,FALSE)+IF(AW15="100% - Complete",1,IF(AW15="75% - In Review",0.75,IF(AW15="50% - In Progress",0.5,IF(AW15="25% - In Progress",0.25,IF(OR(AW15="0% - Not Started",AW15=""),0,"MISS")))))*VLOOKUP($B15&amp;$P15,Estimator!$C$1:$G$19,5,FALSE)))</f>
        <v>260</v>
      </c>
      <c r="BM15" s="467">
        <f ca="1">IF(OR(P15="",F15&lt;&gt;"Phase 1"),0,(IF(OR(AA15="",AA15*1&gt;=$U$2*1),0,IF(AB15*1&lt;=$U$2*1,1,($U$2*1-AA15*1)/(AB15*1-AA15*1)))*VLOOKUP($B15&amp;$P15,Estimator!$C$1:$G$19,2,FALSE)+ IF(OR(AF15="",AF15*1&gt;=$U$2*1),0,IF(AG15*1&lt;=$U$2*1,1,($U$2*1-AF15*1)/(AG15*1-AF15*1)))*VLOOKUP($B15&amp;$P15,Estimator!$C$1:$G$19,3,FALSE)+IF(OR(AN15="",AN15*1&gt;=$U$2*1),0,IF(AO15*1&lt;=$U$2*1,1,($U$2*1-AN15*1)/(AO15*1-AN15*1)))*VLOOKUP($B15&amp;$P15,Estimator!$C$1:$G$19,4,FALSE)+IF(OR(AS15="",AS15*1&gt;=$U$2*1),0,IF(AT15*1&lt;=$U$2*1,1,($U$2*1-AS15*1)/(AT15*1-AS15*1)))*VLOOKUP($B15&amp;$P15,Estimator!$C$1:$G$19,5,FALSE)))</f>
        <v>400</v>
      </c>
      <c r="BN15" s="467">
        <f ca="1">IF(OR(P15="",F15&lt;&gt;"Phase 1"),0,(IF(OR(AA15="",AA15*1&gt;=$U$2*1),0,IF(AB15*1&lt;=$U$2*1,1,($U$2*1-AA15*1)/(AB15*1-AA15*1)))*VLOOKUP($B15&amp;$P15,Estimator!$C$1:$G$19,2,FALSE)+IF(OR(AF15="",AF15*1&gt;=$U$2*1),0,IF(AG15*1&lt;=$U$2*1,1,($U$2*1-AF15*1)/(AG15*1-AF15*1)))*VLOOKUP($B15&amp;$P15,Estimator!$C$1:$G$19,3,FALSE)))</f>
        <v>140</v>
      </c>
      <c r="BO15" s="468">
        <f ca="1">IF(OR(P15="",F15&lt;&gt;"Phase 1"),0,(IF(OR(AN15="",AN15*1&gt;=$U$2*1),0,IF(AO15*1&lt;=$U$2*1,1,($U$2*1-AN15*1)/(AO15*1-AN15*1)))*VLOOKUP($B15&amp;$P15,Estimator!$C$1:$G$19,4,FALSE)+IF(OR(AS15="",AS15*1&gt;=$U$2*1),0,IF(AT15*1&lt;=$U$2*1,1,($U$2*1-AS15*1)/(AT15*1-AS15*1)))*VLOOKUP($B15&amp;$P15,Estimator!$C$1:$G$19,5,FALSE)))</f>
        <v>260</v>
      </c>
    </row>
    <row r="16" spans="1:67" s="302" customFormat="1" ht="40" hidden="1" x14ac:dyDescent="0.35">
      <c r="A16" s="471" t="s">
        <v>473</v>
      </c>
      <c r="B16" s="455" t="s">
        <v>9</v>
      </c>
      <c r="C16" s="456" t="s">
        <v>23</v>
      </c>
      <c r="D16" s="457" t="s">
        <v>474</v>
      </c>
      <c r="E16" s="457" t="s">
        <v>475</v>
      </c>
      <c r="F16" s="459" t="s">
        <v>57</v>
      </c>
      <c r="G16" s="455" t="s">
        <v>431</v>
      </c>
      <c r="H16" s="455">
        <v>2</v>
      </c>
      <c r="I16" s="460"/>
      <c r="J16" s="460"/>
      <c r="K16" s="459"/>
      <c r="L16" s="459"/>
      <c r="M16" s="459"/>
      <c r="N16" s="459"/>
      <c r="O16" s="459"/>
      <c r="P16" s="455" t="s">
        <v>286</v>
      </c>
      <c r="Q16" s="461"/>
      <c r="R16" s="455" t="s">
        <v>467</v>
      </c>
      <c r="S16" s="455" t="s">
        <v>441</v>
      </c>
      <c r="T16" s="460" t="s">
        <v>434</v>
      </c>
      <c r="U16" s="455" t="str">
        <f t="shared" ca="1" si="0"/>
        <v>Offtrack (Active)</v>
      </c>
      <c r="V16" s="455" t="str">
        <f ca="1">IF(AW16="100% - Complete", "Complete",IF(AND(OR('RICEW Master'!$U$2*1&gt;=AA16, AC16&lt;&gt;""),AA16&lt;&gt;""),"Active",IF(AND(AA16*1-14&lt;='RICEW Master'!$U$2,AA16&lt;&gt;""),"Upcoming (2 Weeks)",IF(AA16="","N/A Not Scheduled","Not Planned to Start Yet"))))</f>
        <v>Active</v>
      </c>
      <c r="W16" s="455" t="str">
        <f t="shared" si="1"/>
        <v>N/A</v>
      </c>
      <c r="X16" s="455" t="str">
        <f t="shared" si="2"/>
        <v>1-Functional Spec</v>
      </c>
      <c r="Y16" s="455">
        <f t="shared" ca="1" si="3"/>
        <v>-266</v>
      </c>
      <c r="Z16" s="455" t="str">
        <f t="shared" si="4"/>
        <v>Approved</v>
      </c>
      <c r="AA16" s="462">
        <v>44361</v>
      </c>
      <c r="AB16" s="462">
        <v>44428</v>
      </c>
      <c r="AC16" s="462">
        <v>44384</v>
      </c>
      <c r="AD16" s="462"/>
      <c r="AE16" s="455" t="s">
        <v>291</v>
      </c>
      <c r="AF16" s="462">
        <v>44350</v>
      </c>
      <c r="AG16" s="462">
        <v>44369</v>
      </c>
      <c r="AH16" s="462">
        <v>44389</v>
      </c>
      <c r="AI16" s="462"/>
      <c r="AJ16" s="455" t="s">
        <v>291</v>
      </c>
      <c r="AK16" s="463" t="str">
        <f>IF(OR('RICEW Master'!$T16="District Owned", 'RICEW Master'!$F16&lt;&gt;"Phase 1"), "N/A",IF(VLOOKUP('RICEW Master'!$A16,'WP Review Status'!$A$2:$H$2988,8,FALSE)=0,"",VLOOKUP('RICEW Master'!$A16,'WP Review Status'!$A$2:$H$2988,8,FALSE)))</f>
        <v>N/A</v>
      </c>
      <c r="AL16" s="455" t="str">
        <f>IF(OR('RICEW Master'!$T16="District Owned", 'RICEW Master'!$F16&lt;&gt;"Phase 1"), "N/A",VLOOKUP('RICEW Master'!$A16,Table224[[#All],[RICE ID]:[Status]],6,FALSE))</f>
        <v>N/A</v>
      </c>
      <c r="AM16" s="464" t="str">
        <f>IF(OR('RICEW Master'!$T16="District Owned", 'RICEW Master'!$F16&lt;&gt;"Phase 1"), "N/A",IF(VLOOKUP('RICEW Master'!$A16,'WP Review Status'!$A$2:$X$2988,24,FALSE)=0,"",VLOOKUP('RICEW Master'!$A16,'WP Review Status'!$A$2:$X$2988,24,FALSE)))</f>
        <v>N/A</v>
      </c>
      <c r="AN16" s="463">
        <v>44354</v>
      </c>
      <c r="AO16" s="463">
        <v>44390</v>
      </c>
      <c r="AP16" s="463">
        <v>44403</v>
      </c>
      <c r="AQ16" s="463"/>
      <c r="AR16" s="455" t="s">
        <v>289</v>
      </c>
      <c r="AS16" s="463">
        <v>44391</v>
      </c>
      <c r="AT16" s="463">
        <v>44391</v>
      </c>
      <c r="AU16" s="455"/>
      <c r="AV16" s="455"/>
      <c r="AW16" s="455"/>
      <c r="AX16" s="455"/>
      <c r="AY16" s="455" t="s">
        <v>476</v>
      </c>
      <c r="AZ16" s="460"/>
      <c r="BA16" s="465" t="s">
        <v>477</v>
      </c>
      <c r="BB16" s="465"/>
      <c r="BC16" s="466">
        <f>IF(OR(P16="",F16&lt;&gt;"Phase 1"),0,VLOOKUP($B16&amp;$P16,Estimator!$C$1:$G$19,2,FALSE))</f>
        <v>0</v>
      </c>
      <c r="BD16" s="467">
        <f>IF(OR(P16="",F16&lt;&gt;"Phase 1"),0,VLOOKUP($B16&amp;$P16,Estimator!$C$1:$G$19,3,FALSE))</f>
        <v>0</v>
      </c>
      <c r="BE16" s="467">
        <f>IF(OR(P16="",F16&lt;&gt;"Phase 1"),0,VLOOKUP($B16&amp;$P16,Estimator!$C$1:$G$19,4,FALSE))</f>
        <v>0</v>
      </c>
      <c r="BF16" s="467">
        <f>IF(OR(P16="",F16&lt;&gt;"Phase 1"),0,VLOOKUP($B16&amp;$P16,Estimator!$C$1:$G$19,5,FALSE))</f>
        <v>0</v>
      </c>
      <c r="BG16" s="467">
        <f>IF(OR(P16="",F16&lt;&gt;"Phase 1"),0,VLOOKUP($B16&amp;$P16,Estimator!$C$1:$Z$19,8,FALSE))</f>
        <v>0</v>
      </c>
      <c r="BH16" s="467">
        <f>IF(OR(P16="",F16&lt;&gt;"Phase 1"),0,VLOOKUP($B16&amp;$P16,Estimator!$C$1:$Z$19,6,FALSE))</f>
        <v>0</v>
      </c>
      <c r="BI16" s="467">
        <f>IF(OR(P16="",F16&lt;&gt;"Phase 1"),0,VLOOKUP($B16&amp;$P16,Estimator!$C$1:$Z$19,7,FALSE))</f>
        <v>0</v>
      </c>
      <c r="BJ16" s="467">
        <f>IF(OR(P16="",F16&lt;&gt;"Phase 1"),0,(IF(AE16="100% - Complete",1,IF(AE16="75% - In Review",0.75,IF(AE16="50% - In Progress",0.5,IF(AE16="25% - In Progress",0.25,IF(OR(AE16="0% - Not Started", AW16=""),0,"MISS")))))*VLOOKUP($B16&amp;$P16,Estimator!$C$1:$G$19,2,FALSE)+IF(AJ16="100% - Complete",1,IF(AJ16="75% - In Review",0.75,IF(AJ16="50% - In Progress",0.5,IF(AJ16="25% - In Progress",0.25,IF(OR(AJ16="0% - Not Started", AW16=""),0,"MISS")))))*VLOOKUP($B16&amp;$P16,Estimator!$C$1:$G$19,3,FALSE)+IF(AR16="100% - Complete",1,IF(AR16="75% - In Review",0.75,IF(AR16="50% - In Progress",0.5,IF(AR16="25% - In Progress",0.25,IF(OR(AR16="0% - Not Started", AW16=""),0,"MISS")))))*VLOOKUP($B16&amp;$P16,Estimator!$C$1:$G$19,4,FALSE)+IF(AW16="100% - Complete",1,IF(AW16="75% - In Review",0.75,IF(AW16="50% - In Progress",0.5,IF(AW16="25% - In Progress",0.25,IF(OR(AW16="0% - Not Started",AW16=""),0,"MISS")))))*VLOOKUP($B16&amp;$P16,Estimator!$C$1:$G$19,5,FALSE)))</f>
        <v>0</v>
      </c>
      <c r="BK16" s="467">
        <f>IF(OR(P16="",F16&lt;&gt;"Phase 1"),0,(IF(AE16="100% - Complete",1,IF(AE16="75% - In Review",0.75,IF(AE16="50% - In Progress",0.5,IF(AE16="25% - In Progress",0.25,IF(OR(AE16="0% - Not Started", AW16=""),0,"MISS")))))*VLOOKUP($B16&amp;$P16,Estimator!$C$1:$G$19,2,FALSE)+IF(AJ16="100% - Complete",1,IF(AJ16="75% - In Review",0.75,IF(AJ16="50% - In Progress",0.5,IF(AJ16="25% - In Progress",0.25,IF(OR(AJ16="0% - Not Started", AW16=""),0,"MISS")))))*VLOOKUP($B16&amp;$P16,Estimator!$C$1:$G$19,3,FALSE)))</f>
        <v>0</v>
      </c>
      <c r="BL16" s="467">
        <f>IF(OR(P16="",F16&lt;&gt;"Phase 1"),0,(IF(AR16="100% - Complete",1,IF(AR16="75% - In Review",0.75,IF(AR16="50% - In Progress",0.5,IF(AR16="25% - In Progress",0.25,IF(OR(AR16="0% - Not Started", AW16=""),0,"MISS")))))*VLOOKUP($B16&amp;$P16,Estimator!$C$1:$G$19,4,FALSE)+IF(AW16="100% - Complete",1,IF(AW16="75% - In Review",0.75,IF(AW16="50% - In Progress",0.5,IF(AW16="25% - In Progress",0.25,IF(OR(AW16="0% - Not Started",AW16=""),0,"MISS")))))*VLOOKUP($B16&amp;$P16,Estimator!$C$1:$G$19,5,FALSE)))</f>
        <v>0</v>
      </c>
      <c r="BM16" s="467">
        <f>IF(OR(P16="",F16&lt;&gt;"Phase 1"),0,(IF(OR(AA16="",AA16*1&gt;=$U$2*1),0,IF(AB16*1&lt;=$U$2*1,1,($U$2*1-AA16*1)/(AB16*1-AA16*1)))*VLOOKUP($B16&amp;$P16,Estimator!$C$1:$G$19,2,FALSE)+ IF(OR(AF16="",AF16*1&gt;=$U$2*1),0,IF(AG16*1&lt;=$U$2*1,1,($U$2*1-AF16*1)/(AG16*1-AF16*1)))*VLOOKUP($B16&amp;$P16,Estimator!$C$1:$G$19,3,FALSE)+IF(OR(AN16="",AN16*1&gt;=$U$2*1),0,IF(AO16*1&lt;=$U$2*1,1,($U$2*1-AN16*1)/(AO16*1-AN16*1)))*VLOOKUP($B16&amp;$P16,Estimator!$C$1:$G$19,4,FALSE)+IF(OR(AS16="",AS16*1&gt;=$U$2*1),0,IF(AT16*1&lt;=$U$2*1,1,($U$2*1-AS16*1)/(AT16*1-AS16*1)))*VLOOKUP($B16&amp;$P16,Estimator!$C$1:$G$19,5,FALSE)))</f>
        <v>0</v>
      </c>
      <c r="BN16" s="467">
        <f>IF(OR(P16="",F16&lt;&gt;"Phase 1"),0,(IF(OR(AA16="",AA16*1&gt;=$U$2*1),0,IF(AB16*1&lt;=$U$2*1,1,($U$2*1-AA16*1)/(AB16*1-AA16*1)))*VLOOKUP($B16&amp;$P16,Estimator!$C$1:$G$19,2,FALSE)+IF(OR(AF16="",AF16*1&gt;=$U$2*1),0,IF(AG16*1&lt;=$U$2*1,1,($U$2*1-AF16*1)/(AG16*1-AF16*1)))*VLOOKUP($B16&amp;$P16,Estimator!$C$1:$G$19,3,FALSE)))</f>
        <v>0</v>
      </c>
      <c r="BO16" s="468">
        <f>IF(OR(P16="",F16&lt;&gt;"Phase 1"),0,(IF(OR(AN16="",AN16*1&gt;=$U$2*1),0,IF(AO16*1&lt;=$U$2*1,1,($U$2*1-AN16*1)/(AO16*1-AN16*1)))*VLOOKUP($B16&amp;$P16,Estimator!$C$1:$G$19,4,FALSE)+IF(OR(AS16="",AS16*1&gt;=$U$2*1),0,IF(AT16*1&lt;=$U$2*1,1,($U$2*1-AS16*1)/(AT16*1-AS16*1)))*VLOOKUP($B16&amp;$P16,Estimator!$C$1:$G$19,5,FALSE)))</f>
        <v>0</v>
      </c>
    </row>
    <row r="17" spans="1:67" s="302" customFormat="1" ht="20" hidden="1" x14ac:dyDescent="0.35">
      <c r="A17" s="455" t="s">
        <v>478</v>
      </c>
      <c r="B17" s="455" t="s">
        <v>9</v>
      </c>
      <c r="C17" s="456" t="s">
        <v>14</v>
      </c>
      <c r="D17" s="457" t="s">
        <v>479</v>
      </c>
      <c r="E17" s="457" t="s">
        <v>480</v>
      </c>
      <c r="F17" s="459" t="s">
        <v>1</v>
      </c>
      <c r="G17" s="455" t="s">
        <v>431</v>
      </c>
      <c r="H17" s="455">
        <v>3</v>
      </c>
      <c r="I17" s="460"/>
      <c r="J17" s="460"/>
      <c r="K17" s="459"/>
      <c r="L17" s="459"/>
      <c r="M17" s="459"/>
      <c r="N17" s="459"/>
      <c r="O17" s="459"/>
      <c r="P17" s="455" t="s">
        <v>286</v>
      </c>
      <c r="Q17" s="461"/>
      <c r="R17" s="455" t="s">
        <v>481</v>
      </c>
      <c r="S17" s="455" t="s">
        <v>482</v>
      </c>
      <c r="T17" s="460" t="s">
        <v>434</v>
      </c>
      <c r="U17" s="455" t="str">
        <f t="shared" ca="1" si="0"/>
        <v>Complete</v>
      </c>
      <c r="V17" s="455" t="str">
        <f>IF(AW17="100% - Complete", "Complete",IF(AND(OR('RICEW Master'!$U$2*1&gt;=AA17, AC17&lt;&gt;""),AA17&lt;&gt;""),"Active",IF(AND(AA17*1-14&lt;='RICEW Master'!$U$2,AA17&lt;&gt;""),"Upcoming (2 Weeks)",IF(AA17="","N/A Not Scheduled","Not Planned to Start Yet"))))</f>
        <v>Complete</v>
      </c>
      <c r="W17" s="455" t="str">
        <f t="shared" ca="1" si="1"/>
        <v>5-Complete</v>
      </c>
      <c r="X17" s="455" t="str">
        <f t="shared" si="2"/>
        <v>5-Complete</v>
      </c>
      <c r="Y17" s="455" t="str">
        <f t="shared" ca="1" si="3"/>
        <v>N/A</v>
      </c>
      <c r="Z17" s="455" t="str">
        <f t="shared" si="4"/>
        <v>Approved</v>
      </c>
      <c r="AA17" s="462">
        <v>44319</v>
      </c>
      <c r="AB17" s="472">
        <v>44365</v>
      </c>
      <c r="AC17" s="462">
        <v>44319</v>
      </c>
      <c r="AD17" s="462">
        <v>44440</v>
      </c>
      <c r="AE17" s="455" t="s">
        <v>292</v>
      </c>
      <c r="AF17" s="462">
        <v>44376</v>
      </c>
      <c r="AG17" s="462">
        <v>44396</v>
      </c>
      <c r="AH17" s="462">
        <v>44433</v>
      </c>
      <c r="AI17" s="462">
        <v>44440</v>
      </c>
      <c r="AJ17" s="455" t="s">
        <v>292</v>
      </c>
      <c r="AK17" s="463">
        <f>IF(OR('RICEW Master'!$T17="District Owned", 'RICEW Master'!$F17&lt;&gt;"Phase 1"), "N/A",IF(VLOOKUP('RICEW Master'!$A17,'WP Review Status'!$A$2:$H$2988,8,FALSE)=0,"",VLOOKUP('RICEW Master'!$A17,'WP Review Status'!$A$2:$H$2988,8,FALSE)))</f>
        <v>44484</v>
      </c>
      <c r="AL17" s="455" t="str">
        <f>IF(OR('RICEW Master'!$T17="District Owned", 'RICEW Master'!$F17&lt;&gt;"Phase 1"), "N/A",VLOOKUP('RICEW Master'!$A17,Table224[[#All],[RICE ID]:[Status]],6,FALSE))</f>
        <v>Approved</v>
      </c>
      <c r="AM17" s="464">
        <f>IF(OR('RICEW Master'!$T17="District Owned", 'RICEW Master'!$F17&lt;&gt;"Phase 1"), "N/A",IF(VLOOKUP('RICEW Master'!$A17,'WP Review Status'!$A$2:$X$2988,24,FALSE)=0,"",VLOOKUP('RICEW Master'!$A17,'WP Review Status'!$A$2:$X$2988,24,FALSE)))</f>
        <v>44484</v>
      </c>
      <c r="AN17" s="463">
        <v>44396</v>
      </c>
      <c r="AO17" s="463">
        <v>44431</v>
      </c>
      <c r="AP17" s="463">
        <v>44432</v>
      </c>
      <c r="AQ17" s="463">
        <v>44459</v>
      </c>
      <c r="AR17" s="455" t="s">
        <v>292</v>
      </c>
      <c r="AS17" s="463">
        <v>44431</v>
      </c>
      <c r="AT17" s="463">
        <v>44431</v>
      </c>
      <c r="AU17" s="463">
        <v>44460</v>
      </c>
      <c r="AV17" s="463">
        <v>44470</v>
      </c>
      <c r="AW17" s="455" t="s">
        <v>292</v>
      </c>
      <c r="AX17" s="455"/>
      <c r="AY17" s="455" t="s">
        <v>483</v>
      </c>
      <c r="AZ17" s="460"/>
      <c r="BA17" s="465" t="s">
        <v>484</v>
      </c>
      <c r="BB17" s="465"/>
      <c r="BC17" s="466">
        <f>IF(OR(P17="",F17&lt;&gt;"Phase 1"),0,VLOOKUP($B17&amp;$P17,Estimator!$C$1:$G$19,2,FALSE))</f>
        <v>40</v>
      </c>
      <c r="BD17" s="467">
        <f>IF(OR(P17="",F17&lt;&gt;"Phase 1"),0,VLOOKUP($B17&amp;$P17,Estimator!$C$1:$G$19,3,FALSE))</f>
        <v>100</v>
      </c>
      <c r="BE17" s="467">
        <f>IF(OR(P17="",F17&lt;&gt;"Phase 1"),0,VLOOKUP($B17&amp;$P17,Estimator!$C$1:$G$19,4,FALSE))</f>
        <v>200</v>
      </c>
      <c r="BF17" s="467">
        <f>IF(OR(P17="",F17&lt;&gt;"Phase 1"),0,VLOOKUP($B17&amp;$P17,Estimator!$C$1:$G$19,5,FALSE))</f>
        <v>60</v>
      </c>
      <c r="BG17" s="467">
        <f>IF(OR(P17="",F17&lt;&gt;"Phase 1"),0,VLOOKUP($B17&amp;$P17,Estimator!$C$1:$Z$19,8,FALSE))</f>
        <v>400</v>
      </c>
      <c r="BH17" s="467">
        <f>IF(OR(P17="",F17&lt;&gt;"Phase 1"),0,VLOOKUP($B17&amp;$P17,Estimator!$C$1:$Z$19,6,FALSE))</f>
        <v>140</v>
      </c>
      <c r="BI17" s="467">
        <f>IF(OR(P17="",F17&lt;&gt;"Phase 1"),0,VLOOKUP($B17&amp;$P17,Estimator!$C$1:$Z$19,7,FALSE))</f>
        <v>260</v>
      </c>
      <c r="BJ17" s="467">
        <f>IF(OR(P17="",F17&lt;&gt;"Phase 1"),0,(IF(AE17="100% - Complete",1,IF(AE17="75% - In Review",0.75,IF(AE17="50% - In Progress",0.5,IF(AE17="25% - In Progress",0.25,IF(OR(AE17="0% - Not Started", AW17=""),0,"MISS")))))*VLOOKUP($B17&amp;$P17,Estimator!$C$1:$G$19,2,FALSE)+IF(AJ17="100% - Complete",1,IF(AJ17="75% - In Review",0.75,IF(AJ17="50% - In Progress",0.5,IF(AJ17="25% - In Progress",0.25,IF(OR(AJ17="0% - Not Started", AW17=""),0,"MISS")))))*VLOOKUP($B17&amp;$P17,Estimator!$C$1:$G$19,3,FALSE)+IF(AR17="100% - Complete",1,IF(AR17="75% - In Review",0.75,IF(AR17="50% - In Progress",0.5,IF(AR17="25% - In Progress",0.25,IF(OR(AR17="0% - Not Started", AW17=""),0,"MISS")))))*VLOOKUP($B17&amp;$P17,Estimator!$C$1:$G$19,4,FALSE)+IF(AW17="100% - Complete",1,IF(AW17="75% - In Review",0.75,IF(AW17="50% - In Progress",0.5,IF(AW17="25% - In Progress",0.25,IF(OR(AW17="0% - Not Started",AW17=""),0,"MISS")))))*VLOOKUP($B17&amp;$P17,Estimator!$C$1:$G$19,5,FALSE)))</f>
        <v>400</v>
      </c>
      <c r="BK17" s="467">
        <f>IF(OR(P17="",F17&lt;&gt;"Phase 1"),0,(IF(AE17="100% - Complete",1,IF(AE17="75% - In Review",0.75,IF(AE17="50% - In Progress",0.5,IF(AE17="25% - In Progress",0.25,IF(OR(AE17="0% - Not Started", AW17=""),0,"MISS")))))*VLOOKUP($B17&amp;$P17,Estimator!$C$1:$G$19,2,FALSE)+IF(AJ17="100% - Complete",1,IF(AJ17="75% - In Review",0.75,IF(AJ17="50% - In Progress",0.5,IF(AJ17="25% - In Progress",0.25,IF(OR(AJ17="0% - Not Started", AW17=""),0,"MISS")))))*VLOOKUP($B17&amp;$P17,Estimator!$C$1:$G$19,3,FALSE)))</f>
        <v>140</v>
      </c>
      <c r="BL17" s="467">
        <f>IF(OR(P17="",F17&lt;&gt;"Phase 1"),0,(IF(AR17="100% - Complete",1,IF(AR17="75% - In Review",0.75,IF(AR17="50% - In Progress",0.5,IF(AR17="25% - In Progress",0.25,IF(OR(AR17="0% - Not Started", AW17=""),0,"MISS")))))*VLOOKUP($B17&amp;$P17,Estimator!$C$1:$G$19,4,FALSE)+IF(AW17="100% - Complete",1,IF(AW17="75% - In Review",0.75,IF(AW17="50% - In Progress",0.5,IF(AW17="25% - In Progress",0.25,IF(OR(AW17="0% - Not Started",AW17=""),0,"MISS")))))*VLOOKUP($B17&amp;$P17,Estimator!$C$1:$G$19,5,FALSE)))</f>
        <v>260</v>
      </c>
      <c r="BM17" s="467">
        <f ca="1">IF(OR(P17="",F17&lt;&gt;"Phase 1"),0,(IF(OR(AA17="",AA17*1&gt;=$U$2*1),0,IF(AB17*1&lt;=$U$2*1,1,($U$2*1-AA17*1)/(AB17*1-AA17*1)))*VLOOKUP($B17&amp;$P17,Estimator!$C$1:$G$19,2,FALSE)+ IF(OR(AF17="",AF17*1&gt;=$U$2*1),0,IF(AG17*1&lt;=$U$2*1,1,($U$2*1-AF17*1)/(AG17*1-AF17*1)))*VLOOKUP($B17&amp;$P17,Estimator!$C$1:$G$19,3,FALSE)+IF(OR(AN17="",AN17*1&gt;=$U$2*1),0,IF(AO17*1&lt;=$U$2*1,1,($U$2*1-AN17*1)/(AO17*1-AN17*1)))*VLOOKUP($B17&amp;$P17,Estimator!$C$1:$G$19,4,FALSE)+IF(OR(AS17="",AS17*1&gt;=$U$2*1),0,IF(AT17*1&lt;=$U$2*1,1,($U$2*1-AS17*1)/(AT17*1-AS17*1)))*VLOOKUP($B17&amp;$P17,Estimator!$C$1:$G$19,5,FALSE)))</f>
        <v>400</v>
      </c>
      <c r="BN17" s="467">
        <f ca="1">IF(OR(P17="",F17&lt;&gt;"Phase 1"),0,(IF(OR(AA17="",AA17*1&gt;=$U$2*1),0,IF(AB17*1&lt;=$U$2*1,1,($U$2*1-AA17*1)/(AB17*1-AA17*1)))*VLOOKUP($B17&amp;$P17,Estimator!$C$1:$G$19,2,FALSE)+IF(OR(AF17="",AF17*1&gt;=$U$2*1),0,IF(AG17*1&lt;=$U$2*1,1,($U$2*1-AF17*1)/(AG17*1-AF17*1)))*VLOOKUP($B17&amp;$P17,Estimator!$C$1:$G$19,3,FALSE)))</f>
        <v>140</v>
      </c>
      <c r="BO17" s="468">
        <f ca="1">IF(OR(P17="",F17&lt;&gt;"Phase 1"),0,(IF(OR(AN17="",AN17*1&gt;=$U$2*1),0,IF(AO17*1&lt;=$U$2*1,1,($U$2*1-AN17*1)/(AO17*1-AN17*1)))*VLOOKUP($B17&amp;$P17,Estimator!$C$1:$G$19,4,FALSE)+IF(OR(AS17="",AS17*1&gt;=$U$2*1),0,IF(AT17*1&lt;=$U$2*1,1,($U$2*1-AS17*1)/(AT17*1-AS17*1)))*VLOOKUP($B17&amp;$P17,Estimator!$C$1:$G$19,5,FALSE)))</f>
        <v>260</v>
      </c>
    </row>
    <row r="18" spans="1:67" s="302" customFormat="1" ht="20" hidden="1" x14ac:dyDescent="0.35">
      <c r="A18" s="455" t="s">
        <v>485</v>
      </c>
      <c r="B18" s="455" t="s">
        <v>9</v>
      </c>
      <c r="C18" s="456" t="s">
        <v>22</v>
      </c>
      <c r="D18" s="457" t="s">
        <v>486</v>
      </c>
      <c r="E18" s="457" t="s">
        <v>487</v>
      </c>
      <c r="F18" s="459" t="s">
        <v>1</v>
      </c>
      <c r="G18" s="455" t="s">
        <v>431</v>
      </c>
      <c r="H18" s="455">
        <v>3</v>
      </c>
      <c r="I18" s="460"/>
      <c r="J18" s="460"/>
      <c r="K18" s="459"/>
      <c r="L18" s="459"/>
      <c r="M18" s="459"/>
      <c r="N18" s="459"/>
      <c r="O18" s="459"/>
      <c r="P18" s="463" t="s">
        <v>286</v>
      </c>
      <c r="Q18" s="461"/>
      <c r="R18" s="455" t="s">
        <v>440</v>
      </c>
      <c r="S18" s="455" t="s">
        <v>482</v>
      </c>
      <c r="T18" s="460" t="s">
        <v>434</v>
      </c>
      <c r="U18" s="455" t="str">
        <f t="shared" ca="1" si="0"/>
        <v>Complete</v>
      </c>
      <c r="V18" s="455" t="str">
        <f>IF(AW18="100% - Complete", "Complete",IF(AND(OR('RICEW Master'!$U$2*1&gt;=AA18, AC18&lt;&gt;""),AA18&lt;&gt;""),"Active",IF(AND(AA18*1-14&lt;='RICEW Master'!$U$2,AA18&lt;&gt;""),"Upcoming (2 Weeks)",IF(AA18="","N/A Not Scheduled","Not Planned to Start Yet"))))</f>
        <v>Complete</v>
      </c>
      <c r="W18" s="455" t="str">
        <f t="shared" ca="1" si="1"/>
        <v>5-Complete</v>
      </c>
      <c r="X18" s="455" t="str">
        <f t="shared" si="2"/>
        <v>5-Complete</v>
      </c>
      <c r="Y18" s="455" t="str">
        <f t="shared" ca="1" si="3"/>
        <v>N/A</v>
      </c>
      <c r="Z18" s="455" t="str">
        <f t="shared" si="4"/>
        <v>Approved</v>
      </c>
      <c r="AA18" s="462">
        <v>44326</v>
      </c>
      <c r="AB18" s="462">
        <v>44377</v>
      </c>
      <c r="AC18" s="462">
        <v>44354</v>
      </c>
      <c r="AD18" s="462">
        <v>44368</v>
      </c>
      <c r="AE18" s="455" t="s">
        <v>292</v>
      </c>
      <c r="AF18" s="462">
        <v>44356</v>
      </c>
      <c r="AG18" s="462">
        <v>44372</v>
      </c>
      <c r="AH18" s="462">
        <v>44368</v>
      </c>
      <c r="AI18" s="462">
        <v>44398</v>
      </c>
      <c r="AJ18" s="455" t="s">
        <v>292</v>
      </c>
      <c r="AK18" s="463">
        <f>IF(OR('RICEW Master'!$T18="District Owned", 'RICEW Master'!$F18&lt;&gt;"Phase 1"), "N/A",IF(VLOOKUP('RICEW Master'!$A18,'WP Review Status'!$A$2:$H$2988,8,FALSE)=0,"",VLOOKUP('RICEW Master'!$A18,'WP Review Status'!$A$2:$H$2988,8,FALSE)))</f>
        <v>44414</v>
      </c>
      <c r="AL18" s="455" t="str">
        <f>IF(OR('RICEW Master'!$T18="District Owned", 'RICEW Master'!$F18&lt;&gt;"Phase 1"), "N/A",VLOOKUP('RICEW Master'!$A18,Table224[[#All],[RICE ID]:[Status]],6,FALSE))</f>
        <v>Approved</v>
      </c>
      <c r="AM18" s="464">
        <f>IF(OR('RICEW Master'!$T18="District Owned", 'RICEW Master'!$F18&lt;&gt;"Phase 1"), "N/A",IF(VLOOKUP('RICEW Master'!$A18,'WP Review Status'!$A$2:$X$2988,24,FALSE)=0,"",VLOOKUP('RICEW Master'!$A18,'WP Review Status'!$A$2:$X$2988,24,FALSE)))</f>
        <v>44414</v>
      </c>
      <c r="AN18" s="463">
        <v>44375</v>
      </c>
      <c r="AO18" s="463">
        <v>44411</v>
      </c>
      <c r="AP18" s="463">
        <v>44407</v>
      </c>
      <c r="AQ18" s="463">
        <v>44412</v>
      </c>
      <c r="AR18" s="455" t="s">
        <v>292</v>
      </c>
      <c r="AS18" s="463">
        <v>44411</v>
      </c>
      <c r="AT18" s="463">
        <v>44413</v>
      </c>
      <c r="AU18" s="463">
        <v>44413</v>
      </c>
      <c r="AV18" s="463">
        <v>44428</v>
      </c>
      <c r="AW18" s="455" t="s">
        <v>292</v>
      </c>
      <c r="AX18" s="455"/>
      <c r="AY18" s="455" t="s">
        <v>483</v>
      </c>
      <c r="AZ18" s="460"/>
      <c r="BA18" s="465" t="s">
        <v>488</v>
      </c>
      <c r="BB18" s="465"/>
      <c r="BC18" s="466">
        <f>IF(OR(P18="",F18&lt;&gt;"Phase 1"),0,VLOOKUP($B18&amp;$P18,Estimator!$C$1:$G$19,2,FALSE))</f>
        <v>40</v>
      </c>
      <c r="BD18" s="467">
        <f>IF(OR(P18="",F18&lt;&gt;"Phase 1"),0,VLOOKUP($B18&amp;$P18,Estimator!$C$1:$G$19,3,FALSE))</f>
        <v>100</v>
      </c>
      <c r="BE18" s="467">
        <f>IF(OR(P18="",F18&lt;&gt;"Phase 1"),0,VLOOKUP($B18&amp;$P18,Estimator!$C$1:$G$19,4,FALSE))</f>
        <v>200</v>
      </c>
      <c r="BF18" s="467">
        <f>IF(OR(P18="",F18&lt;&gt;"Phase 1"),0,VLOOKUP($B18&amp;$P18,Estimator!$C$1:$G$19,5,FALSE))</f>
        <v>60</v>
      </c>
      <c r="BG18" s="467">
        <f>IF(OR(P18="",F18&lt;&gt;"Phase 1"),0,VLOOKUP($B18&amp;$P18,Estimator!$C$1:$Z$19,8,FALSE))</f>
        <v>400</v>
      </c>
      <c r="BH18" s="467">
        <f>IF(OR(P18="",F18&lt;&gt;"Phase 1"),0,VLOOKUP($B18&amp;$P18,Estimator!$C$1:$Z$19,6,FALSE))</f>
        <v>140</v>
      </c>
      <c r="BI18" s="467">
        <f>IF(OR(P18="",F18&lt;&gt;"Phase 1"),0,VLOOKUP($B18&amp;$P18,Estimator!$C$1:$Z$19,7,FALSE))</f>
        <v>260</v>
      </c>
      <c r="BJ18" s="467">
        <f>IF(OR(P18="",F18&lt;&gt;"Phase 1"),0,(IF(AE18="100% - Complete",1,IF(AE18="75% - In Review",0.75,IF(AE18="50% - In Progress",0.5,IF(AE18="25% - In Progress",0.25,IF(OR(AE18="0% - Not Started", AW18=""),0,"MISS")))))*VLOOKUP($B18&amp;$P18,Estimator!$C$1:$G$19,2,FALSE)+IF(AJ18="100% - Complete",1,IF(AJ18="75% - In Review",0.75,IF(AJ18="50% - In Progress",0.5,IF(AJ18="25% - In Progress",0.25,IF(OR(AJ18="0% - Not Started", AW18=""),0,"MISS")))))*VLOOKUP($B18&amp;$P18,Estimator!$C$1:$G$19,3,FALSE)+IF(AR18="100% - Complete",1,IF(AR18="75% - In Review",0.75,IF(AR18="50% - In Progress",0.5,IF(AR18="25% - In Progress",0.25,IF(OR(AR18="0% - Not Started", AW18=""),0,"MISS")))))*VLOOKUP($B18&amp;$P18,Estimator!$C$1:$G$19,4,FALSE)+IF(AW18="100% - Complete",1,IF(AW18="75% - In Review",0.75,IF(AW18="50% - In Progress",0.5,IF(AW18="25% - In Progress",0.25,IF(OR(AW18="0% - Not Started",AW18=""),0,"MISS")))))*VLOOKUP($B18&amp;$P18,Estimator!$C$1:$G$19,5,FALSE)))</f>
        <v>400</v>
      </c>
      <c r="BK18" s="467">
        <f>IF(OR(P18="",F18&lt;&gt;"Phase 1"),0,(IF(AE18="100% - Complete",1,IF(AE18="75% - In Review",0.75,IF(AE18="50% - In Progress",0.5,IF(AE18="25% - In Progress",0.25,IF(OR(AE18="0% - Not Started", AW18=""),0,"MISS")))))*VLOOKUP($B18&amp;$P18,Estimator!$C$1:$G$19,2,FALSE)+IF(AJ18="100% - Complete",1,IF(AJ18="75% - In Review",0.75,IF(AJ18="50% - In Progress",0.5,IF(AJ18="25% - In Progress",0.25,IF(OR(AJ18="0% - Not Started", AW18=""),0,"MISS")))))*VLOOKUP($B18&amp;$P18,Estimator!$C$1:$G$19,3,FALSE)))</f>
        <v>140</v>
      </c>
      <c r="BL18" s="467">
        <f>IF(OR(P18="",F18&lt;&gt;"Phase 1"),0,(IF(AR18="100% - Complete",1,IF(AR18="75% - In Review",0.75,IF(AR18="50% - In Progress",0.5,IF(AR18="25% - In Progress",0.25,IF(OR(AR18="0% - Not Started", AW18=""),0,"MISS")))))*VLOOKUP($B18&amp;$P18,Estimator!$C$1:$G$19,4,FALSE)+IF(AW18="100% - Complete",1,IF(AW18="75% - In Review",0.75,IF(AW18="50% - In Progress",0.5,IF(AW18="25% - In Progress",0.25,IF(OR(AW18="0% - Not Started",AW18=""),0,"MISS")))))*VLOOKUP($B18&amp;$P18,Estimator!$C$1:$G$19,5,FALSE)))</f>
        <v>260</v>
      </c>
      <c r="BM18" s="467">
        <f ca="1">IF(OR(P18="",F18&lt;&gt;"Phase 1"),0,(IF(OR(AA18="",AA18*1&gt;=$U$2*1),0,IF(AB18*1&lt;=$U$2*1,1,($U$2*1-AA18*1)/(AB18*1-AA18*1)))*VLOOKUP($B18&amp;$P18,Estimator!$C$1:$G$19,2,FALSE)+ IF(OR(AF18="",AF18*1&gt;=$U$2*1),0,IF(AG18*1&lt;=$U$2*1,1,($U$2*1-AF18*1)/(AG18*1-AF18*1)))*VLOOKUP($B18&amp;$P18,Estimator!$C$1:$G$19,3,FALSE)+IF(OR(AN18="",AN18*1&gt;=$U$2*1),0,IF(AO18*1&lt;=$U$2*1,1,($U$2*1-AN18*1)/(AO18*1-AN18*1)))*VLOOKUP($B18&amp;$P18,Estimator!$C$1:$G$19,4,FALSE)+IF(OR(AS18="",AS18*1&gt;=$U$2*1),0,IF(AT18*1&lt;=$U$2*1,1,($U$2*1-AS18*1)/(AT18*1-AS18*1)))*VLOOKUP($B18&amp;$P18,Estimator!$C$1:$G$19,5,FALSE)))</f>
        <v>400</v>
      </c>
      <c r="BN18" s="467">
        <f ca="1">IF(OR(P18="",F18&lt;&gt;"Phase 1"),0,(IF(OR(AA18="",AA18*1&gt;=$U$2*1),0,IF(AB18*1&lt;=$U$2*1,1,($U$2*1-AA18*1)/(AB18*1-AA18*1)))*VLOOKUP($B18&amp;$P18,Estimator!$C$1:$G$19,2,FALSE)+IF(OR(AF18="",AF18*1&gt;=$U$2*1),0,IF(AG18*1&lt;=$U$2*1,1,($U$2*1-AF18*1)/(AG18*1-AF18*1)))*VLOOKUP($B18&amp;$P18,Estimator!$C$1:$G$19,3,FALSE)))</f>
        <v>140</v>
      </c>
      <c r="BO18" s="468">
        <f ca="1">IF(OR(P18="",F18&lt;&gt;"Phase 1"),0,(IF(OR(AN18="",AN18*1&gt;=$U$2*1),0,IF(AO18*1&lt;=$U$2*1,1,($U$2*1-AN18*1)/(AO18*1-AN18*1)))*VLOOKUP($B18&amp;$P18,Estimator!$C$1:$G$19,4,FALSE)+IF(OR(AS18="",AS18*1&gt;=$U$2*1),0,IF(AT18*1&lt;=$U$2*1,1,($U$2*1-AS18*1)/(AT18*1-AS18*1)))*VLOOKUP($B18&amp;$P18,Estimator!$C$1:$G$19,5,FALSE)))</f>
        <v>260</v>
      </c>
    </row>
    <row r="19" spans="1:67" s="302" customFormat="1" ht="40" hidden="1" x14ac:dyDescent="0.35">
      <c r="A19" s="455" t="s">
        <v>489</v>
      </c>
      <c r="B19" s="455" t="s">
        <v>9</v>
      </c>
      <c r="C19" s="456" t="s">
        <v>25</v>
      </c>
      <c r="D19" s="457" t="s">
        <v>490</v>
      </c>
      <c r="E19" s="457" t="s">
        <v>491</v>
      </c>
      <c r="F19" s="459" t="s">
        <v>1</v>
      </c>
      <c r="G19" s="455" t="s">
        <v>431</v>
      </c>
      <c r="H19" s="455">
        <v>1</v>
      </c>
      <c r="I19" s="460"/>
      <c r="J19" s="460"/>
      <c r="K19" s="459"/>
      <c r="L19" s="459"/>
      <c r="M19" s="459"/>
      <c r="N19" s="459"/>
      <c r="O19" s="459"/>
      <c r="P19" s="463" t="s">
        <v>286</v>
      </c>
      <c r="Q19" s="461"/>
      <c r="R19" s="455" t="s">
        <v>449</v>
      </c>
      <c r="S19" s="455" t="s">
        <v>450</v>
      </c>
      <c r="T19" s="460" t="s">
        <v>434</v>
      </c>
      <c r="U19" s="455" t="str">
        <f t="shared" ca="1" si="0"/>
        <v>Complete</v>
      </c>
      <c r="V19" s="455" t="str">
        <f>IF(AW19="100% - Complete", "Complete",IF(AND(OR('RICEW Master'!$U$2*1&gt;=AA19, AC19&lt;&gt;""),AA19&lt;&gt;""),"Active",IF(AND(AA19*1-14&lt;='RICEW Master'!$U$2,AA19&lt;&gt;""),"Upcoming (2 Weeks)",IF(AA19="","N/A Not Scheduled","Not Planned to Start Yet"))))</f>
        <v>Complete</v>
      </c>
      <c r="W19" s="455" t="str">
        <f t="shared" ca="1" si="1"/>
        <v>5-Complete</v>
      </c>
      <c r="X19" s="455" t="str">
        <f t="shared" si="2"/>
        <v>5-Complete</v>
      </c>
      <c r="Y19" s="455" t="str">
        <f t="shared" ca="1" si="3"/>
        <v>N/A</v>
      </c>
      <c r="Z19" s="455" t="str">
        <f t="shared" si="4"/>
        <v>Approved</v>
      </c>
      <c r="AA19" s="462">
        <v>44229</v>
      </c>
      <c r="AB19" s="462">
        <v>44243</v>
      </c>
      <c r="AC19" s="462">
        <v>44221</v>
      </c>
      <c r="AD19" s="462">
        <v>44232</v>
      </c>
      <c r="AE19" s="455" t="s">
        <v>292</v>
      </c>
      <c r="AF19" s="462">
        <v>44244</v>
      </c>
      <c r="AG19" s="462">
        <v>44256</v>
      </c>
      <c r="AH19" s="462">
        <v>44236</v>
      </c>
      <c r="AI19" s="462">
        <v>44251</v>
      </c>
      <c r="AJ19" s="455" t="s">
        <v>292</v>
      </c>
      <c r="AK19" s="463">
        <f>IF(OR('RICEW Master'!$T19="District Owned", 'RICEW Master'!$F19&lt;&gt;"Phase 1"), "N/A",IF(VLOOKUP('RICEW Master'!$A19,'WP Review Status'!$A$2:$H$2988,8,FALSE)=0,"",VLOOKUP('RICEW Master'!$A19,'WP Review Status'!$A$2:$H$2988,8,FALSE)))</f>
        <v>44263</v>
      </c>
      <c r="AL19" s="455" t="str">
        <f>IF(OR('RICEW Master'!$T19="District Owned", 'RICEW Master'!$F19&lt;&gt;"Phase 1"), "N/A",VLOOKUP('RICEW Master'!$A19,Table224[[#All],[RICE ID]:[Status]],6,FALSE))</f>
        <v>Approved</v>
      </c>
      <c r="AM19" s="464">
        <f>IF(OR('RICEW Master'!$T19="District Owned", 'RICEW Master'!$F19&lt;&gt;"Phase 1"), "N/A",IF(VLOOKUP('RICEW Master'!$A19,'WP Review Status'!$A$2:$X$2988,24,FALSE)=0,"",VLOOKUP('RICEW Master'!$A19,'WP Review Status'!$A$2:$X$2988,24,FALSE)))</f>
        <v>44263</v>
      </c>
      <c r="AN19" s="463">
        <v>44280</v>
      </c>
      <c r="AO19" s="463">
        <v>44293</v>
      </c>
      <c r="AP19" s="463">
        <v>44284</v>
      </c>
      <c r="AQ19" s="463">
        <v>44295</v>
      </c>
      <c r="AR19" s="455" t="s">
        <v>292</v>
      </c>
      <c r="AS19" s="463">
        <v>44301</v>
      </c>
      <c r="AT19" s="463">
        <v>44316</v>
      </c>
      <c r="AU19" s="463">
        <v>44319</v>
      </c>
      <c r="AV19" s="463">
        <v>44328</v>
      </c>
      <c r="AW19" s="455" t="s">
        <v>292</v>
      </c>
      <c r="AX19" s="455"/>
      <c r="AY19" s="455" t="s">
        <v>435</v>
      </c>
      <c r="AZ19" s="460"/>
      <c r="BA19" s="465"/>
      <c r="BB19" s="465"/>
      <c r="BC19" s="466">
        <f>IF(OR(P19="",F19&lt;&gt;"Phase 1"),0,VLOOKUP($B19&amp;$P19,Estimator!$C$1:$G$19,2,FALSE))</f>
        <v>40</v>
      </c>
      <c r="BD19" s="467">
        <f>IF(OR(P19="",F19&lt;&gt;"Phase 1"),0,VLOOKUP($B19&amp;$P19,Estimator!$C$1:$G$19,3,FALSE))</f>
        <v>100</v>
      </c>
      <c r="BE19" s="467">
        <f>IF(OR(P19="",F19&lt;&gt;"Phase 1"),0,VLOOKUP($B19&amp;$P19,Estimator!$C$1:$G$19,4,FALSE))</f>
        <v>200</v>
      </c>
      <c r="BF19" s="467">
        <f>IF(OR(P19="",F19&lt;&gt;"Phase 1"),0,VLOOKUP($B19&amp;$P19,Estimator!$C$1:$G$19,5,FALSE))</f>
        <v>60</v>
      </c>
      <c r="BG19" s="467">
        <f>IF(OR(P19="",F19&lt;&gt;"Phase 1"),0,VLOOKUP($B19&amp;$P19,Estimator!$C$1:$Z$19,8,FALSE))</f>
        <v>400</v>
      </c>
      <c r="BH19" s="467">
        <f>IF(OR(P19="",F19&lt;&gt;"Phase 1"),0,VLOOKUP($B19&amp;$P19,Estimator!$C$1:$Z$19,6,FALSE))</f>
        <v>140</v>
      </c>
      <c r="BI19" s="467">
        <f>IF(OR(P19="",F19&lt;&gt;"Phase 1"),0,VLOOKUP($B19&amp;$P19,Estimator!$C$1:$Z$19,7,FALSE))</f>
        <v>260</v>
      </c>
      <c r="BJ19" s="467">
        <f>IF(OR(P19="",F19&lt;&gt;"Phase 1"),0,(IF(AE19="100% - Complete",1,IF(AE19="75% - In Review",0.75,IF(AE19="50% - In Progress",0.5,IF(AE19="25% - In Progress",0.25,IF(OR(AE19="0% - Not Started", AW19=""),0,"MISS")))))*VLOOKUP($B19&amp;$P19,Estimator!$C$1:$G$19,2,FALSE)+IF(AJ19="100% - Complete",1,IF(AJ19="75% - In Review",0.75,IF(AJ19="50% - In Progress",0.5,IF(AJ19="25% - In Progress",0.25,IF(OR(AJ19="0% - Not Started", AW19=""),0,"MISS")))))*VLOOKUP($B19&amp;$P19,Estimator!$C$1:$G$19,3,FALSE)+IF(AR19="100% - Complete",1,IF(AR19="75% - In Review",0.75,IF(AR19="50% - In Progress",0.5,IF(AR19="25% - In Progress",0.25,IF(OR(AR19="0% - Not Started", AW19=""),0,"MISS")))))*VLOOKUP($B19&amp;$P19,Estimator!$C$1:$G$19,4,FALSE)+IF(AW19="100% - Complete",1,IF(AW19="75% - In Review",0.75,IF(AW19="50% - In Progress",0.5,IF(AW19="25% - In Progress",0.25,IF(OR(AW19="0% - Not Started",AW19=""),0,"MISS")))))*VLOOKUP($B19&amp;$P19,Estimator!$C$1:$G$19,5,FALSE)))</f>
        <v>400</v>
      </c>
      <c r="BK19" s="467">
        <f>IF(OR(P19="",F19&lt;&gt;"Phase 1"),0,(IF(AE19="100% - Complete",1,IF(AE19="75% - In Review",0.75,IF(AE19="50% - In Progress",0.5,IF(AE19="25% - In Progress",0.25,IF(OR(AE19="0% - Not Started", AW19=""),0,"MISS")))))*VLOOKUP($B19&amp;$P19,Estimator!$C$1:$G$19,2,FALSE)+IF(AJ19="100% - Complete",1,IF(AJ19="75% - In Review",0.75,IF(AJ19="50% - In Progress",0.5,IF(AJ19="25% - In Progress",0.25,IF(OR(AJ19="0% - Not Started", AW19=""),0,"MISS")))))*VLOOKUP($B19&amp;$P19,Estimator!$C$1:$G$19,3,FALSE)))</f>
        <v>140</v>
      </c>
      <c r="BL19" s="467">
        <f>IF(OR(P19="",F19&lt;&gt;"Phase 1"),0,(IF(AR19="100% - Complete",1,IF(AR19="75% - In Review",0.75,IF(AR19="50% - In Progress",0.5,IF(AR19="25% - In Progress",0.25,IF(OR(AR19="0% - Not Started", AW19=""),0,"MISS")))))*VLOOKUP($B19&amp;$P19,Estimator!$C$1:$G$19,4,FALSE)+IF(AW19="100% - Complete",1,IF(AW19="75% - In Review",0.75,IF(AW19="50% - In Progress",0.5,IF(AW19="25% - In Progress",0.25,IF(OR(AW19="0% - Not Started",AW19=""),0,"MISS")))))*VLOOKUP($B19&amp;$P19,Estimator!$C$1:$G$19,5,FALSE)))</f>
        <v>260</v>
      </c>
      <c r="BM19" s="467">
        <f ca="1">IF(OR(P19="",F19&lt;&gt;"Phase 1"),0,(IF(OR(AA19="",AA19*1&gt;=$U$2*1),0,IF(AB19*1&lt;=$U$2*1,1,($U$2*1-AA19*1)/(AB19*1-AA19*1)))*VLOOKUP($B19&amp;$P19,Estimator!$C$1:$G$19,2,FALSE)+ IF(OR(AF19="",AF19*1&gt;=$U$2*1),0,IF(AG19*1&lt;=$U$2*1,1,($U$2*1-AF19*1)/(AG19*1-AF19*1)))*VLOOKUP($B19&amp;$P19,Estimator!$C$1:$G$19,3,FALSE)+IF(OR(AN19="",AN19*1&gt;=$U$2*1),0,IF(AO19*1&lt;=$U$2*1,1,($U$2*1-AN19*1)/(AO19*1-AN19*1)))*VLOOKUP($B19&amp;$P19,Estimator!$C$1:$G$19,4,FALSE)+IF(OR(AS19="",AS19*1&gt;=$U$2*1),0,IF(AT19*1&lt;=$U$2*1,1,($U$2*1-AS19*1)/(AT19*1-AS19*1)))*VLOOKUP($B19&amp;$P19,Estimator!$C$1:$G$19,5,FALSE)))</f>
        <v>400</v>
      </c>
      <c r="BN19" s="467">
        <f ca="1">IF(OR(P19="",F19&lt;&gt;"Phase 1"),0,(IF(OR(AA19="",AA19*1&gt;=$U$2*1),0,IF(AB19*1&lt;=$U$2*1,1,($U$2*1-AA19*1)/(AB19*1-AA19*1)))*VLOOKUP($B19&amp;$P19,Estimator!$C$1:$G$19,2,FALSE)+IF(OR(AF19="",AF19*1&gt;=$U$2*1),0,IF(AG19*1&lt;=$U$2*1,1,($U$2*1-AF19*1)/(AG19*1-AF19*1)))*VLOOKUP($B19&amp;$P19,Estimator!$C$1:$G$19,3,FALSE)))</f>
        <v>140</v>
      </c>
      <c r="BO19" s="468">
        <f ca="1">IF(OR(P19="",F19&lt;&gt;"Phase 1"),0,(IF(OR(AN19="",AN19*1&gt;=$U$2*1),0,IF(AO19*1&lt;=$U$2*1,1,($U$2*1-AN19*1)/(AO19*1-AN19*1)))*VLOOKUP($B19&amp;$P19,Estimator!$C$1:$G$19,4,FALSE)+IF(OR(AS19="",AS19*1&gt;=$U$2*1),0,IF(AT19*1&lt;=$U$2*1,1,($U$2*1-AS19*1)/(AT19*1-AS19*1)))*VLOOKUP($B19&amp;$P19,Estimator!$C$1:$G$19,5,FALSE)))</f>
        <v>260</v>
      </c>
    </row>
    <row r="20" spans="1:67" s="302" customFormat="1" ht="40" hidden="1" x14ac:dyDescent="0.35">
      <c r="A20" s="455" t="s">
        <v>492</v>
      </c>
      <c r="B20" s="455" t="s">
        <v>9</v>
      </c>
      <c r="C20" s="456" t="s">
        <v>25</v>
      </c>
      <c r="D20" s="457" t="s">
        <v>493</v>
      </c>
      <c r="E20" s="457" t="s">
        <v>494</v>
      </c>
      <c r="F20" s="459" t="s">
        <v>1</v>
      </c>
      <c r="G20" s="455" t="s">
        <v>431</v>
      </c>
      <c r="H20" s="455">
        <v>3</v>
      </c>
      <c r="I20" s="460"/>
      <c r="J20" s="460"/>
      <c r="K20" s="459"/>
      <c r="L20" s="459"/>
      <c r="M20" s="459"/>
      <c r="N20" s="459"/>
      <c r="O20" s="459"/>
      <c r="P20" s="463" t="s">
        <v>285</v>
      </c>
      <c r="Q20" s="461"/>
      <c r="R20" s="455" t="s">
        <v>449</v>
      </c>
      <c r="S20" s="455" t="s">
        <v>450</v>
      </c>
      <c r="T20" s="460" t="s">
        <v>434</v>
      </c>
      <c r="U20" s="455" t="str">
        <f t="shared" ca="1" si="0"/>
        <v>Complete</v>
      </c>
      <c r="V20" s="455" t="str">
        <f>IF(AW20="100% - Complete", "Complete",IF(AND(OR('RICEW Master'!$U$2*1&gt;=AA20, AC20&lt;&gt;""),AA20&lt;&gt;""),"Active",IF(AND(AA20*1-14&lt;='RICEW Master'!$U$2,AA20&lt;&gt;""),"Upcoming (2 Weeks)",IF(AA20="","N/A Not Scheduled","Not Planned to Start Yet"))))</f>
        <v>Complete</v>
      </c>
      <c r="W20" s="455" t="str">
        <f t="shared" ca="1" si="1"/>
        <v>5-Complete</v>
      </c>
      <c r="X20" s="455" t="str">
        <f t="shared" si="2"/>
        <v>5-Complete</v>
      </c>
      <c r="Y20" s="455" t="str">
        <f t="shared" ca="1" si="3"/>
        <v>N/A</v>
      </c>
      <c r="Z20" s="455" t="str">
        <f t="shared" si="4"/>
        <v>Approved</v>
      </c>
      <c r="AA20" s="462">
        <v>44341</v>
      </c>
      <c r="AB20" s="462">
        <v>44347</v>
      </c>
      <c r="AC20" s="462">
        <v>44334</v>
      </c>
      <c r="AD20" s="462">
        <v>44347</v>
      </c>
      <c r="AE20" s="455" t="s">
        <v>292</v>
      </c>
      <c r="AF20" s="462">
        <v>44348</v>
      </c>
      <c r="AG20" s="462">
        <v>44354</v>
      </c>
      <c r="AH20" s="462">
        <v>44343</v>
      </c>
      <c r="AI20" s="462">
        <v>44354</v>
      </c>
      <c r="AJ20" s="455" t="s">
        <v>292</v>
      </c>
      <c r="AK20" s="463">
        <f>IF(OR('RICEW Master'!$T20="District Owned", 'RICEW Master'!$F20&lt;&gt;"Phase 1"), "N/A",IF(VLOOKUP('RICEW Master'!$A20,'WP Review Status'!$A$2:$H$2988,8,FALSE)=0,"",VLOOKUP('RICEW Master'!$A20,'WP Review Status'!$A$2:$H$2988,8,FALSE)))</f>
        <v>44370</v>
      </c>
      <c r="AL20" s="455" t="str">
        <f>IF(OR('RICEW Master'!$T20="District Owned", 'RICEW Master'!$F20&lt;&gt;"Phase 1"), "N/A",VLOOKUP('RICEW Master'!$A20,Table224[[#All],[RICE ID]:[Status]],6,FALSE))</f>
        <v>Approved</v>
      </c>
      <c r="AM20" s="464">
        <f>IF(OR('RICEW Master'!$T20="District Owned", 'RICEW Master'!$F20&lt;&gt;"Phase 1"), "N/A",IF(VLOOKUP('RICEW Master'!$A20,'WP Review Status'!$A$2:$X$2988,24,FALSE)=0,"",VLOOKUP('RICEW Master'!$A20,'WP Review Status'!$A$2:$X$2988,24,FALSE)))</f>
        <v>44370</v>
      </c>
      <c r="AN20" s="463">
        <v>44348</v>
      </c>
      <c r="AO20" s="463">
        <v>44361</v>
      </c>
      <c r="AP20" s="463">
        <v>44351</v>
      </c>
      <c r="AQ20" s="463">
        <v>44365</v>
      </c>
      <c r="AR20" s="455" t="s">
        <v>292</v>
      </c>
      <c r="AS20" s="463">
        <v>44369</v>
      </c>
      <c r="AT20" s="463">
        <v>44369</v>
      </c>
      <c r="AU20" s="463">
        <v>44417</v>
      </c>
      <c r="AV20" s="463">
        <v>44418</v>
      </c>
      <c r="AW20" s="455" t="s">
        <v>292</v>
      </c>
      <c r="AX20" s="455"/>
      <c r="AY20" s="455" t="s">
        <v>435</v>
      </c>
      <c r="AZ20" s="460"/>
      <c r="BA20" s="469" t="s">
        <v>495</v>
      </c>
      <c r="BB20" s="465"/>
      <c r="BC20" s="466">
        <f>IF(OR(P20="",F20&lt;&gt;"Phase 1"),0,VLOOKUP($B20&amp;$P20,Estimator!$C$1:$G$19,2,FALSE))</f>
        <v>30</v>
      </c>
      <c r="BD20" s="467">
        <f>IF(OR(P20="",F20&lt;&gt;"Phase 1"),0,VLOOKUP($B20&amp;$P20,Estimator!$C$1:$G$19,3,FALSE))</f>
        <v>48</v>
      </c>
      <c r="BE20" s="467">
        <f>IF(OR(P20="",F20&lt;&gt;"Phase 1"),0,VLOOKUP($B20&amp;$P20,Estimator!$C$1:$G$19,4,FALSE))</f>
        <v>80</v>
      </c>
      <c r="BF20" s="467">
        <f>IF(OR(P20="",F20&lt;&gt;"Phase 1"),0,VLOOKUP($B20&amp;$P20,Estimator!$C$1:$G$19,5,FALSE))</f>
        <v>18</v>
      </c>
      <c r="BG20" s="467">
        <f>IF(OR(P20="",F20&lt;&gt;"Phase 1"),0,VLOOKUP($B20&amp;$P20,Estimator!$C$1:$Z$19,8,FALSE))</f>
        <v>176</v>
      </c>
      <c r="BH20" s="467">
        <f>IF(OR(P20="",F20&lt;&gt;"Phase 1"),0,VLOOKUP($B20&amp;$P20,Estimator!$C$1:$Z$19,6,FALSE))</f>
        <v>78</v>
      </c>
      <c r="BI20" s="467">
        <f>IF(OR(P20="",F20&lt;&gt;"Phase 1"),0,VLOOKUP($B20&amp;$P20,Estimator!$C$1:$Z$19,7,FALSE))</f>
        <v>98</v>
      </c>
      <c r="BJ20" s="467">
        <f>IF(OR(P20="",F20&lt;&gt;"Phase 1"),0,(IF(AE20="100% - Complete",1,IF(AE20="75% - In Review",0.75,IF(AE20="50% - In Progress",0.5,IF(AE20="25% - In Progress",0.25,IF(OR(AE20="0% - Not Started", AW20=""),0,"MISS")))))*VLOOKUP($B20&amp;$P20,Estimator!$C$1:$G$19,2,FALSE)+IF(AJ20="100% - Complete",1,IF(AJ20="75% - In Review",0.75,IF(AJ20="50% - In Progress",0.5,IF(AJ20="25% - In Progress",0.25,IF(OR(AJ20="0% - Not Started", AW20=""),0,"MISS")))))*VLOOKUP($B20&amp;$P20,Estimator!$C$1:$G$19,3,FALSE)+IF(AR20="100% - Complete",1,IF(AR20="75% - In Review",0.75,IF(AR20="50% - In Progress",0.5,IF(AR20="25% - In Progress",0.25,IF(OR(AR20="0% - Not Started", AW20=""),0,"MISS")))))*VLOOKUP($B20&amp;$P20,Estimator!$C$1:$G$19,4,FALSE)+IF(AW20="100% - Complete",1,IF(AW20="75% - In Review",0.75,IF(AW20="50% - In Progress",0.5,IF(AW20="25% - In Progress",0.25,IF(OR(AW20="0% - Not Started",AW20=""),0,"MISS")))))*VLOOKUP($B20&amp;$P20,Estimator!$C$1:$G$19,5,FALSE)))</f>
        <v>176</v>
      </c>
      <c r="BK20" s="467">
        <f>IF(OR(P20="",F20&lt;&gt;"Phase 1"),0,(IF(AE20="100% - Complete",1,IF(AE20="75% - In Review",0.75,IF(AE20="50% - In Progress",0.5,IF(AE20="25% - In Progress",0.25,IF(OR(AE20="0% - Not Started", AW20=""),0,"MISS")))))*VLOOKUP($B20&amp;$P20,Estimator!$C$1:$G$19,2,FALSE)+IF(AJ20="100% - Complete",1,IF(AJ20="75% - In Review",0.75,IF(AJ20="50% - In Progress",0.5,IF(AJ20="25% - In Progress",0.25,IF(OR(AJ20="0% - Not Started", AW20=""),0,"MISS")))))*VLOOKUP($B20&amp;$P20,Estimator!$C$1:$G$19,3,FALSE)))</f>
        <v>78</v>
      </c>
      <c r="BL20" s="467">
        <f>IF(OR(P20="",F20&lt;&gt;"Phase 1"),0,(IF(AR20="100% - Complete",1,IF(AR20="75% - In Review",0.75,IF(AR20="50% - In Progress",0.5,IF(AR20="25% - In Progress",0.25,IF(OR(AR20="0% - Not Started", AW20=""),0,"MISS")))))*VLOOKUP($B20&amp;$P20,Estimator!$C$1:$G$19,4,FALSE)+IF(AW20="100% - Complete",1,IF(AW20="75% - In Review",0.75,IF(AW20="50% - In Progress",0.5,IF(AW20="25% - In Progress",0.25,IF(OR(AW20="0% - Not Started",AW20=""),0,"MISS")))))*VLOOKUP($B20&amp;$P20,Estimator!$C$1:$G$19,5,FALSE)))</f>
        <v>98</v>
      </c>
      <c r="BM20" s="467">
        <f ca="1">IF(OR(P20="",F20&lt;&gt;"Phase 1"),0,(IF(OR(AA20="",AA20*1&gt;=$U$2*1),0,IF(AB20*1&lt;=$U$2*1,1,($U$2*1-AA20*1)/(AB20*1-AA20*1)))*VLOOKUP($B20&amp;$P20,Estimator!$C$1:$G$19,2,FALSE)+ IF(OR(AF20="",AF20*1&gt;=$U$2*1),0,IF(AG20*1&lt;=$U$2*1,1,($U$2*1-AF20*1)/(AG20*1-AF20*1)))*VLOOKUP($B20&amp;$P20,Estimator!$C$1:$G$19,3,FALSE)+IF(OR(AN20="",AN20*1&gt;=$U$2*1),0,IF(AO20*1&lt;=$U$2*1,1,($U$2*1-AN20*1)/(AO20*1-AN20*1)))*VLOOKUP($B20&amp;$P20,Estimator!$C$1:$G$19,4,FALSE)+IF(OR(AS20="",AS20*1&gt;=$U$2*1),0,IF(AT20*1&lt;=$U$2*1,1,($U$2*1-AS20*1)/(AT20*1-AS20*1)))*VLOOKUP($B20&amp;$P20,Estimator!$C$1:$G$19,5,FALSE)))</f>
        <v>176</v>
      </c>
      <c r="BN20" s="467">
        <f ca="1">IF(OR(P20="",F20&lt;&gt;"Phase 1"),0,(IF(OR(AA20="",AA20*1&gt;=$U$2*1),0,IF(AB20*1&lt;=$U$2*1,1,($U$2*1-AA20*1)/(AB20*1-AA20*1)))*VLOOKUP($B20&amp;$P20,Estimator!$C$1:$G$19,2,FALSE)+IF(OR(AF20="",AF20*1&gt;=$U$2*1),0,IF(AG20*1&lt;=$U$2*1,1,($U$2*1-AF20*1)/(AG20*1-AF20*1)))*VLOOKUP($B20&amp;$P20,Estimator!$C$1:$G$19,3,FALSE)))</f>
        <v>78</v>
      </c>
      <c r="BO20" s="468">
        <f ca="1">IF(OR(P20="",F20&lt;&gt;"Phase 1"),0,(IF(OR(AN20="",AN20*1&gt;=$U$2*1),0,IF(AO20*1&lt;=$U$2*1,1,($U$2*1-AN20*1)/(AO20*1-AN20*1)))*VLOOKUP($B20&amp;$P20,Estimator!$C$1:$G$19,4,FALSE)+IF(OR(AS20="",AS20*1&gt;=$U$2*1),0,IF(AT20*1&lt;=$U$2*1,1,($U$2*1-AS20*1)/(AT20*1-AS20*1)))*VLOOKUP($B20&amp;$P20,Estimator!$C$1:$G$19,5,FALSE)))</f>
        <v>98</v>
      </c>
    </row>
    <row r="21" spans="1:67" s="302" customFormat="1" ht="101.5" hidden="1" x14ac:dyDescent="0.35">
      <c r="A21" s="455" t="s">
        <v>496</v>
      </c>
      <c r="B21" s="455" t="s">
        <v>9</v>
      </c>
      <c r="C21" s="456" t="s">
        <v>25</v>
      </c>
      <c r="D21" s="457" t="s">
        <v>497</v>
      </c>
      <c r="E21" s="457" t="s">
        <v>498</v>
      </c>
      <c r="F21" s="459" t="s">
        <v>1</v>
      </c>
      <c r="G21" s="455" t="s">
        <v>431</v>
      </c>
      <c r="H21" s="455">
        <v>3</v>
      </c>
      <c r="I21" s="460"/>
      <c r="J21" s="460"/>
      <c r="K21" s="459"/>
      <c r="L21" s="459"/>
      <c r="M21" s="459"/>
      <c r="N21" s="459"/>
      <c r="O21" s="459"/>
      <c r="P21" s="463" t="s">
        <v>286</v>
      </c>
      <c r="Q21" s="461"/>
      <c r="R21" s="455" t="s">
        <v>449</v>
      </c>
      <c r="S21" s="455" t="s">
        <v>450</v>
      </c>
      <c r="T21" s="460" t="s">
        <v>434</v>
      </c>
      <c r="U21" s="455" t="str">
        <f t="shared" ca="1" si="0"/>
        <v>Complete</v>
      </c>
      <c r="V21" s="455" t="str">
        <f>IF(AW21="100% - Complete", "Complete",IF(AND(OR('RICEW Master'!$U$2*1&gt;=AA21, AC21&lt;&gt;""),AA21&lt;&gt;""),"Active",IF(AND(AA21*1-14&lt;='RICEW Master'!$U$2,AA21&lt;&gt;""),"Upcoming (2 Weeks)",IF(AA21="","N/A Not Scheduled","Not Planned to Start Yet"))))</f>
        <v>Complete</v>
      </c>
      <c r="W21" s="455" t="str">
        <f t="shared" ca="1" si="1"/>
        <v>5-Complete</v>
      </c>
      <c r="X21" s="455" t="str">
        <f t="shared" si="2"/>
        <v>5-Complete</v>
      </c>
      <c r="Y21" s="455" t="str">
        <f t="shared" ca="1" si="3"/>
        <v>N/A</v>
      </c>
      <c r="Z21" s="455" t="str">
        <f t="shared" si="4"/>
        <v>Approved</v>
      </c>
      <c r="AA21" s="462">
        <v>44333</v>
      </c>
      <c r="AB21" s="462">
        <v>44337</v>
      </c>
      <c r="AC21" s="462">
        <v>44334</v>
      </c>
      <c r="AD21" s="462">
        <v>44347</v>
      </c>
      <c r="AE21" s="455" t="s">
        <v>292</v>
      </c>
      <c r="AF21" s="462">
        <v>44362</v>
      </c>
      <c r="AG21" s="462">
        <v>44378</v>
      </c>
      <c r="AH21" s="462">
        <v>44343</v>
      </c>
      <c r="AI21" s="462">
        <v>44354</v>
      </c>
      <c r="AJ21" s="455" t="s">
        <v>292</v>
      </c>
      <c r="AK21" s="463">
        <f>IF(OR('RICEW Master'!$T21="District Owned", 'RICEW Master'!$F21&lt;&gt;"Phase 1"), "N/A",IF(VLOOKUP('RICEW Master'!$A21,'WP Review Status'!$A$2:$H$2988,8,FALSE)=0,"",VLOOKUP('RICEW Master'!$A21,'WP Review Status'!$A$2:$H$2988,8,FALSE)))</f>
        <v>44400</v>
      </c>
      <c r="AL21" s="455" t="str">
        <f>IF(OR('RICEW Master'!$T21="District Owned", 'RICEW Master'!$F21&lt;&gt;"Phase 1"), "N/A",VLOOKUP('RICEW Master'!$A21,Table224[[#All],[RICE ID]:[Status]],6,FALSE))</f>
        <v>Approved</v>
      </c>
      <c r="AM21" s="464">
        <f>IF(OR('RICEW Master'!$T21="District Owned", 'RICEW Master'!$F21&lt;&gt;"Phase 1"), "N/A",IF(VLOOKUP('RICEW Master'!$A21,'WP Review Status'!$A$2:$X$2988,24,FALSE)=0,"",VLOOKUP('RICEW Master'!$A21,'WP Review Status'!$A$2:$X$2988,24,FALSE)))</f>
        <v>44400</v>
      </c>
      <c r="AN21" s="463">
        <v>44378</v>
      </c>
      <c r="AO21" s="463">
        <v>44414</v>
      </c>
      <c r="AP21" s="463">
        <v>44351</v>
      </c>
      <c r="AQ21" s="463">
        <v>44365</v>
      </c>
      <c r="AR21" s="455" t="s">
        <v>292</v>
      </c>
      <c r="AS21" s="463">
        <v>44417</v>
      </c>
      <c r="AT21" s="463">
        <v>44419</v>
      </c>
      <c r="AU21" s="463">
        <v>44417</v>
      </c>
      <c r="AV21" s="463">
        <v>44418</v>
      </c>
      <c r="AW21" s="455" t="s">
        <v>292</v>
      </c>
      <c r="AX21" s="455"/>
      <c r="AY21" s="455" t="s">
        <v>435</v>
      </c>
      <c r="AZ21" s="460"/>
      <c r="BA21" s="473" t="s">
        <v>499</v>
      </c>
      <c r="BB21" s="465"/>
      <c r="BC21" s="466">
        <f>IF(OR(P21="",F21&lt;&gt;"Phase 1"),0,VLOOKUP($B21&amp;$P21,Estimator!$C$1:$G$19,2,FALSE))</f>
        <v>40</v>
      </c>
      <c r="BD21" s="467">
        <f>IF(OR(P21="",F21&lt;&gt;"Phase 1"),0,VLOOKUP($B21&amp;$P21,Estimator!$C$1:$G$19,3,FALSE))</f>
        <v>100</v>
      </c>
      <c r="BE21" s="467">
        <f>IF(OR(P21="",F21&lt;&gt;"Phase 1"),0,VLOOKUP($B21&amp;$P21,Estimator!$C$1:$G$19,4,FALSE))</f>
        <v>200</v>
      </c>
      <c r="BF21" s="467">
        <f>IF(OR(P21="",F21&lt;&gt;"Phase 1"),0,VLOOKUP($B21&amp;$P21,Estimator!$C$1:$G$19,5,FALSE))</f>
        <v>60</v>
      </c>
      <c r="BG21" s="467">
        <f>IF(OR(P21="",F21&lt;&gt;"Phase 1"),0,VLOOKUP($B21&amp;$P21,Estimator!$C$1:$Z$19,8,FALSE))</f>
        <v>400</v>
      </c>
      <c r="BH21" s="467">
        <f>IF(OR(P21="",F21&lt;&gt;"Phase 1"),0,VLOOKUP($B21&amp;$P21,Estimator!$C$1:$Z$19,6,FALSE))</f>
        <v>140</v>
      </c>
      <c r="BI21" s="467">
        <f>IF(OR(P21="",F21&lt;&gt;"Phase 1"),0,VLOOKUP($B21&amp;$P21,Estimator!$C$1:$Z$19,7,FALSE))</f>
        <v>260</v>
      </c>
      <c r="BJ21" s="467">
        <f>IF(OR(P21="",F21&lt;&gt;"Phase 1"),0,(IF(AE21="100% - Complete",1,IF(AE21="75% - In Review",0.75,IF(AE21="50% - In Progress",0.5,IF(AE21="25% - In Progress",0.25,IF(OR(AE21="0% - Not Started", AW21=""),0,"MISS")))))*VLOOKUP($B21&amp;$P21,Estimator!$C$1:$G$19,2,FALSE)+IF(AJ21="100% - Complete",1,IF(AJ21="75% - In Review",0.75,IF(AJ21="50% - In Progress",0.5,IF(AJ21="25% - In Progress",0.25,IF(OR(AJ21="0% - Not Started", AW21=""),0,"MISS")))))*VLOOKUP($B21&amp;$P21,Estimator!$C$1:$G$19,3,FALSE)+IF(AR21="100% - Complete",1,IF(AR21="75% - In Review",0.75,IF(AR21="50% - In Progress",0.5,IF(AR21="25% - In Progress",0.25,IF(OR(AR21="0% - Not Started", AW21=""),0,"MISS")))))*VLOOKUP($B21&amp;$P21,Estimator!$C$1:$G$19,4,FALSE)+IF(AW21="100% - Complete",1,IF(AW21="75% - In Review",0.75,IF(AW21="50% - In Progress",0.5,IF(AW21="25% - In Progress",0.25,IF(OR(AW21="0% - Not Started",AW21=""),0,"MISS")))))*VLOOKUP($B21&amp;$P21,Estimator!$C$1:$G$19,5,FALSE)))</f>
        <v>400</v>
      </c>
      <c r="BK21" s="467">
        <f>IF(OR(P21="",F21&lt;&gt;"Phase 1"),0,(IF(AE21="100% - Complete",1,IF(AE21="75% - In Review",0.75,IF(AE21="50% - In Progress",0.5,IF(AE21="25% - In Progress",0.25,IF(OR(AE21="0% - Not Started", AW21=""),0,"MISS")))))*VLOOKUP($B21&amp;$P21,Estimator!$C$1:$G$19,2,FALSE)+IF(AJ21="100% - Complete",1,IF(AJ21="75% - In Review",0.75,IF(AJ21="50% - In Progress",0.5,IF(AJ21="25% - In Progress",0.25,IF(OR(AJ21="0% - Not Started", AW21=""),0,"MISS")))))*VLOOKUP($B21&amp;$P21,Estimator!$C$1:$G$19,3,FALSE)))</f>
        <v>140</v>
      </c>
      <c r="BL21" s="467">
        <f>IF(OR(P21="",F21&lt;&gt;"Phase 1"),0,(IF(AR21="100% - Complete",1,IF(AR21="75% - In Review",0.75,IF(AR21="50% - In Progress",0.5,IF(AR21="25% - In Progress",0.25,IF(OR(AR21="0% - Not Started", AW21=""),0,"MISS")))))*VLOOKUP($B21&amp;$P21,Estimator!$C$1:$G$19,4,FALSE)+IF(AW21="100% - Complete",1,IF(AW21="75% - In Review",0.75,IF(AW21="50% - In Progress",0.5,IF(AW21="25% - In Progress",0.25,IF(OR(AW21="0% - Not Started",AW21=""),0,"MISS")))))*VLOOKUP($B21&amp;$P21,Estimator!$C$1:$G$19,5,FALSE)))</f>
        <v>260</v>
      </c>
      <c r="BM21" s="467">
        <f ca="1">IF(OR(P21="",F21&lt;&gt;"Phase 1"),0,(IF(OR(AA21="",AA21*1&gt;=$U$2*1),0,IF(AB21*1&lt;=$U$2*1,1,($U$2*1-AA21*1)/(AB21*1-AA21*1)))*VLOOKUP($B21&amp;$P21,Estimator!$C$1:$G$19,2,FALSE)+ IF(OR(AF21="",AF21*1&gt;=$U$2*1),0,IF(AG21*1&lt;=$U$2*1,1,($U$2*1-AF21*1)/(AG21*1-AF21*1)))*VLOOKUP($B21&amp;$P21,Estimator!$C$1:$G$19,3,FALSE)+IF(OR(AN21="",AN21*1&gt;=$U$2*1),0,IF(AO21*1&lt;=$U$2*1,1,($U$2*1-AN21*1)/(AO21*1-AN21*1)))*VLOOKUP($B21&amp;$P21,Estimator!$C$1:$G$19,4,FALSE)+IF(OR(AS21="",AS21*1&gt;=$U$2*1),0,IF(AT21*1&lt;=$U$2*1,1,($U$2*1-AS21*1)/(AT21*1-AS21*1)))*VLOOKUP($B21&amp;$P21,Estimator!$C$1:$G$19,5,FALSE)))</f>
        <v>400</v>
      </c>
      <c r="BN21" s="467">
        <f ca="1">IF(OR(P21="",F21&lt;&gt;"Phase 1"),0,(IF(OR(AA21="",AA21*1&gt;=$U$2*1),0,IF(AB21*1&lt;=$U$2*1,1,($U$2*1-AA21*1)/(AB21*1-AA21*1)))*VLOOKUP($B21&amp;$P21,Estimator!$C$1:$G$19,2,FALSE)+IF(OR(AF21="",AF21*1&gt;=$U$2*1),0,IF(AG21*1&lt;=$U$2*1,1,($U$2*1-AF21*1)/(AG21*1-AF21*1)))*VLOOKUP($B21&amp;$P21,Estimator!$C$1:$G$19,3,FALSE)))</f>
        <v>140</v>
      </c>
      <c r="BO21" s="468">
        <f ca="1">IF(OR(P21="",F21&lt;&gt;"Phase 1"),0,(IF(OR(AN21="",AN21*1&gt;=$U$2*1),0,IF(AO21*1&lt;=$U$2*1,1,($U$2*1-AN21*1)/(AO21*1-AN21*1)))*VLOOKUP($B21&amp;$P21,Estimator!$C$1:$G$19,4,FALSE)+IF(OR(AS21="",AS21*1&gt;=$U$2*1),0,IF(AT21*1&lt;=$U$2*1,1,($U$2*1-AS21*1)/(AT21*1-AS21*1)))*VLOOKUP($B21&amp;$P21,Estimator!$C$1:$G$19,5,FALSE)))</f>
        <v>260</v>
      </c>
    </row>
    <row r="22" spans="1:67" s="302" customFormat="1" ht="70" hidden="1" x14ac:dyDescent="0.35">
      <c r="A22" s="455" t="s">
        <v>500</v>
      </c>
      <c r="B22" s="455" t="s">
        <v>9</v>
      </c>
      <c r="C22" s="456" t="s">
        <v>22</v>
      </c>
      <c r="D22" s="457" t="s">
        <v>501</v>
      </c>
      <c r="E22" s="457" t="s">
        <v>502</v>
      </c>
      <c r="F22" s="459" t="s">
        <v>1</v>
      </c>
      <c r="G22" s="455" t="s">
        <v>431</v>
      </c>
      <c r="H22" s="455">
        <v>3</v>
      </c>
      <c r="I22" s="460"/>
      <c r="J22" s="460"/>
      <c r="K22" s="459"/>
      <c r="L22" s="459"/>
      <c r="M22" s="459"/>
      <c r="N22" s="459"/>
      <c r="O22" s="459"/>
      <c r="P22" s="463" t="s">
        <v>285</v>
      </c>
      <c r="Q22" s="461"/>
      <c r="R22" s="455" t="s">
        <v>449</v>
      </c>
      <c r="S22" s="455" t="s">
        <v>450</v>
      </c>
      <c r="T22" s="460" t="s">
        <v>434</v>
      </c>
      <c r="U22" s="455" t="str">
        <f t="shared" ca="1" si="0"/>
        <v>Complete</v>
      </c>
      <c r="V22" s="455" t="str">
        <f>IF(AW22="100% - Complete", "Complete",IF(AND(OR('RICEW Master'!$U$2*1&gt;=AA22, AC22&lt;&gt;""),AA22&lt;&gt;""),"Active",IF(AND(AA22*1-14&lt;='RICEW Master'!$U$2,AA22&lt;&gt;""),"Upcoming (2 Weeks)",IF(AA22="","N/A Not Scheduled","Not Planned to Start Yet"))))</f>
        <v>Complete</v>
      </c>
      <c r="W22" s="455" t="str">
        <f t="shared" ca="1" si="1"/>
        <v>5-Complete</v>
      </c>
      <c r="X22" s="455" t="str">
        <f t="shared" si="2"/>
        <v>5-Complete</v>
      </c>
      <c r="Y22" s="455" t="str">
        <f t="shared" ca="1" si="3"/>
        <v>N/A</v>
      </c>
      <c r="Z22" s="455" t="str">
        <f t="shared" si="4"/>
        <v>Approved</v>
      </c>
      <c r="AA22" s="462">
        <v>44362</v>
      </c>
      <c r="AB22" s="462">
        <v>44365</v>
      </c>
      <c r="AC22" s="462">
        <v>44354</v>
      </c>
      <c r="AD22" s="462">
        <v>44358</v>
      </c>
      <c r="AE22" s="455" t="s">
        <v>292</v>
      </c>
      <c r="AF22" s="462">
        <v>44389</v>
      </c>
      <c r="AG22" s="462">
        <v>44397</v>
      </c>
      <c r="AH22" s="462">
        <v>44358</v>
      </c>
      <c r="AI22" s="462">
        <v>44358</v>
      </c>
      <c r="AJ22" s="455" t="s">
        <v>292</v>
      </c>
      <c r="AK22" s="463">
        <f>IF(OR('RICEW Master'!$T22="District Owned", 'RICEW Master'!$F22&lt;&gt;"Phase 1"), "N/A",IF(VLOOKUP('RICEW Master'!$A22,'WP Review Status'!$A$2:$H$2988,8,FALSE)=0,"",VLOOKUP('RICEW Master'!$A22,'WP Review Status'!$A$2:$H$2988,8,FALSE)))</f>
        <v>44389</v>
      </c>
      <c r="AL22" s="455" t="str">
        <f>IF(OR('RICEW Master'!$T22="District Owned", 'RICEW Master'!$F22&lt;&gt;"Phase 1"), "N/A",VLOOKUP('RICEW Master'!$A22,Table224[[#All],[RICE ID]:[Status]],6,FALSE))</f>
        <v>Approved</v>
      </c>
      <c r="AM22" s="464">
        <f>IF(OR('RICEW Master'!$T22="District Owned", 'RICEW Master'!$F22&lt;&gt;"Phase 1"), "N/A",IF(VLOOKUP('RICEW Master'!$A22,'WP Review Status'!$A$2:$X$2988,24,FALSE)=0,"",VLOOKUP('RICEW Master'!$A22,'WP Review Status'!$A$2:$X$2988,24,FALSE)))</f>
        <v>44389</v>
      </c>
      <c r="AN22" s="463">
        <v>44399</v>
      </c>
      <c r="AO22" s="463">
        <v>44413</v>
      </c>
      <c r="AP22" s="463">
        <v>44410</v>
      </c>
      <c r="AQ22" s="463">
        <v>44417</v>
      </c>
      <c r="AR22" s="455" t="s">
        <v>292</v>
      </c>
      <c r="AS22" s="463">
        <v>44411</v>
      </c>
      <c r="AT22" s="463">
        <v>44413</v>
      </c>
      <c r="AU22" s="463">
        <v>44418</v>
      </c>
      <c r="AV22" s="463">
        <v>44419</v>
      </c>
      <c r="AW22" s="455" t="s">
        <v>292</v>
      </c>
      <c r="AX22" s="455"/>
      <c r="AY22" s="455" t="s">
        <v>435</v>
      </c>
      <c r="AZ22" s="460"/>
      <c r="BA22" s="465" t="s">
        <v>503</v>
      </c>
      <c r="BB22" s="465"/>
      <c r="BC22" s="466">
        <f>IF(OR(P22="",F22&lt;&gt;"Phase 1"),0,VLOOKUP($B22&amp;$P22,Estimator!$C$1:$G$19,2,FALSE))</f>
        <v>30</v>
      </c>
      <c r="BD22" s="467">
        <f>IF(OR(P22="",F22&lt;&gt;"Phase 1"),0,VLOOKUP($B22&amp;$P22,Estimator!$C$1:$G$19,3,FALSE))</f>
        <v>48</v>
      </c>
      <c r="BE22" s="467">
        <f>IF(OR(P22="",F22&lt;&gt;"Phase 1"),0,VLOOKUP($B22&amp;$P22,Estimator!$C$1:$G$19,4,FALSE))</f>
        <v>80</v>
      </c>
      <c r="BF22" s="467">
        <f>IF(OR(P22="",F22&lt;&gt;"Phase 1"),0,VLOOKUP($B22&amp;$P22,Estimator!$C$1:$G$19,5,FALSE))</f>
        <v>18</v>
      </c>
      <c r="BG22" s="467">
        <f>IF(OR(P22="",F22&lt;&gt;"Phase 1"),0,VLOOKUP($B22&amp;$P22,Estimator!$C$1:$Z$19,8,FALSE))</f>
        <v>176</v>
      </c>
      <c r="BH22" s="467">
        <f>IF(OR(P22="",F22&lt;&gt;"Phase 1"),0,VLOOKUP($B22&amp;$P22,Estimator!$C$1:$Z$19,6,FALSE))</f>
        <v>78</v>
      </c>
      <c r="BI22" s="467">
        <f>IF(OR(P22="",F22&lt;&gt;"Phase 1"),0,VLOOKUP($B22&amp;$P22,Estimator!$C$1:$Z$19,7,FALSE))</f>
        <v>98</v>
      </c>
      <c r="BJ22" s="467">
        <f>IF(OR(P22="",F22&lt;&gt;"Phase 1"),0,(IF(AE22="100% - Complete",1,IF(AE22="75% - In Review",0.75,IF(AE22="50% - In Progress",0.5,IF(AE22="25% - In Progress",0.25,IF(OR(AE22="0% - Not Started", AW22=""),0,"MISS")))))*VLOOKUP($B22&amp;$P22,Estimator!$C$1:$G$19,2,FALSE)+IF(AJ22="100% - Complete",1,IF(AJ22="75% - In Review",0.75,IF(AJ22="50% - In Progress",0.5,IF(AJ22="25% - In Progress",0.25,IF(OR(AJ22="0% - Not Started", AW22=""),0,"MISS")))))*VLOOKUP($B22&amp;$P22,Estimator!$C$1:$G$19,3,FALSE)+IF(AR22="100% - Complete",1,IF(AR22="75% - In Review",0.75,IF(AR22="50% - In Progress",0.5,IF(AR22="25% - In Progress",0.25,IF(OR(AR22="0% - Not Started", AW22=""),0,"MISS")))))*VLOOKUP($B22&amp;$P22,Estimator!$C$1:$G$19,4,FALSE)+IF(AW22="100% - Complete",1,IF(AW22="75% - In Review",0.75,IF(AW22="50% - In Progress",0.5,IF(AW22="25% - In Progress",0.25,IF(OR(AW22="0% - Not Started",AW22=""),0,"MISS")))))*VLOOKUP($B22&amp;$P22,Estimator!$C$1:$G$19,5,FALSE)))</f>
        <v>176</v>
      </c>
      <c r="BK22" s="467">
        <f>IF(OR(P22="",F22&lt;&gt;"Phase 1"),0,(IF(AE22="100% - Complete",1,IF(AE22="75% - In Review",0.75,IF(AE22="50% - In Progress",0.5,IF(AE22="25% - In Progress",0.25,IF(OR(AE22="0% - Not Started", AW22=""),0,"MISS")))))*VLOOKUP($B22&amp;$P22,Estimator!$C$1:$G$19,2,FALSE)+IF(AJ22="100% - Complete",1,IF(AJ22="75% - In Review",0.75,IF(AJ22="50% - In Progress",0.5,IF(AJ22="25% - In Progress",0.25,IF(OR(AJ22="0% - Not Started", AW22=""),0,"MISS")))))*VLOOKUP($B22&amp;$P22,Estimator!$C$1:$G$19,3,FALSE)))</f>
        <v>78</v>
      </c>
      <c r="BL22" s="467">
        <f>IF(OR(P22="",F22&lt;&gt;"Phase 1"),0,(IF(AR22="100% - Complete",1,IF(AR22="75% - In Review",0.75,IF(AR22="50% - In Progress",0.5,IF(AR22="25% - In Progress",0.25,IF(OR(AR22="0% - Not Started", AW22=""),0,"MISS")))))*VLOOKUP($B22&amp;$P22,Estimator!$C$1:$G$19,4,FALSE)+IF(AW22="100% - Complete",1,IF(AW22="75% - In Review",0.75,IF(AW22="50% - In Progress",0.5,IF(AW22="25% - In Progress",0.25,IF(OR(AW22="0% - Not Started",AW22=""),0,"MISS")))))*VLOOKUP($B22&amp;$P22,Estimator!$C$1:$G$19,5,FALSE)))</f>
        <v>98</v>
      </c>
      <c r="BM22" s="467">
        <f ca="1">IF(OR(P22="",F22&lt;&gt;"Phase 1"),0,(IF(OR(AA22="",AA22*1&gt;=$U$2*1),0,IF(AB22*1&lt;=$U$2*1,1,($U$2*1-AA22*1)/(AB22*1-AA22*1)))*VLOOKUP($B22&amp;$P22,Estimator!$C$1:$G$19,2,FALSE)+ IF(OR(AF22="",AF22*1&gt;=$U$2*1),0,IF(AG22*1&lt;=$U$2*1,1,($U$2*1-AF22*1)/(AG22*1-AF22*1)))*VLOOKUP($B22&amp;$P22,Estimator!$C$1:$G$19,3,FALSE)+IF(OR(AN22="",AN22*1&gt;=$U$2*1),0,IF(AO22*1&lt;=$U$2*1,1,($U$2*1-AN22*1)/(AO22*1-AN22*1)))*VLOOKUP($B22&amp;$P22,Estimator!$C$1:$G$19,4,FALSE)+IF(OR(AS22="",AS22*1&gt;=$U$2*1),0,IF(AT22*1&lt;=$U$2*1,1,($U$2*1-AS22*1)/(AT22*1-AS22*1)))*VLOOKUP($B22&amp;$P22,Estimator!$C$1:$G$19,5,FALSE)))</f>
        <v>176</v>
      </c>
      <c r="BN22" s="467">
        <f ca="1">IF(OR(P22="",F22&lt;&gt;"Phase 1"),0,(IF(OR(AA22="",AA22*1&gt;=$U$2*1),0,IF(AB22*1&lt;=$U$2*1,1,($U$2*1-AA22*1)/(AB22*1-AA22*1)))*VLOOKUP($B22&amp;$P22,Estimator!$C$1:$G$19,2,FALSE)+IF(OR(AF22="",AF22*1&gt;=$U$2*1),0,IF(AG22*1&lt;=$U$2*1,1,($U$2*1-AF22*1)/(AG22*1-AF22*1)))*VLOOKUP($B22&amp;$P22,Estimator!$C$1:$G$19,3,FALSE)))</f>
        <v>78</v>
      </c>
      <c r="BO22" s="468">
        <f ca="1">IF(OR(P22="",F22&lt;&gt;"Phase 1"),0,(IF(OR(AN22="",AN22*1&gt;=$U$2*1),0,IF(AO22*1&lt;=$U$2*1,1,($U$2*1-AN22*1)/(AO22*1-AN22*1)))*VLOOKUP($B22&amp;$P22,Estimator!$C$1:$G$19,4,FALSE)+IF(OR(AS22="",AS22*1&gt;=$U$2*1),0,IF(AT22*1&lt;=$U$2*1,1,($U$2*1-AS22*1)/(AT22*1-AS22*1)))*VLOOKUP($B22&amp;$P22,Estimator!$C$1:$G$19,5,FALSE)))</f>
        <v>98</v>
      </c>
    </row>
    <row r="23" spans="1:67" s="302" customFormat="1" ht="20" hidden="1" x14ac:dyDescent="0.35">
      <c r="A23" s="455" t="s">
        <v>504</v>
      </c>
      <c r="B23" s="455" t="s">
        <v>9</v>
      </c>
      <c r="C23" s="456" t="s">
        <v>19</v>
      </c>
      <c r="D23" s="457" t="s">
        <v>505</v>
      </c>
      <c r="E23" s="458" t="s">
        <v>506</v>
      </c>
      <c r="F23" s="459" t="s">
        <v>1</v>
      </c>
      <c r="G23" s="455" t="s">
        <v>431</v>
      </c>
      <c r="H23" s="455">
        <v>1</v>
      </c>
      <c r="I23" s="460"/>
      <c r="J23" s="460"/>
      <c r="K23" s="459"/>
      <c r="L23" s="459"/>
      <c r="M23" s="459"/>
      <c r="N23" s="459"/>
      <c r="O23" s="459"/>
      <c r="P23" s="463" t="s">
        <v>285</v>
      </c>
      <c r="Q23" s="461"/>
      <c r="R23" s="455" t="s">
        <v>445</v>
      </c>
      <c r="S23" s="455" t="s">
        <v>433</v>
      </c>
      <c r="T23" s="460" t="s">
        <v>434</v>
      </c>
      <c r="U23" s="455" t="str">
        <f t="shared" ca="1" si="0"/>
        <v>Complete</v>
      </c>
      <c r="V23" s="455" t="str">
        <f>IF(AW23="100% - Complete", "Complete",IF(AND(OR('RICEW Master'!$U$2*1&gt;=AA23, AC23&lt;&gt;""),AA23&lt;&gt;""),"Active",IF(AND(AA23*1-14&lt;='RICEW Master'!$U$2,AA23&lt;&gt;""),"Upcoming (2 Weeks)",IF(AA23="","N/A Not Scheduled","Not Planned to Start Yet"))))</f>
        <v>Complete</v>
      </c>
      <c r="W23" s="455" t="str">
        <f t="shared" ca="1" si="1"/>
        <v>5-Complete</v>
      </c>
      <c r="X23" s="455" t="str">
        <f t="shared" si="2"/>
        <v>5-Complete</v>
      </c>
      <c r="Y23" s="455" t="str">
        <f t="shared" ca="1" si="3"/>
        <v>N/A</v>
      </c>
      <c r="Z23" s="455" t="str">
        <f t="shared" si="4"/>
        <v>Approved</v>
      </c>
      <c r="AA23" s="462">
        <v>44123</v>
      </c>
      <c r="AB23" s="462">
        <v>44127</v>
      </c>
      <c r="AC23" s="462">
        <v>44125</v>
      </c>
      <c r="AD23" s="462">
        <v>44127</v>
      </c>
      <c r="AE23" s="455" t="s">
        <v>292</v>
      </c>
      <c r="AF23" s="462">
        <v>44130</v>
      </c>
      <c r="AG23" s="462">
        <v>44141</v>
      </c>
      <c r="AH23" s="462">
        <v>44133</v>
      </c>
      <c r="AI23" s="462">
        <v>44141</v>
      </c>
      <c r="AJ23" s="455" t="s">
        <v>292</v>
      </c>
      <c r="AK23" s="463">
        <f>IF(OR('RICEW Master'!$T23="District Owned", 'RICEW Master'!$F23&lt;&gt;"Phase 1"), "N/A",IF(VLOOKUP('RICEW Master'!$A23,'WP Review Status'!$A$2:$H$2988,8,FALSE)=0,"",VLOOKUP('RICEW Master'!$A23,'WP Review Status'!$A$2:$H$2988,8,FALSE)))</f>
        <v>44520</v>
      </c>
      <c r="AL23" s="455" t="str">
        <f>IF(OR('RICEW Master'!$T23="District Owned", 'RICEW Master'!$F23&lt;&gt;"Phase 1"), "N/A",VLOOKUP('RICEW Master'!$A23,Table224[[#All],[RICE ID]:[Status]],6,FALSE))</f>
        <v>Approved</v>
      </c>
      <c r="AM23" s="464">
        <f>IF(OR('RICEW Master'!$T23="District Owned", 'RICEW Master'!$F23&lt;&gt;"Phase 1"), "N/A",IF(VLOOKUP('RICEW Master'!$A23,'WP Review Status'!$A$2:$X$2988,24,FALSE)=0,"",VLOOKUP('RICEW Master'!$A23,'WP Review Status'!$A$2:$X$2988,24,FALSE)))</f>
        <v>44520</v>
      </c>
      <c r="AN23" s="463">
        <v>44145</v>
      </c>
      <c r="AO23" s="463">
        <v>44169</v>
      </c>
      <c r="AP23" s="463">
        <v>44179</v>
      </c>
      <c r="AQ23" s="463">
        <v>44239</v>
      </c>
      <c r="AR23" s="455" t="s">
        <v>292</v>
      </c>
      <c r="AS23" s="463">
        <v>44172</v>
      </c>
      <c r="AT23" s="463">
        <v>44183</v>
      </c>
      <c r="AU23" s="463">
        <v>44228</v>
      </c>
      <c r="AV23" s="463">
        <v>44246</v>
      </c>
      <c r="AW23" s="455" t="s">
        <v>292</v>
      </c>
      <c r="AX23" s="455"/>
      <c r="AY23" s="455" t="s">
        <v>435</v>
      </c>
      <c r="AZ23" s="460"/>
      <c r="BA23" s="465"/>
      <c r="BB23" s="465"/>
      <c r="BC23" s="466">
        <f>IF(OR(P23="",F23&lt;&gt;"Phase 1"),0,VLOOKUP($B23&amp;$P23,Estimator!$C$1:$G$19,2,FALSE))</f>
        <v>30</v>
      </c>
      <c r="BD23" s="467">
        <f>IF(OR(P23="",F23&lt;&gt;"Phase 1"),0,VLOOKUP($B23&amp;$P23,Estimator!$C$1:$G$19,3,FALSE))</f>
        <v>48</v>
      </c>
      <c r="BE23" s="467">
        <f>IF(OR(P23="",F23&lt;&gt;"Phase 1"),0,VLOOKUP($B23&amp;$P23,Estimator!$C$1:$G$19,4,FALSE))</f>
        <v>80</v>
      </c>
      <c r="BF23" s="467">
        <f>IF(OR(P23="",F23&lt;&gt;"Phase 1"),0,VLOOKUP($B23&amp;$P23,Estimator!$C$1:$G$19,5,FALSE))</f>
        <v>18</v>
      </c>
      <c r="BG23" s="467">
        <f>IF(OR(P23="",F23&lt;&gt;"Phase 1"),0,VLOOKUP($B23&amp;$P23,Estimator!$C$1:$Z$19,8,FALSE))</f>
        <v>176</v>
      </c>
      <c r="BH23" s="467">
        <f>IF(OR(P23="",F23&lt;&gt;"Phase 1"),0,VLOOKUP($B23&amp;$P23,Estimator!$C$1:$Z$19,6,FALSE))</f>
        <v>78</v>
      </c>
      <c r="BI23" s="467">
        <f>IF(OR(P23="",F23&lt;&gt;"Phase 1"),0,VLOOKUP($B23&amp;$P23,Estimator!$C$1:$Z$19,7,FALSE))</f>
        <v>98</v>
      </c>
      <c r="BJ23" s="467">
        <f>IF(OR(P23="",F23&lt;&gt;"Phase 1"),0,(IF(AE23="100% - Complete",1,IF(AE23="75% - In Review",0.75,IF(AE23="50% - In Progress",0.5,IF(AE23="25% - In Progress",0.25,IF(OR(AE23="0% - Not Started", AW23=""),0,"MISS")))))*VLOOKUP($B23&amp;$P23,Estimator!$C$1:$G$19,2,FALSE)+IF(AJ23="100% - Complete",1,IF(AJ23="75% - In Review",0.75,IF(AJ23="50% - In Progress",0.5,IF(AJ23="25% - In Progress",0.25,IF(OR(AJ23="0% - Not Started", AW23=""),0,"MISS")))))*VLOOKUP($B23&amp;$P23,Estimator!$C$1:$G$19,3,FALSE)+IF(AR23="100% - Complete",1,IF(AR23="75% - In Review",0.75,IF(AR23="50% - In Progress",0.5,IF(AR23="25% - In Progress",0.25,IF(OR(AR23="0% - Not Started", AW23=""),0,"MISS")))))*VLOOKUP($B23&amp;$P23,Estimator!$C$1:$G$19,4,FALSE)+IF(AW23="100% - Complete",1,IF(AW23="75% - In Review",0.75,IF(AW23="50% - In Progress",0.5,IF(AW23="25% - In Progress",0.25,IF(OR(AW23="0% - Not Started",AW23=""),0,"MISS")))))*VLOOKUP($B23&amp;$P23,Estimator!$C$1:$G$19,5,FALSE)))</f>
        <v>176</v>
      </c>
      <c r="BK23" s="467">
        <f>IF(OR(P23="",F23&lt;&gt;"Phase 1"),0,(IF(AE23="100% - Complete",1,IF(AE23="75% - In Review",0.75,IF(AE23="50% - In Progress",0.5,IF(AE23="25% - In Progress",0.25,IF(OR(AE23="0% - Not Started", AW23=""),0,"MISS")))))*VLOOKUP($B23&amp;$P23,Estimator!$C$1:$G$19,2,FALSE)+IF(AJ23="100% - Complete",1,IF(AJ23="75% - In Review",0.75,IF(AJ23="50% - In Progress",0.5,IF(AJ23="25% - In Progress",0.25,IF(OR(AJ23="0% - Not Started", AW23=""),0,"MISS")))))*VLOOKUP($B23&amp;$P23,Estimator!$C$1:$G$19,3,FALSE)))</f>
        <v>78</v>
      </c>
      <c r="BL23" s="467">
        <f>IF(OR(P23="",F23&lt;&gt;"Phase 1"),0,(IF(AR23="100% - Complete",1,IF(AR23="75% - In Review",0.75,IF(AR23="50% - In Progress",0.5,IF(AR23="25% - In Progress",0.25,IF(OR(AR23="0% - Not Started", AW23=""),0,"MISS")))))*VLOOKUP($B23&amp;$P23,Estimator!$C$1:$G$19,4,FALSE)+IF(AW23="100% - Complete",1,IF(AW23="75% - In Review",0.75,IF(AW23="50% - In Progress",0.5,IF(AW23="25% - In Progress",0.25,IF(OR(AW23="0% - Not Started",AW23=""),0,"MISS")))))*VLOOKUP($B23&amp;$P23,Estimator!$C$1:$G$19,5,FALSE)))</f>
        <v>98</v>
      </c>
      <c r="BM23" s="467">
        <f ca="1">IF(OR(P23="",F23&lt;&gt;"Phase 1"),0,(IF(OR(AA23="",AA23*1&gt;=$U$2*1),0,IF(AB23*1&lt;=$U$2*1,1,($U$2*1-AA23*1)/(AB23*1-AA23*1)))*VLOOKUP($B23&amp;$P23,Estimator!$C$1:$G$19,2,FALSE)+ IF(OR(AF23="",AF23*1&gt;=$U$2*1),0,IF(AG23*1&lt;=$U$2*1,1,($U$2*1-AF23*1)/(AG23*1-AF23*1)))*VLOOKUP($B23&amp;$P23,Estimator!$C$1:$G$19,3,FALSE)+IF(OR(AN23="",AN23*1&gt;=$U$2*1),0,IF(AO23*1&lt;=$U$2*1,1,($U$2*1-AN23*1)/(AO23*1-AN23*1)))*VLOOKUP($B23&amp;$P23,Estimator!$C$1:$G$19,4,FALSE)+IF(OR(AS23="",AS23*1&gt;=$U$2*1),0,IF(AT23*1&lt;=$U$2*1,1,($U$2*1-AS23*1)/(AT23*1-AS23*1)))*VLOOKUP($B23&amp;$P23,Estimator!$C$1:$G$19,5,FALSE)))</f>
        <v>176</v>
      </c>
      <c r="BN23" s="467">
        <f ca="1">IF(OR(P23="",F23&lt;&gt;"Phase 1"),0,(IF(OR(AA23="",AA23*1&gt;=$U$2*1),0,IF(AB23*1&lt;=$U$2*1,1,($U$2*1-AA23*1)/(AB23*1-AA23*1)))*VLOOKUP($B23&amp;$P23,Estimator!$C$1:$G$19,2,FALSE)+IF(OR(AF23="",AF23*1&gt;=$U$2*1),0,IF(AG23*1&lt;=$U$2*1,1,($U$2*1-AF23*1)/(AG23*1-AF23*1)))*VLOOKUP($B23&amp;$P23,Estimator!$C$1:$G$19,3,FALSE)))</f>
        <v>78</v>
      </c>
      <c r="BO23" s="468">
        <f ca="1">IF(OR(P23="",F23&lt;&gt;"Phase 1"),0,(IF(OR(AN23="",AN23*1&gt;=$U$2*1),0,IF(AO23*1&lt;=$U$2*1,1,($U$2*1-AN23*1)/(AO23*1-AN23*1)))*VLOOKUP($B23&amp;$P23,Estimator!$C$1:$G$19,4,FALSE)+IF(OR(AS23="",AS23*1&gt;=$U$2*1),0,IF(AT23*1&lt;=$U$2*1,1,($U$2*1-AS23*1)/(AT23*1-AS23*1)))*VLOOKUP($B23&amp;$P23,Estimator!$C$1:$G$19,5,FALSE)))</f>
        <v>98</v>
      </c>
    </row>
    <row r="24" spans="1:67" s="302" customFormat="1" ht="20" hidden="1" x14ac:dyDescent="0.35">
      <c r="A24" s="455" t="s">
        <v>507</v>
      </c>
      <c r="B24" s="455" t="s">
        <v>9</v>
      </c>
      <c r="C24" s="456" t="s">
        <v>23</v>
      </c>
      <c r="D24" s="457" t="s">
        <v>508</v>
      </c>
      <c r="E24" s="458" t="s">
        <v>509</v>
      </c>
      <c r="F24" s="459" t="s">
        <v>1</v>
      </c>
      <c r="G24" s="455" t="s">
        <v>431</v>
      </c>
      <c r="H24" s="455">
        <v>1</v>
      </c>
      <c r="I24" s="460"/>
      <c r="J24" s="460"/>
      <c r="K24" s="459"/>
      <c r="L24" s="459"/>
      <c r="M24" s="459"/>
      <c r="N24" s="459"/>
      <c r="O24" s="459"/>
      <c r="P24" s="463" t="s">
        <v>287</v>
      </c>
      <c r="Q24" s="461"/>
      <c r="R24" s="455" t="s">
        <v>432</v>
      </c>
      <c r="S24" s="455" t="s">
        <v>433</v>
      </c>
      <c r="T24" s="460" t="s">
        <v>434</v>
      </c>
      <c r="U24" s="455" t="str">
        <f t="shared" ca="1" si="0"/>
        <v>Complete</v>
      </c>
      <c r="V24" s="455" t="str">
        <f>IF(AW24="100% - Complete", "Complete",IF(AND(OR('RICEW Master'!$U$2*1&gt;=AA24, AC24&lt;&gt;""),AA24&lt;&gt;""),"Active",IF(AND(AA24*1-14&lt;='RICEW Master'!$U$2,AA24&lt;&gt;""),"Upcoming (2 Weeks)",IF(AA24="","N/A Not Scheduled","Not Planned to Start Yet"))))</f>
        <v>Complete</v>
      </c>
      <c r="W24" s="455" t="str">
        <f t="shared" ca="1" si="1"/>
        <v>5-Complete</v>
      </c>
      <c r="X24" s="455" t="str">
        <f t="shared" si="2"/>
        <v>5-Complete</v>
      </c>
      <c r="Y24" s="455" t="str">
        <f t="shared" ca="1" si="3"/>
        <v>N/A</v>
      </c>
      <c r="Z24" s="455" t="str">
        <f t="shared" si="4"/>
        <v>Approved</v>
      </c>
      <c r="AA24" s="462">
        <v>44250</v>
      </c>
      <c r="AB24" s="462">
        <v>44253</v>
      </c>
      <c r="AC24" s="462">
        <v>44246</v>
      </c>
      <c r="AD24" s="462">
        <v>44253</v>
      </c>
      <c r="AE24" s="455" t="s">
        <v>292</v>
      </c>
      <c r="AF24" s="462">
        <v>44253</v>
      </c>
      <c r="AG24" s="462">
        <v>44260</v>
      </c>
      <c r="AH24" s="462">
        <v>44256</v>
      </c>
      <c r="AI24" s="462">
        <v>44270</v>
      </c>
      <c r="AJ24" s="455" t="s">
        <v>292</v>
      </c>
      <c r="AK24" s="463">
        <f>IF(OR('RICEW Master'!$T24="District Owned", 'RICEW Master'!$F24&lt;&gt;"Phase 1"), "N/A",IF(VLOOKUP('RICEW Master'!$A24,'WP Review Status'!$A$2:$H$2988,8,FALSE)=0,"",VLOOKUP('RICEW Master'!$A24,'WP Review Status'!$A$2:$H$2988,8,FALSE)))</f>
        <v>44287</v>
      </c>
      <c r="AL24" s="455" t="str">
        <f>IF(OR('RICEW Master'!$T24="District Owned", 'RICEW Master'!$F24&lt;&gt;"Phase 1"), "N/A",VLOOKUP('RICEW Master'!$A24,Table224[[#All],[RICE ID]:[Status]],6,FALSE))</f>
        <v>Approved</v>
      </c>
      <c r="AM24" s="464">
        <f>IF(OR('RICEW Master'!$T24="District Owned", 'RICEW Master'!$F24&lt;&gt;"Phase 1"), "N/A",IF(VLOOKUP('RICEW Master'!$A24,'WP Review Status'!$A$2:$X$2988,24,FALSE)=0,"",VLOOKUP('RICEW Master'!$A24,'WP Review Status'!$A$2:$X$2988,24,FALSE)))</f>
        <v>44287</v>
      </c>
      <c r="AN24" s="463">
        <v>44312</v>
      </c>
      <c r="AO24" s="463">
        <v>44316</v>
      </c>
      <c r="AP24" s="463">
        <v>44270</v>
      </c>
      <c r="AQ24" s="463">
        <v>44284</v>
      </c>
      <c r="AR24" s="455" t="s">
        <v>292</v>
      </c>
      <c r="AS24" s="463">
        <v>44319</v>
      </c>
      <c r="AT24" s="463">
        <v>44323</v>
      </c>
      <c r="AU24" s="463">
        <v>44319</v>
      </c>
      <c r="AV24" s="463">
        <v>44323</v>
      </c>
      <c r="AW24" s="455" t="s">
        <v>292</v>
      </c>
      <c r="AX24" s="455"/>
      <c r="AY24" s="455" t="s">
        <v>435</v>
      </c>
      <c r="AZ24" s="460"/>
      <c r="BA24" s="465"/>
      <c r="BB24" s="465"/>
      <c r="BC24" s="466">
        <f>IF(OR(P24="",F24&lt;&gt;"Phase 1"),0,VLOOKUP($B24&amp;$P24,Estimator!$C$1:$G$19,2,FALSE))</f>
        <v>60</v>
      </c>
      <c r="BD24" s="467">
        <f>IF(OR(P24="",F24&lt;&gt;"Phase 1"),0,VLOOKUP($B24&amp;$P24,Estimator!$C$1:$G$19,3,FALSE))</f>
        <v>140</v>
      </c>
      <c r="BE24" s="467">
        <f>IF(OR(P24="",F24&lt;&gt;"Phase 1"),0,VLOOKUP($B24&amp;$P24,Estimator!$C$1:$G$19,4,FALSE))</f>
        <v>260</v>
      </c>
      <c r="BF24" s="467">
        <f>IF(OR(P24="",F24&lt;&gt;"Phase 1"),0,VLOOKUP($B24&amp;$P24,Estimator!$C$1:$G$19,5,FALSE))</f>
        <v>70</v>
      </c>
      <c r="BG24" s="467">
        <f>IF(OR(P24="",F24&lt;&gt;"Phase 1"),0,VLOOKUP($B24&amp;$P24,Estimator!$C$1:$Z$19,8,FALSE))</f>
        <v>530</v>
      </c>
      <c r="BH24" s="467">
        <f>IF(OR(P24="",F24&lt;&gt;"Phase 1"),0,VLOOKUP($B24&amp;$P24,Estimator!$C$1:$Z$19,6,FALSE))</f>
        <v>200</v>
      </c>
      <c r="BI24" s="467">
        <f>IF(OR(P24="",F24&lt;&gt;"Phase 1"),0,VLOOKUP($B24&amp;$P24,Estimator!$C$1:$Z$19,7,FALSE))</f>
        <v>330</v>
      </c>
      <c r="BJ24" s="467">
        <f>IF(OR(P24="",F24&lt;&gt;"Phase 1"),0,(IF(AE24="100% - Complete",1,IF(AE24="75% - In Review",0.75,IF(AE24="50% - In Progress",0.5,IF(AE24="25% - In Progress",0.25,IF(OR(AE24="0% - Not Started", AW24=""),0,"MISS")))))*VLOOKUP($B24&amp;$P24,Estimator!$C$1:$G$19,2,FALSE)+IF(AJ24="100% - Complete",1,IF(AJ24="75% - In Review",0.75,IF(AJ24="50% - In Progress",0.5,IF(AJ24="25% - In Progress",0.25,IF(OR(AJ24="0% - Not Started", AW24=""),0,"MISS")))))*VLOOKUP($B24&amp;$P24,Estimator!$C$1:$G$19,3,FALSE)+IF(AR24="100% - Complete",1,IF(AR24="75% - In Review",0.75,IF(AR24="50% - In Progress",0.5,IF(AR24="25% - In Progress",0.25,IF(OR(AR24="0% - Not Started", AW24=""),0,"MISS")))))*VLOOKUP($B24&amp;$P24,Estimator!$C$1:$G$19,4,FALSE)+IF(AW24="100% - Complete",1,IF(AW24="75% - In Review",0.75,IF(AW24="50% - In Progress",0.5,IF(AW24="25% - In Progress",0.25,IF(OR(AW24="0% - Not Started",AW24=""),0,"MISS")))))*VLOOKUP($B24&amp;$P24,Estimator!$C$1:$G$19,5,FALSE)))</f>
        <v>530</v>
      </c>
      <c r="BK24" s="467">
        <f>IF(OR(P24="",F24&lt;&gt;"Phase 1"),0,(IF(AE24="100% - Complete",1,IF(AE24="75% - In Review",0.75,IF(AE24="50% - In Progress",0.5,IF(AE24="25% - In Progress",0.25,IF(OR(AE24="0% - Not Started", AW24=""),0,"MISS")))))*VLOOKUP($B24&amp;$P24,Estimator!$C$1:$G$19,2,FALSE)+IF(AJ24="100% - Complete",1,IF(AJ24="75% - In Review",0.75,IF(AJ24="50% - In Progress",0.5,IF(AJ24="25% - In Progress",0.25,IF(OR(AJ24="0% - Not Started", AW24=""),0,"MISS")))))*VLOOKUP($B24&amp;$P24,Estimator!$C$1:$G$19,3,FALSE)))</f>
        <v>200</v>
      </c>
      <c r="BL24" s="467">
        <f>IF(OR(P24="",F24&lt;&gt;"Phase 1"),0,(IF(AR24="100% - Complete",1,IF(AR24="75% - In Review",0.75,IF(AR24="50% - In Progress",0.5,IF(AR24="25% - In Progress",0.25,IF(OR(AR24="0% - Not Started", AW24=""),0,"MISS")))))*VLOOKUP($B24&amp;$P24,Estimator!$C$1:$G$19,4,FALSE)+IF(AW24="100% - Complete",1,IF(AW24="75% - In Review",0.75,IF(AW24="50% - In Progress",0.5,IF(AW24="25% - In Progress",0.25,IF(OR(AW24="0% - Not Started",AW24=""),0,"MISS")))))*VLOOKUP($B24&amp;$P24,Estimator!$C$1:$G$19,5,FALSE)))</f>
        <v>330</v>
      </c>
      <c r="BM24" s="467">
        <f ca="1">IF(OR(P24="",F24&lt;&gt;"Phase 1"),0,(IF(OR(AA24="",AA24*1&gt;=$U$2*1),0,IF(AB24*1&lt;=$U$2*1,1,($U$2*1-AA24*1)/(AB24*1-AA24*1)))*VLOOKUP($B24&amp;$P24,Estimator!$C$1:$G$19,2,FALSE)+ IF(OR(AF24="",AF24*1&gt;=$U$2*1),0,IF(AG24*1&lt;=$U$2*1,1,($U$2*1-AF24*1)/(AG24*1-AF24*1)))*VLOOKUP($B24&amp;$P24,Estimator!$C$1:$G$19,3,FALSE)+IF(OR(AN24="",AN24*1&gt;=$U$2*1),0,IF(AO24*1&lt;=$U$2*1,1,($U$2*1-AN24*1)/(AO24*1-AN24*1)))*VLOOKUP($B24&amp;$P24,Estimator!$C$1:$G$19,4,FALSE)+IF(OR(AS24="",AS24*1&gt;=$U$2*1),0,IF(AT24*1&lt;=$U$2*1,1,($U$2*1-AS24*1)/(AT24*1-AS24*1)))*VLOOKUP($B24&amp;$P24,Estimator!$C$1:$G$19,5,FALSE)))</f>
        <v>530</v>
      </c>
      <c r="BN24" s="467">
        <f ca="1">IF(OR(P24="",F24&lt;&gt;"Phase 1"),0,(IF(OR(AA24="",AA24*1&gt;=$U$2*1),0,IF(AB24*1&lt;=$U$2*1,1,($U$2*1-AA24*1)/(AB24*1-AA24*1)))*VLOOKUP($B24&amp;$P24,Estimator!$C$1:$G$19,2,FALSE)+IF(OR(AF24="",AF24*1&gt;=$U$2*1),0,IF(AG24*1&lt;=$U$2*1,1,($U$2*1-AF24*1)/(AG24*1-AF24*1)))*VLOOKUP($B24&amp;$P24,Estimator!$C$1:$G$19,3,FALSE)))</f>
        <v>200</v>
      </c>
      <c r="BO24" s="468">
        <f ca="1">IF(OR(P24="",F24&lt;&gt;"Phase 1"),0,(IF(OR(AN24="",AN24*1&gt;=$U$2*1),0,IF(AO24*1&lt;=$U$2*1,1,($U$2*1-AN24*1)/(AO24*1-AN24*1)))*VLOOKUP($B24&amp;$P24,Estimator!$C$1:$G$19,4,FALSE)+IF(OR(AS24="",AS24*1&gt;=$U$2*1),0,IF(AT24*1&lt;=$U$2*1,1,($U$2*1-AS24*1)/(AT24*1-AS24*1)))*VLOOKUP($B24&amp;$P24,Estimator!$C$1:$G$19,5,FALSE)))</f>
        <v>330</v>
      </c>
    </row>
    <row r="25" spans="1:67" s="302" customFormat="1" ht="30" hidden="1" x14ac:dyDescent="0.35">
      <c r="A25" s="455" t="s">
        <v>510</v>
      </c>
      <c r="B25" s="455" t="s">
        <v>9</v>
      </c>
      <c r="C25" s="456" t="s">
        <v>16</v>
      </c>
      <c r="D25" s="457" t="s">
        <v>511</v>
      </c>
      <c r="E25" s="458" t="s">
        <v>512</v>
      </c>
      <c r="F25" s="459" t="s">
        <v>1</v>
      </c>
      <c r="G25" s="455" t="s">
        <v>513</v>
      </c>
      <c r="H25" s="455">
        <v>5</v>
      </c>
      <c r="I25" s="460"/>
      <c r="J25" s="460"/>
      <c r="K25" s="459"/>
      <c r="L25" s="459"/>
      <c r="M25" s="459"/>
      <c r="N25" s="459" t="s">
        <v>514</v>
      </c>
      <c r="O25" s="459" t="s">
        <v>515</v>
      </c>
      <c r="P25" s="463" t="s">
        <v>284</v>
      </c>
      <c r="Q25" s="461"/>
      <c r="R25" s="455" t="s">
        <v>516</v>
      </c>
      <c r="S25" s="455" t="s">
        <v>517</v>
      </c>
      <c r="T25" s="460" t="s">
        <v>434</v>
      </c>
      <c r="U25" s="455" t="str">
        <f t="shared" ca="1" si="0"/>
        <v>Complete</v>
      </c>
      <c r="V25" s="455" t="str">
        <f>IF(AW25="100% - Complete", "Complete",IF(AND(OR('RICEW Master'!$U$2*1&gt;=AA25, AC25&lt;&gt;""),AA25&lt;&gt;""),"Active",IF(AND(AA25*1-14&lt;='RICEW Master'!$U$2,AA25&lt;&gt;""),"Upcoming (2 Weeks)",IF(AA25="","N/A Not Scheduled","Not Planned to Start Yet"))))</f>
        <v>Complete</v>
      </c>
      <c r="W25" s="455" t="str">
        <f t="shared" ca="1" si="1"/>
        <v>5-Complete</v>
      </c>
      <c r="X25" s="455" t="str">
        <f t="shared" si="2"/>
        <v>5-Complete</v>
      </c>
      <c r="Y25" s="455" t="str">
        <f t="shared" ca="1" si="3"/>
        <v>N/A</v>
      </c>
      <c r="Z25" s="455" t="str">
        <f t="shared" si="4"/>
        <v>Approved</v>
      </c>
      <c r="AA25" s="462">
        <v>44383</v>
      </c>
      <c r="AB25" s="462">
        <v>44491</v>
      </c>
      <c r="AC25" s="462">
        <v>44407</v>
      </c>
      <c r="AD25" s="462">
        <v>44505</v>
      </c>
      <c r="AE25" s="455" t="s">
        <v>292</v>
      </c>
      <c r="AF25" s="462">
        <v>44396</v>
      </c>
      <c r="AG25" s="462">
        <v>44400</v>
      </c>
      <c r="AH25" s="462">
        <v>44508</v>
      </c>
      <c r="AI25" s="462">
        <v>44533</v>
      </c>
      <c r="AJ25" s="455" t="s">
        <v>292</v>
      </c>
      <c r="AK25" s="463">
        <f>IF(OR('RICEW Master'!$T25="District Owned", 'RICEW Master'!$F25&lt;&gt;"Phase 1"), "N/A",IF(VLOOKUP('RICEW Master'!$A25,'WP Review Status'!$A$2:$H$2988,8,FALSE)=0,"",VLOOKUP('RICEW Master'!$A25,'WP Review Status'!$A$2:$H$2988,8,FALSE)))</f>
        <v>44568</v>
      </c>
      <c r="AL25" s="455" t="str">
        <f>IF(OR('RICEW Master'!$T25="District Owned", 'RICEW Master'!$F25&lt;&gt;"Phase 1"), "N/A",VLOOKUP('RICEW Master'!$A25,Table224[[#All],[RICE ID]:[Status]],6,FALSE))</f>
        <v>Approved</v>
      </c>
      <c r="AM25" s="464">
        <f>IF(OR('RICEW Master'!$T25="District Owned", 'RICEW Master'!$F25&lt;&gt;"Phase 1"), "N/A",IF(VLOOKUP('RICEW Master'!$A25,'WP Review Status'!$A$2:$X$2988,24,FALSE)=0,"",VLOOKUP('RICEW Master'!$A25,'WP Review Status'!$A$2:$X$2988,24,FALSE)))</f>
        <v>44568</v>
      </c>
      <c r="AN25" s="463">
        <v>44417</v>
      </c>
      <c r="AO25" s="463">
        <v>44435</v>
      </c>
      <c r="AP25" s="463">
        <v>44537</v>
      </c>
      <c r="AQ25" s="463">
        <v>44568</v>
      </c>
      <c r="AR25" s="455" t="s">
        <v>292</v>
      </c>
      <c r="AS25" s="463">
        <v>44438</v>
      </c>
      <c r="AT25" s="463">
        <v>44449</v>
      </c>
      <c r="AU25" s="463">
        <v>44902</v>
      </c>
      <c r="AV25" s="463">
        <v>44568</v>
      </c>
      <c r="AW25" s="455" t="s">
        <v>292</v>
      </c>
      <c r="AX25" s="455"/>
      <c r="AY25" s="455" t="s">
        <v>518</v>
      </c>
      <c r="AZ25" s="460"/>
      <c r="BA25" s="465" t="s">
        <v>519</v>
      </c>
      <c r="BB25" s="465"/>
      <c r="BC25" s="466">
        <f>IF(OR(P25="",F25&lt;&gt;"Phase 1"),0,VLOOKUP($B25&amp;$P25,Estimator!$C$1:$G$19,2,FALSE))</f>
        <v>30</v>
      </c>
      <c r="BD25" s="467">
        <f>IF(OR(P25="",F25&lt;&gt;"Phase 1"),0,VLOOKUP($B25&amp;$P25,Estimator!$C$1:$G$19,3,FALSE))</f>
        <v>35</v>
      </c>
      <c r="BE25" s="467">
        <f>IF(OR(P25="",F25&lt;&gt;"Phase 1"),0,VLOOKUP($B25&amp;$P25,Estimator!$C$1:$G$19,4,FALSE))</f>
        <v>50</v>
      </c>
      <c r="BF25" s="467">
        <f>IF(OR(P25="",F25&lt;&gt;"Phase 1"),0,VLOOKUP($B25&amp;$P25,Estimator!$C$1:$G$19,5,FALSE))</f>
        <v>5</v>
      </c>
      <c r="BG25" s="467">
        <f>IF(OR(P25="",F25&lt;&gt;"Phase 1"),0,VLOOKUP($B25&amp;$P25,Estimator!$C$1:$Z$19,8,FALSE))</f>
        <v>120</v>
      </c>
      <c r="BH25" s="467">
        <f>IF(OR(P25="",F25&lt;&gt;"Phase 1"),0,VLOOKUP($B25&amp;$P25,Estimator!$C$1:$Z$19,6,FALSE))</f>
        <v>65</v>
      </c>
      <c r="BI25" s="467">
        <f>IF(OR(P25="",F25&lt;&gt;"Phase 1"),0,VLOOKUP($B25&amp;$P25,Estimator!$C$1:$Z$19,7,FALSE))</f>
        <v>55</v>
      </c>
      <c r="BJ25" s="467">
        <f>IF(OR(P25="",F25&lt;&gt;"Phase 1"),0,(IF(AE25="100% - Complete",1,IF(AE25="75% - In Review",0.75,IF(AE25="50% - In Progress",0.5,IF(AE25="25% - In Progress",0.25,IF(OR(AE25="0% - Not Started", AW25=""),0,"MISS")))))*VLOOKUP($B25&amp;$P25,Estimator!$C$1:$G$19,2,FALSE)+IF(AJ25="100% - Complete",1,IF(AJ25="75% - In Review",0.75,IF(AJ25="50% - In Progress",0.5,IF(AJ25="25% - In Progress",0.25,IF(OR(AJ25="0% - Not Started", AW25=""),0,"MISS")))))*VLOOKUP($B25&amp;$P25,Estimator!$C$1:$G$19,3,FALSE)+IF(AR25="100% - Complete",1,IF(AR25="75% - In Review",0.75,IF(AR25="50% - In Progress",0.5,IF(AR25="25% - In Progress",0.25,IF(OR(AR25="0% - Not Started", AW25=""),0,"MISS")))))*VLOOKUP($B25&amp;$P25,Estimator!$C$1:$G$19,4,FALSE)+IF(AW25="100% - Complete",1,IF(AW25="75% - In Review",0.75,IF(AW25="50% - In Progress",0.5,IF(AW25="25% - In Progress",0.25,IF(OR(AW25="0% - Not Started",AW25=""),0,"MISS")))))*VLOOKUP($B25&amp;$P25,Estimator!$C$1:$G$19,5,FALSE)))</f>
        <v>120</v>
      </c>
      <c r="BK25" s="467">
        <f>IF(OR(P25="",F25&lt;&gt;"Phase 1"),0,(IF(AE25="100% - Complete",1,IF(AE25="75% - In Review",0.75,IF(AE25="50% - In Progress",0.5,IF(AE25="25% - In Progress",0.25,IF(OR(AE25="0% - Not Started", AW25=""),0,"MISS")))))*VLOOKUP($B25&amp;$P25,Estimator!$C$1:$G$19,2,FALSE)+IF(AJ25="100% - Complete",1,IF(AJ25="75% - In Review",0.75,IF(AJ25="50% - In Progress",0.5,IF(AJ25="25% - In Progress",0.25,IF(OR(AJ25="0% - Not Started", AW25=""),0,"MISS")))))*VLOOKUP($B25&amp;$P25,Estimator!$C$1:$G$19,3,FALSE)))</f>
        <v>65</v>
      </c>
      <c r="BL25" s="467">
        <f>IF(OR(P25="",F25&lt;&gt;"Phase 1"),0,(IF(AR25="100% - Complete",1,IF(AR25="75% - In Review",0.75,IF(AR25="50% - In Progress",0.5,IF(AR25="25% - In Progress",0.25,IF(OR(AR25="0% - Not Started", AW25=""),0,"MISS")))))*VLOOKUP($B25&amp;$P25,Estimator!$C$1:$G$19,4,FALSE)+IF(AW25="100% - Complete",1,IF(AW25="75% - In Review",0.75,IF(AW25="50% - In Progress",0.5,IF(AW25="25% - In Progress",0.25,IF(OR(AW25="0% - Not Started",AW25=""),0,"MISS")))))*VLOOKUP($B25&amp;$P25,Estimator!$C$1:$G$19,5,FALSE)))</f>
        <v>55</v>
      </c>
      <c r="BM25" s="467">
        <f ca="1">IF(OR(P25="",F25&lt;&gt;"Phase 1"),0,(IF(OR(AA25="",AA25*1&gt;=$U$2*1),0,IF(AB25*1&lt;=$U$2*1,1,($U$2*1-AA25*1)/(AB25*1-AA25*1)))*VLOOKUP($B25&amp;$P25,Estimator!$C$1:$G$19,2,FALSE)+ IF(OR(AF25="",AF25*1&gt;=$U$2*1),0,IF(AG25*1&lt;=$U$2*1,1,($U$2*1-AF25*1)/(AG25*1-AF25*1)))*VLOOKUP($B25&amp;$P25,Estimator!$C$1:$G$19,3,FALSE)+IF(OR(AN25="",AN25*1&gt;=$U$2*1),0,IF(AO25*1&lt;=$U$2*1,1,($U$2*1-AN25*1)/(AO25*1-AN25*1)))*VLOOKUP($B25&amp;$P25,Estimator!$C$1:$G$19,4,FALSE)+IF(OR(AS25="",AS25*1&gt;=$U$2*1),0,IF(AT25*1&lt;=$U$2*1,1,($U$2*1-AS25*1)/(AT25*1-AS25*1)))*VLOOKUP($B25&amp;$P25,Estimator!$C$1:$G$19,5,FALSE)))</f>
        <v>120</v>
      </c>
      <c r="BN25" s="467">
        <f ca="1">IF(OR(P25="",F25&lt;&gt;"Phase 1"),0,(IF(OR(AA25="",AA25*1&gt;=$U$2*1),0,IF(AB25*1&lt;=$U$2*1,1,($U$2*1-AA25*1)/(AB25*1-AA25*1)))*VLOOKUP($B25&amp;$P25,Estimator!$C$1:$G$19,2,FALSE)+IF(OR(AF25="",AF25*1&gt;=$U$2*1),0,IF(AG25*1&lt;=$U$2*1,1,($U$2*1-AF25*1)/(AG25*1-AF25*1)))*VLOOKUP($B25&amp;$P25,Estimator!$C$1:$G$19,3,FALSE)))</f>
        <v>65</v>
      </c>
      <c r="BO25" s="468">
        <f ca="1">IF(OR(P25="",F25&lt;&gt;"Phase 1"),0,(IF(OR(AN25="",AN25*1&gt;=$U$2*1),0,IF(AO25*1&lt;=$U$2*1,1,($U$2*1-AN25*1)/(AO25*1-AN25*1)))*VLOOKUP($B25&amp;$P25,Estimator!$C$1:$G$19,4,FALSE)+IF(OR(AS25="",AS25*1&gt;=$U$2*1),0,IF(AT25*1&lt;=$U$2*1,1,($U$2*1-AS25*1)/(AT25*1-AS25*1)))*VLOOKUP($B25&amp;$P25,Estimator!$C$1:$G$19,5,FALSE)))</f>
        <v>55</v>
      </c>
    </row>
    <row r="26" spans="1:67" s="302" customFormat="1" ht="20" hidden="1" x14ac:dyDescent="0.35">
      <c r="A26" s="455" t="s">
        <v>520</v>
      </c>
      <c r="B26" s="455" t="s">
        <v>9</v>
      </c>
      <c r="C26" s="456" t="s">
        <v>19</v>
      </c>
      <c r="D26" s="457" t="s">
        <v>521</v>
      </c>
      <c r="E26" s="458" t="s">
        <v>522</v>
      </c>
      <c r="F26" s="459" t="s">
        <v>523</v>
      </c>
      <c r="G26" s="455" t="s">
        <v>513</v>
      </c>
      <c r="H26" s="455"/>
      <c r="I26" s="460"/>
      <c r="J26" s="460"/>
      <c r="K26" s="459"/>
      <c r="L26" s="459"/>
      <c r="M26" s="459"/>
      <c r="N26" s="459" t="s">
        <v>524</v>
      </c>
      <c r="O26" s="459" t="s">
        <v>515</v>
      </c>
      <c r="P26" s="463" t="s">
        <v>285</v>
      </c>
      <c r="Q26" s="461"/>
      <c r="R26" s="455"/>
      <c r="S26" s="455"/>
      <c r="T26" s="460" t="s">
        <v>434</v>
      </c>
      <c r="U26" s="455" t="str">
        <f t="shared" ca="1" si="0"/>
        <v>N/A Not Scheduled</v>
      </c>
      <c r="V26" s="455" t="str">
        <f ca="1">IF(AW26="100% - Complete", "Complete",IF(AND(OR('RICEW Master'!$U$2*1&gt;=AA26, AC26&lt;&gt;""),AA26&lt;&gt;""),"Active",IF(AND(AA26*1-14&lt;='RICEW Master'!$U$2,AA26&lt;&gt;""),"Upcoming (2 Weeks)",IF(AA26="","N/A Not Scheduled","Not Planned to Start Yet"))))</f>
        <v>N/A Not Scheduled</v>
      </c>
      <c r="W26" s="455" t="str">
        <f t="shared" si="1"/>
        <v>N/A</v>
      </c>
      <c r="X26" s="455" t="str">
        <f t="shared" si="2"/>
        <v>0-Not Started</v>
      </c>
      <c r="Y26" s="455">
        <f t="shared" ca="1" si="3"/>
        <v>-44694</v>
      </c>
      <c r="Z26" s="455" t="str">
        <f t="shared" si="4"/>
        <v>Approved</v>
      </c>
      <c r="AA26" s="462"/>
      <c r="AB26" s="474"/>
      <c r="AC26" s="474"/>
      <c r="AD26" s="474"/>
      <c r="AE26" s="455"/>
      <c r="AF26" s="462"/>
      <c r="AG26" s="474"/>
      <c r="AH26" s="474"/>
      <c r="AI26" s="474"/>
      <c r="AJ26" s="455"/>
      <c r="AK26" s="463" t="str">
        <f>IF(OR('RICEW Master'!$T26="District Owned", 'RICEW Master'!$F26&lt;&gt;"Phase 1"), "N/A",IF(VLOOKUP('RICEW Master'!$A26,'WP Review Status'!$A$2:$H$2988,8,FALSE)=0,"",VLOOKUP('RICEW Master'!$A26,'WP Review Status'!$A$2:$H$2988,8,FALSE)))</f>
        <v>N/A</v>
      </c>
      <c r="AL26" s="455" t="str">
        <f>IF(OR('RICEW Master'!$T26="District Owned", 'RICEW Master'!$F26&lt;&gt;"Phase 1"), "N/A",VLOOKUP('RICEW Master'!$A26,Table224[[#All],[RICE ID]:[Status]],6,FALSE))</f>
        <v>N/A</v>
      </c>
      <c r="AM26" s="464" t="str">
        <f>IF(OR('RICEW Master'!$T26="District Owned", 'RICEW Master'!$F26&lt;&gt;"Phase 1"), "N/A",IF(VLOOKUP('RICEW Master'!$A26,'WP Review Status'!$A$2:$X$2988,24,FALSE)=0,"",VLOOKUP('RICEW Master'!$A26,'WP Review Status'!$A$2:$X$2988,24,FALSE)))</f>
        <v>N/A</v>
      </c>
      <c r="AN26" s="455"/>
      <c r="AO26" s="455"/>
      <c r="AP26" s="463"/>
      <c r="AQ26" s="463"/>
      <c r="AR26" s="455"/>
      <c r="AS26" s="463"/>
      <c r="AT26" s="455"/>
      <c r="AU26" s="455"/>
      <c r="AV26" s="455"/>
      <c r="AW26" s="455"/>
      <c r="AX26" s="455"/>
      <c r="AY26" s="455"/>
      <c r="AZ26" s="460"/>
      <c r="BA26" s="465"/>
      <c r="BB26" s="465"/>
      <c r="BC26" s="466">
        <f>IF(OR(P26="",F26&lt;&gt;"Phase 1"),0,VLOOKUP($B26&amp;$P26,Estimator!$C$1:$G$19,2,FALSE))</f>
        <v>0</v>
      </c>
      <c r="BD26" s="467">
        <f>IF(OR(P26="",F26&lt;&gt;"Phase 1"),0,VLOOKUP($B26&amp;$P26,Estimator!$C$1:$G$19,3,FALSE))</f>
        <v>0</v>
      </c>
      <c r="BE26" s="467">
        <f>IF(OR(P26="",F26&lt;&gt;"Phase 1"),0,VLOOKUP($B26&amp;$P26,Estimator!$C$1:$G$19,4,FALSE))</f>
        <v>0</v>
      </c>
      <c r="BF26" s="467">
        <f>IF(OR(P26="",F26&lt;&gt;"Phase 1"),0,VLOOKUP($B26&amp;$P26,Estimator!$C$1:$G$19,5,FALSE))</f>
        <v>0</v>
      </c>
      <c r="BG26" s="467">
        <f>IF(OR(P26="",F26&lt;&gt;"Phase 1"),0,VLOOKUP($B26&amp;$P26,Estimator!$C$1:$Z$19,8,FALSE))</f>
        <v>0</v>
      </c>
      <c r="BH26" s="467">
        <f>IF(OR(P26="",F26&lt;&gt;"Phase 1"),0,VLOOKUP($B26&amp;$P26,Estimator!$C$1:$Z$19,6,FALSE))</f>
        <v>0</v>
      </c>
      <c r="BI26" s="467">
        <f>IF(OR(P26="",F26&lt;&gt;"Phase 1"),0,VLOOKUP($B26&amp;$P26,Estimator!$C$1:$Z$19,7,FALSE))</f>
        <v>0</v>
      </c>
      <c r="BJ26" s="467">
        <f>IF(OR(P26="",F26&lt;&gt;"Phase 1"),0,(IF(AE26="100% - Complete",1,IF(AE26="75% - In Review",0.75,IF(AE26="50% - In Progress",0.5,IF(AE26="25% - In Progress",0.25,IF(OR(AE26="0% - Not Started", AW26=""),0,"MISS")))))*VLOOKUP($B26&amp;$P26,Estimator!$C$1:$G$19,2,FALSE)+IF(AJ26="100% - Complete",1,IF(AJ26="75% - In Review",0.75,IF(AJ26="50% - In Progress",0.5,IF(AJ26="25% - In Progress",0.25,IF(OR(AJ26="0% - Not Started", AW26=""),0,"MISS")))))*VLOOKUP($B26&amp;$P26,Estimator!$C$1:$G$19,3,FALSE)+IF(AR26="100% - Complete",1,IF(AR26="75% - In Review",0.75,IF(AR26="50% - In Progress",0.5,IF(AR26="25% - In Progress",0.25,IF(OR(AR26="0% - Not Started", AW26=""),0,"MISS")))))*VLOOKUP($B26&amp;$P26,Estimator!$C$1:$G$19,4,FALSE)+IF(AW26="100% - Complete",1,IF(AW26="75% - In Review",0.75,IF(AW26="50% - In Progress",0.5,IF(AW26="25% - In Progress",0.25,IF(OR(AW26="0% - Not Started",AW26=""),0,"MISS")))))*VLOOKUP($B26&amp;$P26,Estimator!$C$1:$G$19,5,FALSE)))</f>
        <v>0</v>
      </c>
      <c r="BK26" s="467">
        <f>IF(OR(P26="",F26&lt;&gt;"Phase 1"),0,(IF(AE26="100% - Complete",1,IF(AE26="75% - In Review",0.75,IF(AE26="50% - In Progress",0.5,IF(AE26="25% - In Progress",0.25,IF(OR(AE26="0% - Not Started", AW26=""),0,"MISS")))))*VLOOKUP($B26&amp;$P26,Estimator!$C$1:$G$19,2,FALSE)+IF(AJ26="100% - Complete",1,IF(AJ26="75% - In Review",0.75,IF(AJ26="50% - In Progress",0.5,IF(AJ26="25% - In Progress",0.25,IF(OR(AJ26="0% - Not Started", AW26=""),0,"MISS")))))*VLOOKUP($B26&amp;$P26,Estimator!$C$1:$G$19,3,FALSE)))</f>
        <v>0</v>
      </c>
      <c r="BL26" s="467">
        <f>IF(OR(P26="",F26&lt;&gt;"Phase 1"),0,(IF(AR26="100% - Complete",1,IF(AR26="75% - In Review",0.75,IF(AR26="50% - In Progress",0.5,IF(AR26="25% - In Progress",0.25,IF(OR(AR26="0% - Not Started", AW26=""),0,"MISS")))))*VLOOKUP($B26&amp;$P26,Estimator!$C$1:$G$19,4,FALSE)+IF(AW26="100% - Complete",1,IF(AW26="75% - In Review",0.75,IF(AW26="50% - In Progress",0.5,IF(AW26="25% - In Progress",0.25,IF(OR(AW26="0% - Not Started",AW26=""),0,"MISS")))))*VLOOKUP($B26&amp;$P26,Estimator!$C$1:$G$19,5,FALSE)))</f>
        <v>0</v>
      </c>
      <c r="BM26" s="467">
        <f>IF(OR(P26="",F26&lt;&gt;"Phase 1"),0,(IF(OR(AA26="",AA26*1&gt;=$U$2*1),0,IF(AB26*1&lt;=$U$2*1,1,($U$2*1-AA26*1)/(AB26*1-AA26*1)))*VLOOKUP($B26&amp;$P26,Estimator!$C$1:$G$19,2,FALSE)+ IF(OR(AF26="",AF26*1&gt;=$U$2*1),0,IF(AG26*1&lt;=$U$2*1,1,($U$2*1-AF26*1)/(AG26*1-AF26*1)))*VLOOKUP($B26&amp;$P26,Estimator!$C$1:$G$19,3,FALSE)+IF(OR(AN26="",AN26*1&gt;=$U$2*1),0,IF(AO26*1&lt;=$U$2*1,1,($U$2*1-AN26*1)/(AO26*1-AN26*1)))*VLOOKUP($B26&amp;$P26,Estimator!$C$1:$G$19,4,FALSE)+IF(OR(AS26="",AS26*1&gt;=$U$2*1),0,IF(AT26*1&lt;=$U$2*1,1,($U$2*1-AS26*1)/(AT26*1-AS26*1)))*VLOOKUP($B26&amp;$P26,Estimator!$C$1:$G$19,5,FALSE)))</f>
        <v>0</v>
      </c>
      <c r="BN26" s="467">
        <f>IF(OR(P26="",F26&lt;&gt;"Phase 1"),0,(IF(OR(AA26="",AA26*1&gt;=$U$2*1),0,IF(AB26*1&lt;=$U$2*1,1,($U$2*1-AA26*1)/(AB26*1-AA26*1)))*VLOOKUP($B26&amp;$P26,Estimator!$C$1:$G$19,2,FALSE)+IF(OR(AF26="",AF26*1&gt;=$U$2*1),0,IF(AG26*1&lt;=$U$2*1,1,($U$2*1-AF26*1)/(AG26*1-AF26*1)))*VLOOKUP($B26&amp;$P26,Estimator!$C$1:$G$19,3,FALSE)))</f>
        <v>0</v>
      </c>
      <c r="BO26" s="468">
        <f>IF(OR(P26="",F26&lt;&gt;"Phase 1"),0,(IF(OR(AN26="",AN26*1&gt;=$U$2*1),0,IF(AO26*1&lt;=$U$2*1,1,($U$2*1-AN26*1)/(AO26*1-AN26*1)))*VLOOKUP($B26&amp;$P26,Estimator!$C$1:$G$19,4,FALSE)+IF(OR(AS26="",AS26*1&gt;=$U$2*1),0,IF(AT26*1&lt;=$U$2*1,1,($U$2*1-AS26*1)/(AT26*1-AS26*1)))*VLOOKUP($B26&amp;$P26,Estimator!$C$1:$G$19,5,FALSE)))</f>
        <v>0</v>
      </c>
    </row>
    <row r="27" spans="1:67" s="292" customFormat="1" ht="100" customHeight="1" x14ac:dyDescent="0.35">
      <c r="A27" s="275" t="s">
        <v>525</v>
      </c>
      <c r="B27" s="275" t="s">
        <v>10</v>
      </c>
      <c r="C27" s="275" t="s">
        <v>23</v>
      </c>
      <c r="D27" s="383" t="s">
        <v>526</v>
      </c>
      <c r="E27" s="275" t="s">
        <v>527</v>
      </c>
      <c r="F27" s="275" t="s">
        <v>1</v>
      </c>
      <c r="G27" s="514" t="s">
        <v>431</v>
      </c>
      <c r="H27" s="275" t="s">
        <v>528</v>
      </c>
      <c r="I27" s="514" t="s">
        <v>529</v>
      </c>
      <c r="J27" s="514" t="s">
        <v>530</v>
      </c>
      <c r="K27" s="515" t="s">
        <v>531</v>
      </c>
      <c r="L27" s="515" t="s">
        <v>532</v>
      </c>
      <c r="M27" s="515" t="s">
        <v>76</v>
      </c>
      <c r="N27" s="515" t="s">
        <v>532</v>
      </c>
      <c r="O27" s="515" t="s">
        <v>532</v>
      </c>
      <c r="P27" s="276" t="s">
        <v>287</v>
      </c>
      <c r="Q27" s="539"/>
      <c r="R27" s="275" t="s">
        <v>440</v>
      </c>
      <c r="S27" s="276" t="s">
        <v>533</v>
      </c>
      <c r="T27" s="514" t="s">
        <v>434</v>
      </c>
      <c r="U27" s="275" t="str">
        <f t="shared" ca="1" si="0"/>
        <v>Offtrack (Active)</v>
      </c>
      <c r="V27" s="275" t="str">
        <f ca="1">IF(AW27="100% - Complete", "Complete",IF(AND(OR('RICEW Master'!$U$2*1&gt;=AA27, AC27&lt;&gt;""),AA27&lt;&gt;""),"Active",IF(AND(AA27*1-14&lt;='RICEW Master'!$U$2,AA27&lt;&gt;""),"Upcoming (2 Weeks)",IF(AA27="","N/A Not Scheduled","Not Planned to Start Yet"))))</f>
        <v>Active</v>
      </c>
      <c r="W27" s="275" t="str">
        <f t="shared" ca="1" si="1"/>
        <v>5-Complete</v>
      </c>
      <c r="X27" s="275" t="str">
        <f t="shared" si="2"/>
        <v>4-Unit Test</v>
      </c>
      <c r="Y27" s="275">
        <f t="shared" ca="1" si="3"/>
        <v>-105</v>
      </c>
      <c r="Z27" s="275" t="str">
        <f t="shared" si="4"/>
        <v>In Review</v>
      </c>
      <c r="AA27" s="517">
        <v>44487</v>
      </c>
      <c r="AB27" s="517">
        <v>44501</v>
      </c>
      <c r="AC27" s="517">
        <v>44495</v>
      </c>
      <c r="AD27" s="517">
        <v>44550</v>
      </c>
      <c r="AE27" s="275" t="s">
        <v>292</v>
      </c>
      <c r="AF27" s="663">
        <v>44509</v>
      </c>
      <c r="AG27" s="517">
        <v>44575</v>
      </c>
      <c r="AH27" s="517">
        <v>44565</v>
      </c>
      <c r="AI27" s="517">
        <v>44575</v>
      </c>
      <c r="AJ27" s="275" t="s">
        <v>292</v>
      </c>
      <c r="AK27" s="276">
        <f>IF(OR('RICEW Master'!$T27="District Owned", 'RICEW Master'!$F27&lt;&gt;"Phase 1"), "N/A",IF(VLOOKUP('RICEW Master'!$A27,'WP Review Status'!$A$2:$H$2988,8,FALSE)=0,"",VLOOKUP('RICEW Master'!$A27,'WP Review Status'!$A$2:$H$2988,8,FALSE)))</f>
        <v>44610</v>
      </c>
      <c r="AL27" s="275" t="str">
        <f>IF(OR('RICEW Master'!$T27="District Owned", 'RICEW Master'!$F27&lt;&gt;"Phase 1"), "N/A",VLOOKUP('RICEW Master'!$A27,Table224[[#All],[RICE ID]:[Status]],6,FALSE))</f>
        <v>1st Walkthrough Complete</v>
      </c>
      <c r="AM27" s="519" t="str">
        <f>IF(OR('RICEW Master'!$T27="District Owned", 'RICEW Master'!$F27&lt;&gt;"Phase 1"), "N/A",IF(VLOOKUP('RICEW Master'!$A27,'WP Review Status'!$A$2:$X$2988,24,FALSE)=0,"",VLOOKUP('RICEW Master'!$A27,'WP Review Status'!$A$2:$X$2988,24,FALSE)))</f>
        <v/>
      </c>
      <c r="AN27" s="276">
        <v>44532</v>
      </c>
      <c r="AO27" s="276">
        <v>44574</v>
      </c>
      <c r="AP27" s="276">
        <v>44574</v>
      </c>
      <c r="AQ27" s="276">
        <v>44606</v>
      </c>
      <c r="AR27" s="275" t="s">
        <v>292</v>
      </c>
      <c r="AS27" s="276">
        <v>44575</v>
      </c>
      <c r="AT27" s="276">
        <v>44589</v>
      </c>
      <c r="AU27" s="276">
        <v>44593</v>
      </c>
      <c r="AV27" s="275"/>
      <c r="AW27" s="275" t="s">
        <v>291</v>
      </c>
      <c r="AX27" s="275"/>
      <c r="AY27" s="275" t="s">
        <v>476</v>
      </c>
      <c r="AZ27" s="514"/>
      <c r="BA27" s="529" t="s">
        <v>534</v>
      </c>
      <c r="BB27" s="529" t="s">
        <v>535</v>
      </c>
      <c r="BC27" s="466">
        <f>IF(OR(P27="",F27&lt;&gt;"Phase 1"),0,VLOOKUP($B27&amp;$P27,Estimator!$C$1:$G$19,2,FALSE))</f>
        <v>50</v>
      </c>
      <c r="BD27" s="467">
        <f>IF(OR(P27="",F27&lt;&gt;"Phase 1"),0,VLOOKUP($B27&amp;$P27,Estimator!$C$1:$G$19,3,FALSE))</f>
        <v>140</v>
      </c>
      <c r="BE27" s="467">
        <f>IF(OR(P27="",F27&lt;&gt;"Phase 1"),0,VLOOKUP($B27&amp;$P27,Estimator!$C$1:$G$19,4,FALSE))</f>
        <v>220</v>
      </c>
      <c r="BF27" s="467">
        <f>IF(OR(P27="",F27&lt;&gt;"Phase 1"),0,VLOOKUP($B27&amp;$P27,Estimator!$C$1:$G$19,5,FALSE))</f>
        <v>50</v>
      </c>
      <c r="BG27" s="275">
        <f>IF(OR(P27="",F27&lt;&gt;"Phase 1"),0,VLOOKUP($B27&amp;$P27,Estimator!$C$1:$Z$19,8,FALSE))</f>
        <v>460</v>
      </c>
      <c r="BH27" s="275">
        <f>IF(OR(P27="",F27&lt;&gt;"Phase 1"),0,VLOOKUP($B27&amp;$P27,Estimator!$C$1:$Z$19,6,FALSE))</f>
        <v>190</v>
      </c>
      <c r="BI27" s="275">
        <f>IF(OR(P27="",F27&lt;&gt;"Phase 1"),0,VLOOKUP($B27&amp;$P27,Estimator!$C$1:$Z$19,7,FALSE))</f>
        <v>270</v>
      </c>
      <c r="BJ27" s="275">
        <f>IF(OR(P27="",F27&lt;&gt;"Phase 1"),0,(IF(AE27="100% - Complete",1,IF(AE27="75% - In Review",0.75,IF(AE27="50% - In Progress",0.5,IF(AE27="25% - In Progress",0.25,IF(OR(AE27="0% - Not Started", AW27=""),0,"MISS")))))*VLOOKUP($B27&amp;$P27,Estimator!$C$1:$G$19,2,FALSE)+IF(AJ27="100% - Complete",1,IF(AJ27="75% - In Review",0.75,IF(AJ27="50% - In Progress",0.5,IF(AJ27="25% - In Progress",0.25,IF(OR(AJ27="0% - Not Started", AW27=""),0,"MISS")))))*VLOOKUP($B27&amp;$P27,Estimator!$C$1:$G$19,3,FALSE)+IF(AR27="100% - Complete",1,IF(AR27="75% - In Review",0.75,IF(AR27="50% - In Progress",0.5,IF(AR27="25% - In Progress",0.25,IF(OR(AR27="0% - Not Started", AW27=""),0,"MISS")))))*VLOOKUP($B27&amp;$P27,Estimator!$C$1:$G$19,4,FALSE)+IF(AW27="100% - Complete",1,IF(AW27="75% - In Review",0.75,IF(AW27="50% - In Progress",0.5,IF(AW27="25% - In Progress",0.25,IF(OR(AW27="0% - Not Started",AW27=""),0,"MISS")))))*VLOOKUP($B27&amp;$P27,Estimator!$C$1:$G$19,5,FALSE)))</f>
        <v>447.5</v>
      </c>
      <c r="BK27" s="275">
        <f>IF(OR(P27="",F27&lt;&gt;"Phase 1"),0,(IF(AE27="100% - Complete",1,IF(AE27="75% - In Review",0.75,IF(AE27="50% - In Progress",0.5,IF(AE27="25% - In Progress",0.25,IF(OR(AE27="0% - Not Started", AW27=""),0,"MISS")))))*VLOOKUP($B27&amp;$P27,Estimator!$C$1:$G$19,2,FALSE)+IF(AJ27="100% - Complete",1,IF(AJ27="75% - In Review",0.75,IF(AJ27="50% - In Progress",0.5,IF(AJ27="25% - In Progress",0.25,IF(OR(AJ27="0% - Not Started", AW27=""),0,"MISS")))))*VLOOKUP($B27&amp;$P27,Estimator!$C$1:$G$19,3,FALSE)))</f>
        <v>190</v>
      </c>
      <c r="BL27" s="275">
        <f>IF(OR(P27="",F27&lt;&gt;"Phase 1"),0,(IF(AR27="100% - Complete",1,IF(AR27="75% - In Review",0.75,IF(AR27="50% - In Progress",0.5,IF(AR27="25% - In Progress",0.25,IF(OR(AR27="0% - Not Started", AW27=""),0,"MISS")))))*VLOOKUP($B27&amp;$P27,Estimator!$C$1:$G$19,4,FALSE)+IF(AW27="100% - Complete",1,IF(AW27="75% - In Review",0.75,IF(AW27="50% - In Progress",0.5,IF(AW27="25% - In Progress",0.25,IF(OR(AW27="0% - Not Started",AW27=""),0,"MISS")))))*VLOOKUP($B27&amp;$P27,Estimator!$C$1:$G$19,5,FALSE)))</f>
        <v>257.5</v>
      </c>
      <c r="BM27" s="275">
        <f ca="1">IF(OR(P27="",F27&lt;&gt;"Phase 1"),0,(IF(OR(AA27="",AA27*1&gt;=$U$2*1),0,IF(AB27*1&lt;=$U$2*1,1,($U$2*1-AA27*1)/(AB27*1-AA27*1)))*VLOOKUP($B27&amp;$P27,Estimator!$C$1:$G$19,2,FALSE)+ IF(OR(AF27="",AF27*1&gt;=$U$2*1),0,IF(AG27*1&lt;=$U$2*1,1,($U$2*1-AF27*1)/(AG27*1-AF27*1)))*VLOOKUP($B27&amp;$P27,Estimator!$C$1:$G$19,3,FALSE)+IF(OR(AN27="",AN27*1&gt;=$U$2*1),0,IF(AO27*1&lt;=$U$2*1,1,($U$2*1-AN27*1)/(AO27*1-AN27*1)))*VLOOKUP($B27&amp;$P27,Estimator!$C$1:$G$19,4,FALSE)+IF(OR(AS27="",AS27*1&gt;=$U$2*1),0,IF(AT27*1&lt;=$U$2*1,1,($U$2*1-AS27*1)/(AT27*1-AS27*1)))*VLOOKUP($B27&amp;$P27,Estimator!$C$1:$G$19,5,FALSE)))</f>
        <v>460</v>
      </c>
      <c r="BN27" s="275">
        <f ca="1">IF(OR(P27="",F27&lt;&gt;"Phase 1"),0,(IF(OR(AA27="",AA27*1&gt;=$U$2*1),0,IF(AB27*1&lt;=$U$2*1,1,($U$2*1-AA27*1)/(AB27*1-AA27*1)))*VLOOKUP($B27&amp;$P27,Estimator!$C$1:$G$19,2,FALSE)+IF(OR(AF27="",AF27*1&gt;=$U$2*1),0,IF(AG27*1&lt;=$U$2*1,1,($U$2*1-AF27*1)/(AG27*1-AF27*1)))*VLOOKUP($B27&amp;$P27,Estimator!$C$1:$G$19,3,FALSE)))</f>
        <v>190</v>
      </c>
      <c r="BO27" s="275">
        <f ca="1">IF(OR(P27="",F27&lt;&gt;"Phase 1"),0,(IF(OR(AN27="",AN27*1&gt;=$U$2*1),0,IF(AO27*1&lt;=$U$2*1,1,($U$2*1-AN27*1)/(AO27*1-AN27*1)))*VLOOKUP($B27&amp;$P27,Estimator!$C$1:$G$19,4,FALSE)+IF(OR(AS27="",AS27*1&gt;=$U$2*1),0,IF(AT27*1&lt;=$U$2*1,1,($U$2*1-AS27*1)/(AT27*1-AS27*1)))*VLOOKUP($B27&amp;$P27,Estimator!$C$1:$G$19,5,FALSE)))</f>
        <v>270</v>
      </c>
    </row>
    <row r="28" spans="1:67" s="536" customFormat="1" ht="17.5" hidden="1" customHeight="1" x14ac:dyDescent="0.35">
      <c r="A28" s="521" t="s">
        <v>536</v>
      </c>
      <c r="B28" s="521" t="s">
        <v>10</v>
      </c>
      <c r="C28" s="530" t="s">
        <v>25</v>
      </c>
      <c r="D28" s="531" t="s">
        <v>537</v>
      </c>
      <c r="E28" s="521" t="s">
        <v>537</v>
      </c>
      <c r="F28" s="521" t="s">
        <v>1</v>
      </c>
      <c r="G28" s="532" t="s">
        <v>431</v>
      </c>
      <c r="H28" s="521" t="s">
        <v>538</v>
      </c>
      <c r="I28" s="532" t="s">
        <v>529</v>
      </c>
      <c r="J28" s="532" t="s">
        <v>530</v>
      </c>
      <c r="K28" s="533" t="s">
        <v>531</v>
      </c>
      <c r="L28" s="533" t="s">
        <v>532</v>
      </c>
      <c r="M28" s="533" t="s">
        <v>76</v>
      </c>
      <c r="N28" s="533" t="s">
        <v>532</v>
      </c>
      <c r="O28" s="533" t="s">
        <v>532</v>
      </c>
      <c r="P28" s="523" t="s">
        <v>287</v>
      </c>
      <c r="Q28" s="534"/>
      <c r="R28" s="523" t="s">
        <v>539</v>
      </c>
      <c r="S28" s="523" t="s">
        <v>540</v>
      </c>
      <c r="T28" s="532" t="s">
        <v>434</v>
      </c>
      <c r="U28" s="521" t="str">
        <f t="shared" ca="1" si="0"/>
        <v>Complete</v>
      </c>
      <c r="V28" s="521" t="str">
        <f>IF(AW28="100% - Complete", "Complete",IF(AND(OR('RICEW Master'!$U$2*1&gt;=AA28, AC28&lt;&gt;""),AA28&lt;&gt;""),"Active",IF(AND(AA28*1-14&lt;='RICEW Master'!$U$2,AA28&lt;&gt;""),"Upcoming (2 Weeks)",IF(AA28="","N/A Not Scheduled","Not Planned to Start Yet"))))</f>
        <v>Complete</v>
      </c>
      <c r="W28" s="521" t="str">
        <f t="shared" ca="1" si="1"/>
        <v>5-Complete</v>
      </c>
      <c r="X28" s="521" t="str">
        <f t="shared" si="2"/>
        <v>5-Complete</v>
      </c>
      <c r="Y28" s="521" t="str">
        <f t="shared" ca="1" si="3"/>
        <v>N/A</v>
      </c>
      <c r="Z28" s="521" t="str">
        <f t="shared" si="4"/>
        <v>Approved</v>
      </c>
      <c r="AA28" s="522">
        <v>44382</v>
      </c>
      <c r="AB28" s="522">
        <v>44403</v>
      </c>
      <c r="AC28" s="522">
        <v>44413</v>
      </c>
      <c r="AD28" s="522">
        <v>44428</v>
      </c>
      <c r="AE28" s="521" t="s">
        <v>292</v>
      </c>
      <c r="AF28" s="522">
        <v>44418</v>
      </c>
      <c r="AG28" s="522">
        <v>44438</v>
      </c>
      <c r="AH28" s="522">
        <v>44435</v>
      </c>
      <c r="AI28" s="522">
        <v>44447</v>
      </c>
      <c r="AJ28" s="521" t="s">
        <v>292</v>
      </c>
      <c r="AK28" s="523">
        <f>IF(OR('RICEW Master'!$T28="District Owned", 'RICEW Master'!$F28&lt;&gt;"Phase 1"), "N/A",IF(VLOOKUP('RICEW Master'!$A28,'WP Review Status'!$A$2:$H$2988,8,FALSE)=0,"",VLOOKUP('RICEW Master'!$A28,'WP Review Status'!$A$2:$H$2988,8,FALSE)))</f>
        <v>44476</v>
      </c>
      <c r="AL28" s="521" t="str">
        <f>IF(OR('RICEW Master'!$T28="District Owned", 'RICEW Master'!$F28&lt;&gt;"Phase 1"), "N/A",VLOOKUP('RICEW Master'!$A28,Table224[[#All],[RICE ID]:[Status]],6,FALSE))</f>
        <v>Approved</v>
      </c>
      <c r="AM28" s="524">
        <f>IF(OR('RICEW Master'!$T28="District Owned", 'RICEW Master'!$F28&lt;&gt;"Phase 1"), "N/A",IF(VLOOKUP('RICEW Master'!$A28,'WP Review Status'!$A$2:$X$2988,24,FALSE)=0,"",VLOOKUP('RICEW Master'!$A28,'WP Review Status'!$A$2:$X$2988,24,FALSE)))</f>
        <v>44476</v>
      </c>
      <c r="AN28" s="523">
        <v>44439</v>
      </c>
      <c r="AO28" s="523">
        <v>44477</v>
      </c>
      <c r="AP28" s="523">
        <v>44449</v>
      </c>
      <c r="AQ28" s="523">
        <v>44463</v>
      </c>
      <c r="AR28" s="521" t="s">
        <v>292</v>
      </c>
      <c r="AS28" s="523">
        <v>44481</v>
      </c>
      <c r="AT28" s="523">
        <v>44494</v>
      </c>
      <c r="AU28" s="523">
        <v>44466</v>
      </c>
      <c r="AV28" s="523">
        <v>44473</v>
      </c>
      <c r="AW28" s="521" t="s">
        <v>292</v>
      </c>
      <c r="AX28" s="521"/>
      <c r="AY28" s="521" t="s">
        <v>483</v>
      </c>
      <c r="AZ28" s="532" t="s">
        <v>541</v>
      </c>
      <c r="BA28" s="525" t="s">
        <v>542</v>
      </c>
      <c r="BB28" s="525" t="s">
        <v>535</v>
      </c>
      <c r="BC28" s="466">
        <f>IF(OR(P28="",F28&lt;&gt;"Phase 1"),0,VLOOKUP($B28&amp;$P28,Estimator!$C$1:$G$19,2,FALSE))</f>
        <v>50</v>
      </c>
      <c r="BD28" s="467">
        <f>IF(OR(P28="",F28&lt;&gt;"Phase 1"),0,VLOOKUP($B28&amp;$P28,Estimator!$C$1:$G$19,3,FALSE))</f>
        <v>140</v>
      </c>
      <c r="BE28" s="467">
        <f>IF(OR(P28="",F28&lt;&gt;"Phase 1"),0,VLOOKUP($B28&amp;$P28,Estimator!$C$1:$G$19,4,FALSE))</f>
        <v>220</v>
      </c>
      <c r="BF28" s="467">
        <f>IF(OR(P28="",F28&lt;&gt;"Phase 1"),0,VLOOKUP($B28&amp;$P28,Estimator!$C$1:$G$19,5,FALSE))</f>
        <v>50</v>
      </c>
      <c r="BG28" s="521">
        <f>IF(OR(P28="",F28&lt;&gt;"Phase 1"),0,VLOOKUP($B28&amp;$P28,Estimator!$C$1:$Z$19,8,FALSE))</f>
        <v>460</v>
      </c>
      <c r="BH28" s="521">
        <f>IF(OR(P28="",F28&lt;&gt;"Phase 1"),0,VLOOKUP($B28&amp;$P28,Estimator!$C$1:$Z$19,6,FALSE))</f>
        <v>190</v>
      </c>
      <c r="BI28" s="521">
        <f>IF(OR(P28="",F28&lt;&gt;"Phase 1"),0,VLOOKUP($B28&amp;$P28,Estimator!$C$1:$Z$19,7,FALSE))</f>
        <v>270</v>
      </c>
      <c r="BJ28" s="521">
        <f>IF(OR(P28="",F28&lt;&gt;"Phase 1"),0,(IF(AE28="100% - Complete",1,IF(AE28="75% - In Review",0.75,IF(AE28="50% - In Progress",0.5,IF(AE28="25% - In Progress",0.25,IF(OR(AE28="0% - Not Started", AW28=""),0,"MISS")))))*VLOOKUP($B28&amp;$P28,Estimator!$C$1:$G$19,2,FALSE)+IF(AJ28="100% - Complete",1,IF(AJ28="75% - In Review",0.75,IF(AJ28="50% - In Progress",0.5,IF(AJ28="25% - In Progress",0.25,IF(OR(AJ28="0% - Not Started", AW28=""),0,"MISS")))))*VLOOKUP($B28&amp;$P28,Estimator!$C$1:$G$19,3,FALSE)+IF(AR28="100% - Complete",1,IF(AR28="75% - In Review",0.75,IF(AR28="50% - In Progress",0.5,IF(AR28="25% - In Progress",0.25,IF(OR(AR28="0% - Not Started", AW28=""),0,"MISS")))))*VLOOKUP($B28&amp;$P28,Estimator!$C$1:$G$19,4,FALSE)+IF(AW28="100% - Complete",1,IF(AW28="75% - In Review",0.75,IF(AW28="50% - In Progress",0.5,IF(AW28="25% - In Progress",0.25,IF(OR(AW28="0% - Not Started",AW28=""),0,"MISS")))))*VLOOKUP($B28&amp;$P28,Estimator!$C$1:$G$19,5,FALSE)))</f>
        <v>460</v>
      </c>
      <c r="BK28" s="521">
        <f>IF(OR(P28="",F28&lt;&gt;"Phase 1"),0,(IF(AE28="100% - Complete",1,IF(AE28="75% - In Review",0.75,IF(AE28="50% - In Progress",0.5,IF(AE28="25% - In Progress",0.25,IF(OR(AE28="0% - Not Started", AW28=""),0,"MISS")))))*VLOOKUP($B28&amp;$P28,Estimator!$C$1:$G$19,2,FALSE)+IF(AJ28="100% - Complete",1,IF(AJ28="75% - In Review",0.75,IF(AJ28="50% - In Progress",0.5,IF(AJ28="25% - In Progress",0.25,IF(OR(AJ28="0% - Not Started", AW28=""),0,"MISS")))))*VLOOKUP($B28&amp;$P28,Estimator!$C$1:$G$19,3,FALSE)))</f>
        <v>190</v>
      </c>
      <c r="BL28" s="521">
        <f>IF(OR(P28="",F28&lt;&gt;"Phase 1"),0,(IF(AR28="100% - Complete",1,IF(AR28="75% - In Review",0.75,IF(AR28="50% - In Progress",0.5,IF(AR28="25% - In Progress",0.25,IF(OR(AR28="0% - Not Started", AW28=""),0,"MISS")))))*VLOOKUP($B28&amp;$P28,Estimator!$C$1:$G$19,4,FALSE)+IF(AW28="100% - Complete",1,IF(AW28="75% - In Review",0.75,IF(AW28="50% - In Progress",0.5,IF(AW28="25% - In Progress",0.25,IF(OR(AW28="0% - Not Started",AW28=""),0,"MISS")))))*VLOOKUP($B28&amp;$P28,Estimator!$C$1:$G$19,5,FALSE)))</f>
        <v>270</v>
      </c>
      <c r="BM28" s="521">
        <f ca="1">IF(OR(P28="",F28&lt;&gt;"Phase 1"),0,(IF(OR(AA28="",AA28*1&gt;=$U$2*1),0,IF(AB28*1&lt;=$U$2*1,1,($U$2*1-AA28*1)/(AB28*1-AA28*1)))*VLOOKUP($B28&amp;$P28,Estimator!$C$1:$G$19,2,FALSE)+ IF(OR(AF28="",AF28*1&gt;=$U$2*1),0,IF(AG28*1&lt;=$U$2*1,1,($U$2*1-AF28*1)/(AG28*1-AF28*1)))*VLOOKUP($B28&amp;$P28,Estimator!$C$1:$G$19,3,FALSE)+IF(OR(AN28="",AN28*1&gt;=$U$2*1),0,IF(AO28*1&lt;=$U$2*1,1,($U$2*1-AN28*1)/(AO28*1-AN28*1)))*VLOOKUP($B28&amp;$P28,Estimator!$C$1:$G$19,4,FALSE)+IF(OR(AS28="",AS28*1&gt;=$U$2*1),0,IF(AT28*1&lt;=$U$2*1,1,($U$2*1-AS28*1)/(AT28*1-AS28*1)))*VLOOKUP($B28&amp;$P28,Estimator!$C$1:$G$19,5,FALSE)))</f>
        <v>460</v>
      </c>
      <c r="BN28" s="521">
        <f ca="1">IF(OR(P28="",F28&lt;&gt;"Phase 1"),0,(IF(OR(AA28="",AA28*1&gt;=$U$2*1),0,IF(AB28*1&lt;=$U$2*1,1,($U$2*1-AA28*1)/(AB28*1-AA28*1)))*VLOOKUP($B28&amp;$P28,Estimator!$C$1:$G$19,2,FALSE)+IF(OR(AF28="",AF28*1&gt;=$U$2*1),0,IF(AG28*1&lt;=$U$2*1,1,($U$2*1-AF28*1)/(AG28*1-AF28*1)))*VLOOKUP($B28&amp;$P28,Estimator!$C$1:$G$19,3,FALSE)))</f>
        <v>190</v>
      </c>
      <c r="BO28" s="535">
        <f ca="1">IF(OR(P28="",F28&lt;&gt;"Phase 1"),0,(IF(OR(AN28="",AN28*1&gt;=$U$2*1),0,IF(AO28*1&lt;=$U$2*1,1,($U$2*1-AN28*1)/(AO28*1-AN28*1)))*VLOOKUP($B28&amp;$P28,Estimator!$C$1:$G$19,4,FALSE)+IF(OR(AS28="",AS28*1&gt;=$U$2*1),0,IF(AT28*1&lt;=$U$2*1,1,($U$2*1-AS28*1)/(AT28*1-AS28*1)))*VLOOKUP($B28&amp;$P28,Estimator!$C$1:$G$19,5,FALSE)))</f>
        <v>270</v>
      </c>
    </row>
    <row r="29" spans="1:67" s="292" customFormat="1" ht="60" hidden="1" x14ac:dyDescent="0.35">
      <c r="A29" s="275" t="s">
        <v>543</v>
      </c>
      <c r="B29" s="275" t="s">
        <v>10</v>
      </c>
      <c r="C29" s="275" t="s">
        <v>544</v>
      </c>
      <c r="D29" s="383" t="s">
        <v>545</v>
      </c>
      <c r="E29" s="383" t="s">
        <v>546</v>
      </c>
      <c r="F29" s="275" t="s">
        <v>1</v>
      </c>
      <c r="G29" s="514" t="s">
        <v>431</v>
      </c>
      <c r="H29" s="275" t="s">
        <v>547</v>
      </c>
      <c r="I29" s="514" t="s">
        <v>529</v>
      </c>
      <c r="J29" s="514" t="s">
        <v>530</v>
      </c>
      <c r="K29" s="515" t="s">
        <v>243</v>
      </c>
      <c r="L29" s="515" t="s">
        <v>532</v>
      </c>
      <c r="M29" s="515" t="s">
        <v>76</v>
      </c>
      <c r="N29" s="515" t="s">
        <v>532</v>
      </c>
      <c r="O29" s="515" t="s">
        <v>57</v>
      </c>
      <c r="P29" s="276" t="s">
        <v>287</v>
      </c>
      <c r="Q29" s="539"/>
      <c r="R29" s="276" t="s">
        <v>539</v>
      </c>
      <c r="S29" s="275" t="s">
        <v>533</v>
      </c>
      <c r="T29" s="514" t="s">
        <v>434</v>
      </c>
      <c r="U29" s="275" t="str">
        <f t="shared" ca="1" si="0"/>
        <v>Complete</v>
      </c>
      <c r="V29" s="275" t="str">
        <f>IF(AW29="100% - Complete", "Complete",IF(AND(OR('RICEW Master'!$U$2*1&gt;=AA29, AC29&lt;&gt;""),AA29&lt;&gt;""),"Active",IF(AND(AA29*1-14&lt;='RICEW Master'!$U$2,AA29&lt;&gt;""),"Upcoming (2 Weeks)",IF(AA29="","N/A Not Scheduled","Not Planned to Start Yet"))))</f>
        <v>Complete</v>
      </c>
      <c r="W29" s="275" t="str">
        <f t="shared" ca="1" si="1"/>
        <v>5-Complete</v>
      </c>
      <c r="X29" s="275" t="str">
        <f t="shared" si="2"/>
        <v>5-Complete</v>
      </c>
      <c r="Y29" s="275" t="str">
        <f t="shared" ca="1" si="3"/>
        <v>N/A</v>
      </c>
      <c r="Z29" s="275" t="str">
        <f t="shared" si="4"/>
        <v>Approved</v>
      </c>
      <c r="AA29" s="517">
        <v>44454</v>
      </c>
      <c r="AB29" s="517">
        <v>44498</v>
      </c>
      <c r="AC29" s="517">
        <v>44454</v>
      </c>
      <c r="AD29" s="517">
        <v>44504</v>
      </c>
      <c r="AE29" s="275" t="s">
        <v>292</v>
      </c>
      <c r="AF29" s="517">
        <v>44501</v>
      </c>
      <c r="AG29" s="517">
        <v>44517</v>
      </c>
      <c r="AH29" s="517">
        <v>44494</v>
      </c>
      <c r="AI29" s="517">
        <v>44509</v>
      </c>
      <c r="AJ29" s="275" t="s">
        <v>292</v>
      </c>
      <c r="AK29" s="276">
        <f>IF(OR('RICEW Master'!$T29="District Owned", 'RICEW Master'!$F29&lt;&gt;"Phase 1"), "N/A",IF(VLOOKUP('RICEW Master'!$A29,'WP Review Status'!$A$2:$H$2988,8,FALSE)=0,"",VLOOKUP('RICEW Master'!$A29,'WP Review Status'!$A$2:$H$2988,8,FALSE)))</f>
        <v>44509</v>
      </c>
      <c r="AL29" s="275" t="str">
        <f>IF(OR('RICEW Master'!$T29="District Owned", 'RICEW Master'!$F29&lt;&gt;"Phase 1"), "N/A",VLOOKUP('RICEW Master'!$A29,Table224[[#All],[RICE ID]:[Status]],6,FALSE))</f>
        <v>Approved</v>
      </c>
      <c r="AM29" s="519">
        <f>IF(OR('RICEW Master'!$T29="District Owned", 'RICEW Master'!$F29&lt;&gt;"Phase 1"), "N/A",IF(VLOOKUP('RICEW Master'!$A29,'WP Review Status'!$A$2:$X$2988,24,FALSE)=0,"",VLOOKUP('RICEW Master'!$A29,'WP Review Status'!$A$2:$X$2988,24,FALSE)))</f>
        <v>44509</v>
      </c>
      <c r="AN29" s="276">
        <v>44518</v>
      </c>
      <c r="AO29" s="276">
        <v>44561</v>
      </c>
      <c r="AP29" s="276">
        <v>44501</v>
      </c>
      <c r="AQ29" s="276">
        <v>44531</v>
      </c>
      <c r="AR29" s="275" t="s">
        <v>292</v>
      </c>
      <c r="AS29" s="276">
        <v>44544</v>
      </c>
      <c r="AT29" s="276">
        <v>44558</v>
      </c>
      <c r="AU29" s="276">
        <v>44522</v>
      </c>
      <c r="AV29" s="276">
        <v>44588</v>
      </c>
      <c r="AW29" s="275" t="s">
        <v>292</v>
      </c>
      <c r="AX29" s="275"/>
      <c r="AY29" s="275" t="s">
        <v>518</v>
      </c>
      <c r="AZ29" s="514"/>
      <c r="BA29" s="540" t="s">
        <v>548</v>
      </c>
      <c r="BB29" s="529"/>
      <c r="BC29" s="466">
        <f>IF(OR(P29="",F29&lt;&gt;"Phase 1"),0,VLOOKUP($B29&amp;$P29,Estimator!$C$1:$G$19,2,FALSE))</f>
        <v>50</v>
      </c>
      <c r="BD29" s="467">
        <f>IF(OR(P29="",F29&lt;&gt;"Phase 1"),0,VLOOKUP($B29&amp;$P29,Estimator!$C$1:$G$19,3,FALSE))</f>
        <v>140</v>
      </c>
      <c r="BE29" s="467">
        <f>IF(OR(P29="",F29&lt;&gt;"Phase 1"),0,VLOOKUP($B29&amp;$P29,Estimator!$C$1:$G$19,4,FALSE))</f>
        <v>220</v>
      </c>
      <c r="BF29" s="467">
        <f>IF(OR(P29="",F29&lt;&gt;"Phase 1"),0,VLOOKUP($B29&amp;$P29,Estimator!$C$1:$G$19,5,FALSE))</f>
        <v>50</v>
      </c>
      <c r="BG29" s="275">
        <f>IF(OR(P29="",F29&lt;&gt;"Phase 1"),0,VLOOKUP($B29&amp;$P29,Estimator!$C$1:$Z$19,8,FALSE))</f>
        <v>460</v>
      </c>
      <c r="BH29" s="275">
        <f>IF(OR(P29="",F29&lt;&gt;"Phase 1"),0,VLOOKUP($B29&amp;$P29,Estimator!$C$1:$Z$19,6,FALSE))</f>
        <v>190</v>
      </c>
      <c r="BI29" s="275">
        <f>IF(OR(P29="",F29&lt;&gt;"Phase 1"),0,VLOOKUP($B29&amp;$P29,Estimator!$C$1:$Z$19,7,FALSE))</f>
        <v>270</v>
      </c>
      <c r="BJ29" s="275">
        <f>IF(OR(P29="",F29&lt;&gt;"Phase 1"),0,(IF(AE29="100% - Complete",1,IF(AE29="75% - In Review",0.75,IF(AE29="50% - In Progress",0.5,IF(AE29="25% - In Progress",0.25,IF(OR(AE29="0% - Not Started", AW29=""),0,"MISS")))))*VLOOKUP($B29&amp;$P29,Estimator!$C$1:$G$19,2,FALSE)+IF(AJ29="100% - Complete",1,IF(AJ29="75% - In Review",0.75,IF(AJ29="50% - In Progress",0.5,IF(AJ29="25% - In Progress",0.25,IF(OR(AJ29="0% - Not Started", AW29=""),0,"MISS")))))*VLOOKUP($B29&amp;$P29,Estimator!$C$1:$G$19,3,FALSE)+IF(AR29="100% - Complete",1,IF(AR29="75% - In Review",0.75,IF(AR29="50% - In Progress",0.5,IF(AR29="25% - In Progress",0.25,IF(OR(AR29="0% - Not Started", AW29=""),0,"MISS")))))*VLOOKUP($B29&amp;$P29,Estimator!$C$1:$G$19,4,FALSE)+IF(AW29="100% - Complete",1,IF(AW29="75% - In Review",0.75,IF(AW29="50% - In Progress",0.5,IF(AW29="25% - In Progress",0.25,IF(OR(AW29="0% - Not Started",AW29=""),0,"MISS")))))*VLOOKUP($B29&amp;$P29,Estimator!$C$1:$G$19,5,FALSE)))</f>
        <v>460</v>
      </c>
      <c r="BK29" s="275">
        <f>IF(OR(P29="",F29&lt;&gt;"Phase 1"),0,(IF(AE29="100% - Complete",1,IF(AE29="75% - In Review",0.75,IF(AE29="50% - In Progress",0.5,IF(AE29="25% - In Progress",0.25,IF(OR(AE29="0% - Not Started", AW29=""),0,"MISS")))))*VLOOKUP($B29&amp;$P29,Estimator!$C$1:$G$19,2,FALSE)+IF(AJ29="100% - Complete",1,IF(AJ29="75% - In Review",0.75,IF(AJ29="50% - In Progress",0.5,IF(AJ29="25% - In Progress",0.25,IF(OR(AJ29="0% - Not Started", AW29=""),0,"MISS")))))*VLOOKUP($B29&amp;$P29,Estimator!$C$1:$G$19,3,FALSE)))</f>
        <v>190</v>
      </c>
      <c r="BL29" s="275">
        <f>IF(OR(P29="",F29&lt;&gt;"Phase 1"),0,(IF(AR29="100% - Complete",1,IF(AR29="75% - In Review",0.75,IF(AR29="50% - In Progress",0.5,IF(AR29="25% - In Progress",0.25,IF(OR(AR29="0% - Not Started", AW29=""),0,"MISS")))))*VLOOKUP($B29&amp;$P29,Estimator!$C$1:$G$19,4,FALSE)+IF(AW29="100% - Complete",1,IF(AW29="75% - In Review",0.75,IF(AW29="50% - In Progress",0.5,IF(AW29="25% - In Progress",0.25,IF(OR(AW29="0% - Not Started",AW29=""),0,"MISS")))))*VLOOKUP($B29&amp;$P29,Estimator!$C$1:$G$19,5,FALSE)))</f>
        <v>270</v>
      </c>
      <c r="BM29" s="275">
        <f ca="1">IF(OR(P29="",F29&lt;&gt;"Phase 1"),0,(IF(OR(AA29="",AA29*1&gt;=$U$2*1),0,IF(AB29*1&lt;=$U$2*1,1,($U$2*1-AA29*1)/(AB29*1-AA29*1)))*VLOOKUP($B29&amp;$P29,Estimator!$C$1:$G$19,2,FALSE)+ IF(OR(AF29="",AF29*1&gt;=$U$2*1),0,IF(AG29*1&lt;=$U$2*1,1,($U$2*1-AF29*1)/(AG29*1-AF29*1)))*VLOOKUP($B29&amp;$P29,Estimator!$C$1:$G$19,3,FALSE)+IF(OR(AN29="",AN29*1&gt;=$U$2*1),0,IF(AO29*1&lt;=$U$2*1,1,($U$2*1-AN29*1)/(AO29*1-AN29*1)))*VLOOKUP($B29&amp;$P29,Estimator!$C$1:$G$19,4,FALSE)+IF(OR(AS29="",AS29*1&gt;=$U$2*1),0,IF(AT29*1&lt;=$U$2*1,1,($U$2*1-AS29*1)/(AT29*1-AS29*1)))*VLOOKUP($B29&amp;$P29,Estimator!$C$1:$G$19,5,FALSE)))</f>
        <v>460</v>
      </c>
      <c r="BN29" s="275">
        <f ca="1">IF(OR(P29="",F29&lt;&gt;"Phase 1"),0,(IF(OR(AA29="",AA29*1&gt;=$U$2*1),0,IF(AB29*1&lt;=$U$2*1,1,($U$2*1-AA29*1)/(AB29*1-AA29*1)))*VLOOKUP($B29&amp;$P29,Estimator!$C$1:$G$19,2,FALSE)+IF(OR(AF29="",AF29*1&gt;=$U$2*1),0,IF(AG29*1&lt;=$U$2*1,1,($U$2*1-AF29*1)/(AG29*1-AF29*1)))*VLOOKUP($B29&amp;$P29,Estimator!$C$1:$G$19,3,FALSE)))</f>
        <v>190</v>
      </c>
      <c r="BO29" s="275">
        <f ca="1">IF(OR(P29="",F29&lt;&gt;"Phase 1"),0,(IF(OR(AN29="",AN29*1&gt;=$U$2*1),0,IF(AO29*1&lt;=$U$2*1,1,($U$2*1-AN29*1)/(AO29*1-AN29*1)))*VLOOKUP($B29&amp;$P29,Estimator!$C$1:$G$19,4,FALSE)+IF(OR(AS29="",AS29*1&gt;=$U$2*1),0,IF(AT29*1&lt;=$U$2*1,1,($U$2*1-AS29*1)/(AT29*1-AS29*1)))*VLOOKUP($B29&amp;$P29,Estimator!$C$1:$G$19,5,FALSE)))</f>
        <v>270</v>
      </c>
    </row>
    <row r="30" spans="1:67" s="292" customFormat="1" ht="20.5" hidden="1" customHeight="1" x14ac:dyDescent="0.35">
      <c r="A30" s="275" t="s">
        <v>549</v>
      </c>
      <c r="B30" s="275" t="s">
        <v>10</v>
      </c>
      <c r="C30" s="331" t="s">
        <v>25</v>
      </c>
      <c r="D30" s="225" t="s">
        <v>550</v>
      </c>
      <c r="E30" s="541" t="s">
        <v>550</v>
      </c>
      <c r="F30" s="275" t="s">
        <v>1</v>
      </c>
      <c r="G30" s="514" t="s">
        <v>431</v>
      </c>
      <c r="H30" s="275" t="s">
        <v>538</v>
      </c>
      <c r="I30" s="514" t="s">
        <v>529</v>
      </c>
      <c r="J30" s="514" t="s">
        <v>530</v>
      </c>
      <c r="K30" s="515" t="s">
        <v>531</v>
      </c>
      <c r="L30" s="515" t="s">
        <v>532</v>
      </c>
      <c r="M30" s="515" t="s">
        <v>76</v>
      </c>
      <c r="N30" s="515" t="s">
        <v>532</v>
      </c>
      <c r="O30" s="515" t="s">
        <v>532</v>
      </c>
      <c r="P30" s="331" t="s">
        <v>285</v>
      </c>
      <c r="Q30" s="331"/>
      <c r="R30" s="276" t="s">
        <v>551</v>
      </c>
      <c r="S30" s="275" t="s">
        <v>441</v>
      </c>
      <c r="T30" s="331" t="s">
        <v>434</v>
      </c>
      <c r="U30" s="275" t="str">
        <f t="shared" ca="1" si="0"/>
        <v>Complete</v>
      </c>
      <c r="V30" s="275" t="str">
        <f>IF(AW30="100% - Complete", "Complete",IF(AND(OR('RICEW Master'!$U$2*1&gt;=AA30, AC30&lt;&gt;""),AA30&lt;&gt;""),"Active",IF(AND(AA30*1-14&lt;='RICEW Master'!$U$2,AA30&lt;&gt;""),"Upcoming (2 Weeks)",IF(AA30="","N/A Not Scheduled","Not Planned to Start Yet"))))</f>
        <v>Complete</v>
      </c>
      <c r="W30" s="275" t="str">
        <f t="shared" ca="1" si="1"/>
        <v>5-Complete</v>
      </c>
      <c r="X30" s="275" t="str">
        <f t="shared" si="2"/>
        <v>5-Complete</v>
      </c>
      <c r="Y30" s="275" t="str">
        <f t="shared" ca="1" si="3"/>
        <v>N/A</v>
      </c>
      <c r="Z30" s="275" t="str">
        <f t="shared" si="4"/>
        <v>Approved</v>
      </c>
      <c r="AA30" s="517">
        <v>44529</v>
      </c>
      <c r="AB30" s="517">
        <v>44533</v>
      </c>
      <c r="AC30" s="517">
        <v>44529</v>
      </c>
      <c r="AD30" s="517">
        <v>44537</v>
      </c>
      <c r="AE30" s="275" t="s">
        <v>292</v>
      </c>
      <c r="AF30" s="517">
        <v>44546</v>
      </c>
      <c r="AG30" s="517">
        <v>44591</v>
      </c>
      <c r="AH30" s="517">
        <v>44546</v>
      </c>
      <c r="AI30" s="517">
        <v>44587</v>
      </c>
      <c r="AJ30" s="275" t="s">
        <v>292</v>
      </c>
      <c r="AK30" s="276">
        <f>IF(OR('RICEW Master'!$T30="District Owned", 'RICEW Master'!$F30&lt;&gt;"Phase 1"), "N/A",IF(VLOOKUP('RICEW Master'!$A30,'WP Review Status'!$A$2:$H$2988,8,FALSE)=0,"",VLOOKUP('RICEW Master'!$A30,'WP Review Status'!$A$2:$H$2988,8,FALSE)))</f>
        <v>44607</v>
      </c>
      <c r="AL30" s="275" t="str">
        <f>IF(OR('RICEW Master'!$T30="District Owned", 'RICEW Master'!$F30&lt;&gt;"Phase 1"), "N/A",VLOOKUP('RICEW Master'!$A30,Table224[[#All],[RICE ID]:[Status]],6,FALSE))</f>
        <v>Approved</v>
      </c>
      <c r="AM30" s="519">
        <f>IF(OR('RICEW Master'!$T30="District Owned", 'RICEW Master'!$F30&lt;&gt;"Phase 1"), "N/A",IF(VLOOKUP('RICEW Master'!$A30,'WP Review Status'!$A$2:$X$2988,24,FALSE)=0,"",VLOOKUP('RICEW Master'!$A30,'WP Review Status'!$A$2:$X$2988,24,FALSE)))</f>
        <v>44607</v>
      </c>
      <c r="AN30" s="276">
        <f>WORKDAY('RICEW Master'!$AG30,1)</f>
        <v>44592</v>
      </c>
      <c r="AO30" s="276">
        <f>WORKDAY('RICEW Master'!$AN30,10)</f>
        <v>44606</v>
      </c>
      <c r="AP30" s="276">
        <v>44587</v>
      </c>
      <c r="AQ30" s="276">
        <v>44594</v>
      </c>
      <c r="AR30" s="521" t="s">
        <v>292</v>
      </c>
      <c r="AS30" s="276">
        <v>44607</v>
      </c>
      <c r="AT30" s="276">
        <v>44610</v>
      </c>
      <c r="AU30" s="276">
        <v>44593</v>
      </c>
      <c r="AV30" s="276">
        <v>44596</v>
      </c>
      <c r="AW30" s="275" t="s">
        <v>292</v>
      </c>
      <c r="AX30" s="275"/>
      <c r="AY30" s="275" t="s">
        <v>476</v>
      </c>
      <c r="AZ30" s="514"/>
      <c r="BA30" s="529" t="s">
        <v>552</v>
      </c>
      <c r="BB30" s="529"/>
      <c r="BC30" s="466">
        <f>IF(OR(P30="",F30&lt;&gt;"Phase 1"),0,VLOOKUP($B30&amp;$P30,Estimator!$C$1:$G$19,2,FALSE))</f>
        <v>25</v>
      </c>
      <c r="BD30" s="467">
        <f>IF(OR(P30="",F30&lt;&gt;"Phase 1"),0,VLOOKUP($B30&amp;$P30,Estimator!$C$1:$G$19,3,FALSE))</f>
        <v>40</v>
      </c>
      <c r="BE30" s="467">
        <f>IF(OR(P30="",F30&lt;&gt;"Phase 1"),0,VLOOKUP($B30&amp;$P30,Estimator!$C$1:$G$19,4,FALSE))</f>
        <v>80</v>
      </c>
      <c r="BF30" s="467">
        <f>IF(OR(P30="",F30&lt;&gt;"Phase 1"),0,VLOOKUP($B30&amp;$P30,Estimator!$C$1:$G$19,5,FALSE))</f>
        <v>15</v>
      </c>
      <c r="BG30" s="275">
        <f>IF(OR(P30="",F30&lt;&gt;"Phase 1"),0,VLOOKUP($B30&amp;$P30,Estimator!$C$1:$Z$19,8,FALSE))</f>
        <v>160</v>
      </c>
      <c r="BH30" s="275">
        <f>IF(OR(P30="",F30&lt;&gt;"Phase 1"),0,VLOOKUP($B30&amp;$P30,Estimator!$C$1:$Z$19,6,FALSE))</f>
        <v>65</v>
      </c>
      <c r="BI30" s="275">
        <f>IF(OR(P30="",F30&lt;&gt;"Phase 1"),0,VLOOKUP($B30&amp;$P30,Estimator!$C$1:$Z$19,7,FALSE))</f>
        <v>95</v>
      </c>
      <c r="BJ30" s="275">
        <f>IF(OR(P30="",F30&lt;&gt;"Phase 1"),0,(IF(AE30="100% - Complete",1,IF(AE30="75% - In Review",0.75,IF(AE30="50% - In Progress",0.5,IF(AE30="25% - In Progress",0.25,IF(OR(AE30="0% - Not Started", AW30=""),0,"MISS")))))*VLOOKUP($B30&amp;$P30,Estimator!$C$1:$G$19,2,FALSE)+IF(AJ30="100% - Complete",1,IF(AJ30="75% - In Review",0.75,IF(AJ30="50% - In Progress",0.5,IF(AJ30="25% - In Progress",0.25,IF(OR(AJ30="0% - Not Started", AW30=""),0,"MISS")))))*VLOOKUP($B30&amp;$P30,Estimator!$C$1:$G$19,3,FALSE)+IF(AR30="100% - Complete",1,IF(AR30="75% - In Review",0.75,IF(AR30="50% - In Progress",0.5,IF(AR30="25% - In Progress",0.25,IF(OR(AR30="0% - Not Started", AW30=""),0,"MISS")))))*VLOOKUP($B30&amp;$P30,Estimator!$C$1:$G$19,4,FALSE)+IF(AW30="100% - Complete",1,IF(AW30="75% - In Review",0.75,IF(AW30="50% - In Progress",0.5,IF(AW30="25% - In Progress",0.25,IF(OR(AW30="0% - Not Started",AW30=""),0,"MISS")))))*VLOOKUP($B30&amp;$P30,Estimator!$C$1:$G$19,5,FALSE)))</f>
        <v>160</v>
      </c>
      <c r="BK30" s="275">
        <f>IF(OR(P30="",F30&lt;&gt;"Phase 1"),0,(IF(AE30="100% - Complete",1,IF(AE30="75% - In Review",0.75,IF(AE30="50% - In Progress",0.5,IF(AE30="25% - In Progress",0.25,IF(OR(AE30="0% - Not Started", AW30=""),0,"MISS")))))*VLOOKUP($B30&amp;$P30,Estimator!$C$1:$G$19,2,FALSE)+IF(AJ30="100% - Complete",1,IF(AJ30="75% - In Review",0.75,IF(AJ30="50% - In Progress",0.5,IF(AJ30="25% - In Progress",0.25,IF(OR(AJ30="0% - Not Started", AW30=""),0,"MISS")))))*VLOOKUP($B30&amp;$P30,Estimator!$C$1:$G$19,3,FALSE)))</f>
        <v>65</v>
      </c>
      <c r="BL30" s="275">
        <f>IF(OR(P30="",F30&lt;&gt;"Phase 1"),0,(IF(AR30="100% - Complete",1,IF(AR30="75% - In Review",0.75,IF(AR30="50% - In Progress",0.5,IF(AR30="25% - In Progress",0.25,IF(OR(AR30="0% - Not Started", AW30=""),0,"MISS")))))*VLOOKUP($B30&amp;$P30,Estimator!$C$1:$G$19,4,FALSE)+IF(AW30="100% - Complete",1,IF(AW30="75% - In Review",0.75,IF(AW30="50% - In Progress",0.5,IF(AW30="25% - In Progress",0.25,IF(OR(AW30="0% - Not Started",AW30=""),0,"MISS")))))*VLOOKUP($B30&amp;$P30,Estimator!$C$1:$G$19,5,FALSE)))</f>
        <v>95</v>
      </c>
      <c r="BM30" s="275">
        <f ca="1">IF(OR(P30="",F30&lt;&gt;"Phase 1"),0,(IF(OR(AA30="",AA30*1&gt;=$U$2*1),0,IF(AB30*1&lt;=$U$2*1,1,($U$2*1-AA30*1)/(AB30*1-AA30*1)))*VLOOKUP($B30&amp;$P30,Estimator!$C$1:$G$19,2,FALSE)+ IF(OR(AF30="",AF30*1&gt;=$U$2*1),0,IF(AG30*1&lt;=$U$2*1,1,($U$2*1-AF30*1)/(AG30*1-AF30*1)))*VLOOKUP($B30&amp;$P30,Estimator!$C$1:$G$19,3,FALSE)+IF(OR(AN30="",AN30*1&gt;=$U$2*1),0,IF(AO30*1&lt;=$U$2*1,1,($U$2*1-AN30*1)/(AO30*1-AN30*1)))*VLOOKUP($B30&amp;$P30,Estimator!$C$1:$G$19,4,FALSE)+IF(OR(AS30="",AS30*1&gt;=$U$2*1),0,IF(AT30*1&lt;=$U$2*1,1,($U$2*1-AS30*1)/(AT30*1-AS30*1)))*VLOOKUP($B30&amp;$P30,Estimator!$C$1:$G$19,5,FALSE)))</f>
        <v>160</v>
      </c>
      <c r="BN30" s="275">
        <f ca="1">IF(OR(P30="",F30&lt;&gt;"Phase 1"),0,(IF(OR(AA30="",AA30*1&gt;=$U$2*1),0,IF(AB30*1&lt;=$U$2*1,1,($U$2*1-AA30*1)/(AB30*1-AA30*1)))*VLOOKUP($B30&amp;$P30,Estimator!$C$1:$G$19,2,FALSE)+IF(OR(AF30="",AF30*1&gt;=$U$2*1),0,IF(AG30*1&lt;=$U$2*1,1,($U$2*1-AF30*1)/(AG30*1-AF30*1)))*VLOOKUP($B30&amp;$P30,Estimator!$C$1:$G$19,3,FALSE)))</f>
        <v>65</v>
      </c>
      <c r="BO30" s="275">
        <f ca="1">IF(OR(P30="",F30&lt;&gt;"Phase 1"),0,(IF(OR(AN30="",AN30*1&gt;=$U$2*1),0,IF(AO30*1&lt;=$U$2*1,1,($U$2*1-AN30*1)/(AO30*1-AN30*1)))*VLOOKUP($B30&amp;$P30,Estimator!$C$1:$G$19,4,FALSE)+IF(OR(AS30="",AS30*1&gt;=$U$2*1),0,IF(AT30*1&lt;=$U$2*1,1,($U$2*1-AS30*1)/(AT30*1-AS30*1)))*VLOOKUP($B30&amp;$P30,Estimator!$C$1:$G$19,5,FALSE)))</f>
        <v>95</v>
      </c>
    </row>
    <row r="31" spans="1:67" s="292" customFormat="1" ht="100" hidden="1" customHeight="1" x14ac:dyDescent="0.35">
      <c r="A31" s="275" t="s">
        <v>553</v>
      </c>
      <c r="B31" s="275" t="s">
        <v>10</v>
      </c>
      <c r="C31" s="331" t="s">
        <v>22</v>
      </c>
      <c r="D31" s="225" t="s">
        <v>554</v>
      </c>
      <c r="E31" s="542" t="s">
        <v>555</v>
      </c>
      <c r="F31" s="275" t="s">
        <v>1</v>
      </c>
      <c r="G31" s="514" t="s">
        <v>431</v>
      </c>
      <c r="H31" s="275"/>
      <c r="I31" s="514" t="s">
        <v>529</v>
      </c>
      <c r="J31" s="514" t="s">
        <v>530</v>
      </c>
      <c r="K31" s="515" t="s">
        <v>531</v>
      </c>
      <c r="L31" s="515" t="s">
        <v>532</v>
      </c>
      <c r="M31" s="515" t="s">
        <v>76</v>
      </c>
      <c r="N31" s="515" t="s">
        <v>532</v>
      </c>
      <c r="O31" s="515" t="s">
        <v>532</v>
      </c>
      <c r="P31" s="331" t="s">
        <v>285</v>
      </c>
      <c r="Q31" s="331"/>
      <c r="R31" s="276" t="s">
        <v>440</v>
      </c>
      <c r="S31" s="275" t="s">
        <v>533</v>
      </c>
      <c r="T31" s="331" t="s">
        <v>434</v>
      </c>
      <c r="U31" s="275" t="str">
        <f ca="1">IF(AND(Y31&lt;0,AA31&lt;&gt;""),"Offtrack (Active)",(IF(AND(X31="0-Not Started",V31="Active"), "Not Started (Active)", IF(V31="Active", "Ontrack (Active)",V31))))</f>
        <v>Complete</v>
      </c>
      <c r="V31" s="516" t="str">
        <f>IF(AW31="100% - Complete", "Complete",IF(AND(OR('RICEW Master'!$U$2*1&gt;=AA31, AC31&lt;&gt;""),AA31&lt;&gt;""),"Active",IF(AND(AA31*1-14&lt;='RICEW Master'!$U$2,AA31&lt;&gt;""),"Upcoming (2 Weeks)",IF(AA31="","N/A Not Scheduled","Not Planned to Start Yet"))))</f>
        <v>Complete</v>
      </c>
      <c r="W31" s="516" t="str">
        <f ca="1">IF(F31&lt;&gt;"Phase 1", "N/A",IF(AND($U$2*1&gt;=AA31*1,$U$2*1&lt;=AB31*1),"1-Functional Spec", IF(AND($U$2*1&gt;=AF31*1,$U$2*1&lt;=AG31*1),"2-Technical Spec", IF(AND($U$2*1&gt;=AN31*1,$U$2*1&lt;=AO31*1),"3-Build", IF(AND($U$2*1&gt;=AS31*1,$U$2*1&lt;=AT31*1),"4-Unit Test",IF($U$2*1&gt;AT31*1,"5-Complete", IF(AND($U$2*1&gt;AO31*1),"4-Unit Test", IF(AND($U$2*1&gt;AG31*1),"3-Build", IF(AND($U$2*1&gt;AB31*1),"2-Technical Spec", "0-Not Started")))))))))</f>
        <v>5-Complete</v>
      </c>
      <c r="X31" s="516" t="str">
        <f>IF(OR(AND(AC31="",AE31="0% - Not Started"),AND(AC31="",AE31="")),"0-Not Started",IF(AE31&lt;&gt;"100% - Complete","1-Functional Spec",IF(AJ31&lt;&gt;"100% - Complete","2-Technical Spec",IF(AR31&lt;&gt;"100% - Complete","3-Build",IF(AW31&lt;&gt;"100% - Complete","4-Unit Test","5-Complete")))))</f>
        <v>5-Complete</v>
      </c>
      <c r="Y31" s="275" t="str">
        <f ca="1">IF(AND(X31&lt;&gt;W31,X31="0-Not Started"),AB31*1-$U$2*1,IF(AND(X31&lt;&gt;W31,X31="1-Functional Spec"),AB31*1-$U$2*1,IF(AND(X31&lt;&gt;W31,X31="2-Technical Spec"),AG31*1-$U$2*1,IF(AND(X31&lt;&gt;W31,X31="3-Build"),AO31*1-$U$2*1,IF(AND(X31&lt;&gt;W31,X31="4-Unit Test"),AT31*1-$U$2*1,IF(AND(X31&lt;&gt;W31,X31="5-Complete"),AT31*1-$U$2*1,"N/A"))))))</f>
        <v>N/A</v>
      </c>
      <c r="Z31" s="275" t="str">
        <f>IF(AM31&lt;&gt;"","Approved",IF(AK31&lt;&gt;"","In Review","Not Submitted"))</f>
        <v>In Review</v>
      </c>
      <c r="AA31" s="517">
        <v>44573</v>
      </c>
      <c r="AB31" s="517">
        <v>44581</v>
      </c>
      <c r="AC31" s="517">
        <v>44572</v>
      </c>
      <c r="AD31" s="517">
        <v>44581</v>
      </c>
      <c r="AE31" s="275" t="s">
        <v>292</v>
      </c>
      <c r="AF31" s="517">
        <v>44581</v>
      </c>
      <c r="AG31" s="517">
        <v>44586</v>
      </c>
      <c r="AH31" s="517">
        <v>44581</v>
      </c>
      <c r="AI31" s="517">
        <v>44582</v>
      </c>
      <c r="AJ31" s="275" t="s">
        <v>292</v>
      </c>
      <c r="AK31" s="519">
        <f>IF(OR('RICEW Master'!$T31="District Owned", 'RICEW Master'!$F31&lt;&gt;"Phase 1"), "N/A",IF(VLOOKUP('RICEW Master'!$A31,'WP Review Status'!$A$2:$H$146,8,FALSE)=0,"",VLOOKUP('RICEW Master'!$A31,'WP Review Status'!$A$2:$H$146,8,FALSE)))</f>
        <v>44616</v>
      </c>
      <c r="AL31" s="516" t="str">
        <f>IF(OR('RICEW Master'!$T31="District Owned", 'RICEW Master'!$F31&lt;&gt;"Phase 1"), "N/A",VLOOKUP('RICEW Master'!$A31,Table224[[#All],[RICE ID]:[Status]],6,FALSE))</f>
        <v>Walkthrough Scheduled</v>
      </c>
      <c r="AM31" s="276" t="str">
        <f>IF(OR('RICEW Master'!$T31="District Owned", 'RICEW Master'!$F31&lt;&gt;"Phase 1"), "N/A",IF(VLOOKUP('RICEW Master'!$A31,'WP Review Status'!$A$2:$X$2988,24,FALSE)=0,"",VLOOKUP('RICEW Master'!$A31,'WP Review Status'!$A$2:$X$2988,24,FALSE)))</f>
        <v/>
      </c>
      <c r="AN31" s="276">
        <v>44586</v>
      </c>
      <c r="AO31" s="276">
        <v>44589</v>
      </c>
      <c r="AP31" s="276">
        <v>44581</v>
      </c>
      <c r="AQ31" s="276">
        <v>44582</v>
      </c>
      <c r="AR31" s="275" t="s">
        <v>292</v>
      </c>
      <c r="AS31" s="276">
        <v>44589</v>
      </c>
      <c r="AT31" s="276">
        <v>44610</v>
      </c>
      <c r="AU31" s="276">
        <v>44582</v>
      </c>
      <c r="AV31" s="276">
        <v>44609</v>
      </c>
      <c r="AW31" s="275" t="s">
        <v>292</v>
      </c>
      <c r="AX31" s="275"/>
      <c r="AY31" s="384"/>
      <c r="AZ31" s="514"/>
      <c r="BA31" s="529" t="s">
        <v>556</v>
      </c>
      <c r="BB31" s="529"/>
      <c r="BC31" s="466">
        <f>IF(OR(P31="",F31&lt;&gt;"Phase 1"),0,VLOOKUP($B31&amp;$P31,Estimator!$C$1:$G$19,2,FALSE))</f>
        <v>25</v>
      </c>
      <c r="BD31" s="467">
        <f>IF(OR(P31="",F31&lt;&gt;"Phase 1"),0,VLOOKUP($B31&amp;$P31,Estimator!$C$1:$G$19,3,FALSE))</f>
        <v>40</v>
      </c>
      <c r="BE31" s="467">
        <f>IF(OR(P31="",F31&lt;&gt;"Phase 1"),0,VLOOKUP($B31&amp;$P31,Estimator!$C$1:$G$19,4,FALSE))</f>
        <v>80</v>
      </c>
      <c r="BF31" s="467">
        <f>IF(OR(P31="",F31&lt;&gt;"Phase 1"),0,VLOOKUP($B31&amp;$P31,Estimator!$C$1:$G$19,5,FALSE))</f>
        <v>15</v>
      </c>
      <c r="BG31" s="275">
        <f>IF(OR(P31="",F31&lt;&gt;"Phase 1"),0,VLOOKUP($B31&amp;$P31,Estimator!$C$1:$Z$19,8,FALSE))</f>
        <v>160</v>
      </c>
      <c r="BH31" s="275">
        <f>IF(OR(P31="",F31&lt;&gt;"Phase 1"),0,VLOOKUP($B31&amp;$P31,Estimator!$C$1:$Z$19,6,FALSE))</f>
        <v>65</v>
      </c>
      <c r="BI31" s="275">
        <f>IF(OR(P31="",F31&lt;&gt;"Phase 1"),0,VLOOKUP($B31&amp;$P31,Estimator!$C$1:$Z$19,7,FALSE))</f>
        <v>95</v>
      </c>
      <c r="BJ31" s="275">
        <f>IF(OR(P31="",F31&lt;&gt;"Phase 1"),0,(IF(AE31="100% - Complete",1,IF(AE31="75% - In Review",0.75,IF(AE31="50% - In Progress",0.5,IF(AE31="25% - In Progress",0.25,IF(OR(AE31="0% - Not Started", AW31=""),0,"MISS")))))*VLOOKUP($B31&amp;$P31,Estimator!$C$1:$G$19,2,FALSE)+IF(AJ31="100% - Complete",1,IF(AJ31="75% - In Review",0.75,IF(AJ31="50% - In Progress",0.5,IF(AJ31="25% - In Progress",0.25,IF(OR(AJ31="0% - Not Started", AW31=""),0,"MISS")))))*VLOOKUP($B31&amp;$P31,Estimator!$C$1:$G$19,3,FALSE)+IF(AR31="100% - Complete",1,IF(AR31="75% - In Review",0.75,IF(AR31="50% - In Progress",0.5,IF(AR31="25% - In Progress",0.25,IF(OR(AR31="0% - Not Started", AW31=""),0,"MISS")))))*VLOOKUP($B31&amp;$P31,Estimator!$C$1:$G$19,4,FALSE)+IF(AW31="100% - Complete",1,IF(AW31="75% - In Review",0.75,IF(AW31="50% - In Progress",0.5,IF(AW31="25% - In Progress",0.25,IF(OR(AW31="0% - Not Started",AW31=""),0,"MISS")))))*VLOOKUP($B31&amp;$P31,Estimator!$C$1:$G$19,5,FALSE)))</f>
        <v>160</v>
      </c>
      <c r="BK31" s="275">
        <f>IF(OR(P31="",F31&lt;&gt;"Phase 1"),0,(IF(AE31="100% - Complete",1,IF(AE31="75% - In Review",0.75,IF(AE31="50% - In Progress",0.5,IF(AE31="25% - In Progress",0.25,IF(OR(AE31="0% - Not Started", AW31=""),0,"MISS")))))*VLOOKUP($B31&amp;$P31,Estimator!$C$1:$G$19,2,FALSE)+IF(AJ31="100% - Complete",1,IF(AJ31="75% - In Review",0.75,IF(AJ31="50% - In Progress",0.5,IF(AJ31="25% - In Progress",0.25,IF(OR(AJ31="0% - Not Started", AW31=""),0,"MISS")))))*VLOOKUP($B31&amp;$P31,Estimator!$C$1:$G$19,3,FALSE)))</f>
        <v>65</v>
      </c>
      <c r="BL31" s="275">
        <f>IF(OR(P31="",F31&lt;&gt;"Phase 1"),0,(IF(AR31="100% - Complete",1,IF(AR31="75% - In Review",0.75,IF(AR31="50% - In Progress",0.5,IF(AR31="25% - In Progress",0.25,IF(OR(AR31="0% - Not Started", AW31=""),0,"MISS")))))*VLOOKUP($B31&amp;$P31,Estimator!$C$1:$G$19,4,FALSE)+IF(AW31="100% - Complete",1,IF(AW31="75% - In Review",0.75,IF(AW31="50% - In Progress",0.5,IF(AW31="25% - In Progress",0.25,IF(OR(AW31="0% - Not Started",AW31=""),0,"MISS")))))*VLOOKUP($B31&amp;$P31,Estimator!$C$1:$G$19,5,FALSE)))</f>
        <v>95</v>
      </c>
      <c r="BM31" s="275">
        <f ca="1">IF(OR(P31="",F31&lt;&gt;"Phase 1"),0,(IF(OR(AA31="",AA31*1&gt;=$U$2*1),0,IF(AB31*1&lt;=$U$2*1,1,($U$2*1-AA31*1)/(AB31*1-AA31*1)))*VLOOKUP($B31&amp;$P31,Estimator!$C$1:$G$19,2,FALSE)+ IF(OR(AF31="",AF31*1&gt;=$U$2*1),0,IF(AG31*1&lt;=$U$2*1,1,($U$2*1-AF31*1)/(AG31*1-AF31*1)))*VLOOKUP($B31&amp;$P31,Estimator!$C$1:$G$19,3,FALSE)+IF(OR(AN31="",AN31*1&gt;=$U$2*1),0,IF(AO31*1&lt;=$U$2*1,1,($U$2*1-AN31*1)/(AO31*1-AN31*1)))*VLOOKUP($B31&amp;$P31,Estimator!$C$1:$G$19,4,FALSE)+IF(OR(AS31="",AS31*1&gt;=$U$2*1),0,IF(AT31*1&lt;=$U$2*1,1,($U$2*1-AS31*1)/(AT31*1-AS31*1)))*VLOOKUP($B31&amp;$P31,Estimator!$C$1:$G$19,5,FALSE)))</f>
        <v>160</v>
      </c>
      <c r="BN31" s="275">
        <f ca="1">IF(OR(P31="",F31&lt;&gt;"Phase 1"),0,(IF(OR(AA31="",AA31*1&gt;=$U$2*1),0,IF(AB31*1&lt;=$U$2*1,1,($U$2*1-AA31*1)/(AB31*1-AA31*1)))*VLOOKUP($B31&amp;$P31,Estimator!$C$1:$G$19,2,FALSE)+IF(OR(AF31="",AF31*1&gt;=$U$2*1),0,IF(AG31*1&lt;=$U$2*1,1,($U$2*1-AF31*1)/(AG31*1-AF31*1)))*VLOOKUP($B31&amp;$P31,Estimator!$C$1:$G$19,3,FALSE)))</f>
        <v>65</v>
      </c>
      <c r="BO31" s="275">
        <f ca="1">IF(OR(P31="",F31&lt;&gt;"Phase 1"),0,(IF(OR(AN31="",AN31*1&gt;=$U$2*1),0,IF(AO31*1&lt;=$U$2*1,1,($U$2*1-AN31*1)/(AO31*1-AN31*1)))*VLOOKUP($B31&amp;$P31,Estimator!$C$1:$G$19,4,FALSE)+IF(OR(AS31="",AS31*1&gt;=$U$2*1),0,IF(AT31*1&lt;=$U$2*1,1,($U$2*1-AS31*1)/(AT31*1-AS31*1)))*VLOOKUP($B31&amp;$P31,Estimator!$C$1:$G$19,5,FALSE)))</f>
        <v>95</v>
      </c>
    </row>
    <row r="32" spans="1:67" s="292" customFormat="1" ht="20" hidden="1" x14ac:dyDescent="0.35">
      <c r="A32" s="275" t="s">
        <v>557</v>
      </c>
      <c r="B32" s="275" t="s">
        <v>10</v>
      </c>
      <c r="C32" s="331" t="s">
        <v>25</v>
      </c>
      <c r="D32" s="225" t="s">
        <v>558</v>
      </c>
      <c r="E32" s="225" t="s">
        <v>559</v>
      </c>
      <c r="F32" s="275" t="s">
        <v>1</v>
      </c>
      <c r="G32" s="514" t="s">
        <v>431</v>
      </c>
      <c r="H32" s="275" t="s">
        <v>528</v>
      </c>
      <c r="I32" s="514" t="s">
        <v>529</v>
      </c>
      <c r="J32" s="514" t="s">
        <v>530</v>
      </c>
      <c r="K32" s="515" t="s">
        <v>531</v>
      </c>
      <c r="L32" s="515" t="s">
        <v>532</v>
      </c>
      <c r="M32" s="515" t="s">
        <v>76</v>
      </c>
      <c r="N32" s="515" t="s">
        <v>532</v>
      </c>
      <c r="O32" s="515" t="s">
        <v>532</v>
      </c>
      <c r="P32" s="331" t="s">
        <v>285</v>
      </c>
      <c r="Q32" s="331"/>
      <c r="R32" s="276" t="s">
        <v>551</v>
      </c>
      <c r="S32" s="275" t="s">
        <v>441</v>
      </c>
      <c r="T32" s="331" t="s">
        <v>434</v>
      </c>
      <c r="U32" s="275" t="str">
        <f ca="1">IF(AND(Y32&lt;0,AA32&lt;&gt;""),"Offtrack (Active)",(IF(AND(X32="0-Not Started",V32="Active"), "Not Started (Active)", IF(V32="Active", "Ontrack (Active)",V32))))</f>
        <v>Offtrack (Active)</v>
      </c>
      <c r="V32" s="516" t="str">
        <f ca="1">IF(AW32="100% - Complete", "Complete",IF(AND(OR('RICEW Master'!$U$2*1&gt;=AA32, AC32&lt;&gt;""),AA32&lt;&gt;""),"Active",IF(AND(AA32*1-14&lt;='RICEW Master'!$U$2,AA32&lt;&gt;""),"Upcoming (2 Weeks)",IF(AA32="","N/A Not Scheduled","Not Planned to Start Yet"))))</f>
        <v>Active</v>
      </c>
      <c r="W32" s="516" t="str">
        <f ca="1">IF(F32&lt;&gt;"Phase 1", "N/A",IF(AND($U$2*1&gt;=AA32*1,$U$2*1&lt;=AB32*1),"1-Functional Spec", IF(AND($U$2*1&gt;=AF32*1,$U$2*1&lt;=AG32*1),"2-Technical Spec", IF(AND($U$2*1&gt;=AN32*1,$U$2*1&lt;=AO32*1),"3-Build", IF(AND($U$2*1&gt;=AS32*1,$U$2*1&lt;=AT32*1),"4-Unit Test",IF($U$2*1&gt;AT32*1,"5-Complete", IF(AND($U$2*1&gt;AO32*1),"4-Unit Test", IF(AND($U$2*1&gt;AG32*1),"3-Build", IF(AND($U$2*1&gt;AB32*1),"2-Technical Spec", "0-Not Started")))))))))</f>
        <v>5-Complete</v>
      </c>
      <c r="X32" s="516" t="str">
        <f>IF(OR(AND(AC32="",AE32="0% - Not Started"),AND(AC32="",AE32="")),"0-Not Started",IF(AE32&lt;&gt;"100% - Complete","1-Functional Spec",IF(AJ32&lt;&gt;"100% - Complete","2-Technical Spec",IF(AR32&lt;&gt;"100% - Complete","3-Build",IF(AW32&lt;&gt;"100% - Complete","4-Unit Test","5-Complete")))))</f>
        <v>4-Unit Test</v>
      </c>
      <c r="Y32" s="275">
        <f ca="1">IF(AND(X32&lt;&gt;W32,X32="0-Not Started"),AB32*1-$U$2*1,IF(AND(X32&lt;&gt;W32,X32="1-Functional Spec"),AB32*1-$U$2*1,IF(AND(X32&lt;&gt;W32,X32="2-Technical Spec"),AG32*1-$U$2*1,IF(AND(X32&lt;&gt;W32,X32="3-Build"),AO32*1-$U$2*1,IF(AND(X32&lt;&gt;W32,X32="4-Unit Test"),AS32*1-$U$2*1,IF(AND(X32&lt;&gt;W32,X32="5-Complete"),AS32*1-$U$2*1,"N/A"))))))</f>
        <v>-84</v>
      </c>
      <c r="Z32" s="275" t="str">
        <f>IF(AM32&lt;&gt;"","Approved",IF(AK32&lt;&gt;"","In Review","Not Submitted"))</f>
        <v>In Review</v>
      </c>
      <c r="AA32" s="517">
        <v>44578</v>
      </c>
      <c r="AB32" s="517">
        <v>44585</v>
      </c>
      <c r="AC32" s="517">
        <v>44585</v>
      </c>
      <c r="AD32" s="517">
        <v>44594</v>
      </c>
      <c r="AE32" s="275" t="s">
        <v>292</v>
      </c>
      <c r="AF32" s="517">
        <v>44585</v>
      </c>
      <c r="AG32" s="517">
        <v>44589</v>
      </c>
      <c r="AH32" s="517">
        <v>44594</v>
      </c>
      <c r="AI32" s="517">
        <v>44596</v>
      </c>
      <c r="AJ32" s="275" t="s">
        <v>292</v>
      </c>
      <c r="AK32" s="519">
        <f>IF(OR('RICEW Master'!$T32="District Owned", 'RICEW Master'!$F32&lt;&gt;"Phase 1"), "N/A",IF(VLOOKUP('RICEW Master'!$A32,'WP Review Status'!$A$2:$H$146,8,FALSE)=0,"",VLOOKUP('RICEW Master'!$A32,'WP Review Status'!$A$2:$H$146,8,FALSE)))</f>
        <v>44596</v>
      </c>
      <c r="AL32" s="516" t="str">
        <f ca="1">IF(OR('RICEW Master'!$T32="District Owned", 'RICEW Master'!$F32&lt;&gt;"Phase 1"), "N/A",VLOOKUP('RICEW Master'!$A32,Table224[[#All],[RICE ID]:[Status]],6,FALSE))</f>
        <v>Specification Ready</v>
      </c>
      <c r="AM32" s="276" t="str">
        <f>IF(OR('RICEW Master'!$T32="District Owned", 'RICEW Master'!$F32&lt;&gt;"Phase 1"), "N/A",IF(VLOOKUP('RICEW Master'!$A32,'WP Review Status'!$A$2:$X$2988,24,FALSE)=0,"",VLOOKUP('RICEW Master'!$A32,'WP Review Status'!$A$2:$X$2988,24,FALSE)))</f>
        <v/>
      </c>
      <c r="AN32" s="276">
        <v>44603</v>
      </c>
      <c r="AO32" s="276">
        <v>44610</v>
      </c>
      <c r="AP32" s="276">
        <v>44603</v>
      </c>
      <c r="AQ32" s="276">
        <v>44610</v>
      </c>
      <c r="AR32" s="275" t="s">
        <v>292</v>
      </c>
      <c r="AS32" s="276">
        <v>44610</v>
      </c>
      <c r="AT32" s="276">
        <v>44614</v>
      </c>
      <c r="AU32" s="301">
        <v>44610</v>
      </c>
      <c r="AV32" s="275"/>
      <c r="AW32" s="275" t="s">
        <v>291</v>
      </c>
      <c r="AX32" s="275"/>
      <c r="AY32" s="384"/>
      <c r="AZ32" s="514"/>
      <c r="BA32" s="529" t="s">
        <v>560</v>
      </c>
      <c r="BB32" s="529"/>
      <c r="BC32" s="466">
        <f>IF(OR(P32="",F32&lt;&gt;"Phase 1"),0,VLOOKUP($B32&amp;$P32,Estimator!$C$1:$G$19,2,FALSE))</f>
        <v>25</v>
      </c>
      <c r="BD32" s="467">
        <f>IF(OR(P32="",F32&lt;&gt;"Phase 1"),0,VLOOKUP($B32&amp;$P32,Estimator!$C$1:$G$19,3,FALSE))</f>
        <v>40</v>
      </c>
      <c r="BE32" s="467">
        <f>IF(OR(P32="",F32&lt;&gt;"Phase 1"),0,VLOOKUP($B32&amp;$P32,Estimator!$C$1:$G$19,4,FALSE))</f>
        <v>80</v>
      </c>
      <c r="BF32" s="467">
        <f>IF(OR(P32="",F32&lt;&gt;"Phase 1"),0,VLOOKUP($B32&amp;$P32,Estimator!$C$1:$G$19,5,FALSE))</f>
        <v>15</v>
      </c>
      <c r="BG32" s="275">
        <f>IF(OR(P32="",F32&lt;&gt;"Phase 1"),0,VLOOKUP($B32&amp;$P32,Estimator!$C$1:$Z$19,8,FALSE))</f>
        <v>160</v>
      </c>
      <c r="BH32" s="275">
        <f>IF(OR(P32="",F32&lt;&gt;"Phase 1"),0,VLOOKUP($B32&amp;$P32,Estimator!$C$1:$Z$19,6,FALSE))</f>
        <v>65</v>
      </c>
      <c r="BI32" s="275">
        <f>IF(OR(P32="",F32&lt;&gt;"Phase 1"),0,VLOOKUP($B32&amp;$P32,Estimator!$C$1:$Z$19,7,FALSE))</f>
        <v>95</v>
      </c>
      <c r="BJ32" s="275">
        <f>IF(OR(P32="",F32&lt;&gt;"Phase 1"),0,(IF(AE32="100% - Complete",1,IF(AE32="75% - In Review",0.75,IF(AE32="50% - In Progress",0.5,IF(AE32="25% - In Progress",0.25,IF(OR(AE32="0% - Not Started", AW32=""),0,"MISS")))))*VLOOKUP($B32&amp;$P32,Estimator!$C$1:$G$19,2,FALSE)+IF(AJ32="100% - Complete",1,IF(AJ32="75% - In Review",0.75,IF(AJ32="50% - In Progress",0.5,IF(AJ32="25% - In Progress",0.25,IF(OR(AJ32="0% - Not Started", AW32=""),0,"MISS")))))*VLOOKUP($B32&amp;$P32,Estimator!$C$1:$G$19,3,FALSE)+IF(AR32="100% - Complete",1,IF(AR32="75% - In Review",0.75,IF(AR32="50% - In Progress",0.5,IF(AR32="25% - In Progress",0.25,IF(OR(AR32="0% - Not Started", AW32=""),0,"MISS")))))*VLOOKUP($B32&amp;$P32,Estimator!$C$1:$G$19,4,FALSE)+IF(AW32="100% - Complete",1,IF(AW32="75% - In Review",0.75,IF(AW32="50% - In Progress",0.5,IF(AW32="25% - In Progress",0.25,IF(OR(AW32="0% - Not Started",AW32=""),0,"MISS")))))*VLOOKUP($B32&amp;$P32,Estimator!$C$1:$G$19,5,FALSE)))</f>
        <v>156.25</v>
      </c>
      <c r="BK32" s="275">
        <f>IF(OR(P32="",F32&lt;&gt;"Phase 1"),0,(IF(AE32="100% - Complete",1,IF(AE32="75% - In Review",0.75,IF(AE32="50% - In Progress",0.5,IF(AE32="25% - In Progress",0.25,IF(OR(AE32="0% - Not Started", AW32=""),0,"MISS")))))*VLOOKUP($B32&amp;$P32,Estimator!$C$1:$G$19,2,FALSE)+IF(AJ32="100% - Complete",1,IF(AJ32="75% - In Review",0.75,IF(AJ32="50% - In Progress",0.5,IF(AJ32="25% - In Progress",0.25,IF(OR(AJ32="0% - Not Started", AW32=""),0,"MISS")))))*VLOOKUP($B32&amp;$P32,Estimator!$C$1:$G$19,3,FALSE)))</f>
        <v>65</v>
      </c>
      <c r="BL32" s="275">
        <f>IF(OR(P32="",F32&lt;&gt;"Phase 1"),0,(IF(AR32="100% - Complete",1,IF(AR32="75% - In Review",0.75,IF(AR32="50% - In Progress",0.5,IF(AR32="25% - In Progress",0.25,IF(OR(AR32="0% - Not Started", AW32=""),0,"MISS")))))*VLOOKUP($B32&amp;$P32,Estimator!$C$1:$G$19,4,FALSE)+IF(AW32="100% - Complete",1,IF(AW32="75% - In Review",0.75,IF(AW32="50% - In Progress",0.5,IF(AW32="25% - In Progress",0.25,IF(OR(AW32="0% - Not Started",AW32=""),0,"MISS")))))*VLOOKUP($B32&amp;$P32,Estimator!$C$1:$G$19,5,FALSE)))</f>
        <v>91.25</v>
      </c>
      <c r="BM32" s="275">
        <f ca="1">IF(OR(P32="",F32&lt;&gt;"Phase 1"),0,(IF(OR(AA32="",AA32*1&gt;=$U$2*1),0,IF(AB32*1&lt;=$U$2*1,1,($U$2*1-AA32*1)/(AB32*1-AA32*1)))*VLOOKUP($B32&amp;$P32,Estimator!$C$1:$G$19,2,FALSE)+ IF(OR(AF32="",AF32*1&gt;=$U$2*1),0,IF(AG32*1&lt;=$U$2*1,1,($U$2*1-AF32*1)/(AG32*1-AF32*1)))*VLOOKUP($B32&amp;$P32,Estimator!$C$1:$G$19,3,FALSE)+IF(OR(AN32="",AN32*1&gt;=$U$2*1),0,IF(AO32*1&lt;=$U$2*1,1,($U$2*1-AN32*1)/(AO32*1-AN32*1)))*VLOOKUP($B32&amp;$P32,Estimator!$C$1:$G$19,4,FALSE)+IF(OR(AS32="",AS32*1&gt;=$U$2*1),0,IF(AT32*1&lt;=$U$2*1,1,($U$2*1-AS32*1)/(AT32*1-AS32*1)))*VLOOKUP($B32&amp;$P32,Estimator!$C$1:$G$19,5,FALSE)))</f>
        <v>160</v>
      </c>
      <c r="BN32" s="275">
        <f ca="1">IF(OR(P32="",F32&lt;&gt;"Phase 1"),0,(IF(OR(AA32="",AA32*1&gt;=$U$2*1),0,IF(AB32*1&lt;=$U$2*1,1,($U$2*1-AA32*1)/(AB32*1-AA32*1)))*VLOOKUP($B32&amp;$P32,Estimator!$C$1:$G$19,2,FALSE)+IF(OR(AF32="",AF32*1&gt;=$U$2*1),0,IF(AG32*1&lt;=$U$2*1,1,($U$2*1-AF32*1)/(AG32*1-AF32*1)))*VLOOKUP($B32&amp;$P32,Estimator!$C$1:$G$19,3,FALSE)))</f>
        <v>65</v>
      </c>
      <c r="BO32" s="275">
        <f ca="1">IF(OR(P32="",F32&lt;&gt;"Phase 1"),0,(IF(OR(AN32="",AN32*1&gt;=$U$2*1),0,IF(AO32*1&lt;=$U$2*1,1,($U$2*1-AN32*1)/(AO32*1-AN32*1)))*VLOOKUP($B32&amp;$P32,Estimator!$C$1:$G$19,4,FALSE)+IF(OR(AS32="",AS32*1&gt;=$U$2*1),0,IF(AT32*1&lt;=$U$2*1,1,($U$2*1-AS32*1)/(AT32*1-AS32*1)))*VLOOKUP($B32&amp;$P32,Estimator!$C$1:$G$19,5,FALSE)))</f>
        <v>95</v>
      </c>
    </row>
    <row r="33" spans="1:67" s="732" customFormat="1" ht="100" customHeight="1" x14ac:dyDescent="0.35">
      <c r="A33" s="700" t="s">
        <v>561</v>
      </c>
      <c r="B33" s="700" t="s">
        <v>10</v>
      </c>
      <c r="C33" s="700" t="s">
        <v>23</v>
      </c>
      <c r="D33" s="702" t="s">
        <v>562</v>
      </c>
      <c r="E33" s="702" t="s">
        <v>563</v>
      </c>
      <c r="F33" s="700" t="s">
        <v>1</v>
      </c>
      <c r="G33" s="733" t="s">
        <v>431</v>
      </c>
      <c r="H33" s="700" t="s">
        <v>528</v>
      </c>
      <c r="I33" s="532"/>
      <c r="J33" s="532"/>
      <c r="K33" s="533"/>
      <c r="L33" s="533"/>
      <c r="M33" s="533"/>
      <c r="N33" s="533"/>
      <c r="O33" s="533"/>
      <c r="P33" s="701" t="s">
        <v>286</v>
      </c>
      <c r="Q33" s="701"/>
      <c r="R33" s="734" t="s">
        <v>564</v>
      </c>
      <c r="S33" s="700"/>
      <c r="T33" s="701" t="s">
        <v>434</v>
      </c>
      <c r="U33" s="521" t="str">
        <f ca="1">IF(AND(Y33&lt;0,AA33&lt;&gt;""),"Offtrack (Active)",(IF(AND(X33="0-Not Started",V33="Active"), "Not Started (Active)", IF(V33="Active", "Ontrack (Active)",V33))))</f>
        <v>Offtrack (Active)</v>
      </c>
      <c r="V33" s="731" t="str">
        <f ca="1">IF(AW33="100% - Complete", "Complete",IF(AND(OR('RICEW Master'!$U$2*1&gt;=AA33, AC33&lt;&gt;""),AA33&lt;&gt;""),"Active",IF(AND(AA33*1-14&lt;='RICEW Master'!$U$2,AA33&lt;&gt;""),"Upcoming (2 Weeks)",IF(AA33="","N/A Not Scheduled","Not Planned to Start Yet"))))</f>
        <v>Active</v>
      </c>
      <c r="W33" s="731" t="str">
        <f ca="1">IF(F33&lt;&gt;"Phase 1", "N/A",IF(AND($U$2*1&gt;=AA33*1,$U$2*1&lt;=AB33*1),"1-Functional Spec", IF(AND($U$2*1&gt;=AF33*1,$U$2*1&lt;=AG33*1),"2-Technical Spec", IF(AND($U$2*1&gt;=AN33*1,$U$2*1&lt;=AO33*1),"3-Build", IF(AND($U$2*1&gt;=AS33*1,$U$2*1&lt;=AT33*1),"4-Unit Test",IF($U$2*1&gt;AT33*1,"5-Complete", IF(AND($U$2*1&gt;AO33*1),"4-Unit Test", IF(AND($U$2*1&gt;AG33*1),"3-Build", IF(AND($U$2*1&gt;AB33*1),"2-Technical Spec", "0-Not Started")))))))))</f>
        <v>5-Complete</v>
      </c>
      <c r="X33" s="731" t="str">
        <f>IF(OR(AND(AC33="",AE33="0% - Not Started"),AND(AC33="",AE33="")),"0-Not Started",IF(AE33&lt;&gt;"100% - Complete","1-Functional Spec",IF(AJ33&lt;&gt;"100% - Complete","2-Technical Spec",IF(AR33&lt;&gt;"100% - Complete","3-Build",IF(AW33&lt;&gt;"100% - Complete","4-Unit Test","5-Complete")))))</f>
        <v>0-Not Started</v>
      </c>
      <c r="Y33" s="521">
        <f ca="1">IF(AND(X33&lt;&gt;W33,X33="0-Not Started"),AB33*1-$U$2*1,IF(AND(X33&lt;&gt;W33,X33="1-Functional Spec"),AB33*1-$U$2*1,IF(AND(X33&lt;&gt;W33,X33="2-Technical Spec"),AG33*1-$U$2*1,IF(AND(X33&lt;&gt;W33,X33="3-Build"),AO33*1-$U$2*1,IF(AND(X33&lt;&gt;W33,X33="4-Unit Test"),AS33*1-$U$2*1,IF(AND(X33&lt;&gt;W33,X33="5-Complete"),AS33*1-$U$2*1,"N/A"))))))</f>
        <v>-64</v>
      </c>
      <c r="Z33" s="521" t="e">
        <f>IF(AM33&lt;&gt;"","Approved",IF(AK33&lt;&gt;"","In Review","Not Submitted"))</f>
        <v>#N/A</v>
      </c>
      <c r="AA33" s="663">
        <v>44621</v>
      </c>
      <c r="AB33" s="663">
        <v>44630</v>
      </c>
      <c r="AC33" s="663"/>
      <c r="AD33" s="663"/>
      <c r="AE33" s="700"/>
      <c r="AF33" s="663">
        <v>44631</v>
      </c>
      <c r="AG33" s="663">
        <v>44640</v>
      </c>
      <c r="AH33" s="663"/>
      <c r="AI33" s="663"/>
      <c r="AJ33" s="700"/>
      <c r="AK33" s="735" t="e">
        <f>IF(OR('RICEW Master'!$T33="District Owned", 'RICEW Master'!$F33&lt;&gt;"Phase 1"), "N/A",IF(VLOOKUP('RICEW Master'!$A33,'WP Review Status'!$A$2:$H$147,8,FALSE)=0,"",VLOOKUP('RICEW Master'!$A33,'WP Review Status'!$A$2:$H$147,8,FALSE)))</f>
        <v>#N/A</v>
      </c>
      <c r="AL33" s="700" t="e">
        <f>IF(OR('RICEW Master'!$T33="District Owned", 'RICEW Master'!$F33&lt;&gt;"Phase 1"), "N/A",VLOOKUP('RICEW Master'!$A33,Table224[[#All],[RICE ID]:[Status]],6,FALSE))</f>
        <v>#N/A</v>
      </c>
      <c r="AM33" s="734"/>
      <c r="AN33" s="734">
        <v>44641</v>
      </c>
      <c r="AO33" s="734">
        <v>44651</v>
      </c>
      <c r="AP33" s="734"/>
      <c r="AQ33" s="734"/>
      <c r="AR33" s="700"/>
      <c r="AS33" s="734">
        <v>44652</v>
      </c>
      <c r="AT33" s="734">
        <v>44655</v>
      </c>
      <c r="AU33" s="700"/>
      <c r="AV33" s="700"/>
      <c r="AW33" s="700"/>
      <c r="AX33" s="700"/>
      <c r="AY33" s="703"/>
      <c r="AZ33" s="733"/>
      <c r="BA33" s="736" t="s">
        <v>565</v>
      </c>
      <c r="BB33" s="525"/>
      <c r="BC33" s="466"/>
      <c r="BD33" s="467"/>
      <c r="BE33" s="467"/>
      <c r="BF33" s="467"/>
      <c r="BG33" s="526"/>
      <c r="BH33" s="526"/>
      <c r="BI33" s="526"/>
      <c r="BJ33" s="526"/>
      <c r="BK33" s="526"/>
      <c r="BL33" s="526"/>
      <c r="BM33" s="526"/>
      <c r="BN33" s="526"/>
      <c r="BO33" s="526"/>
    </row>
    <row r="34" spans="1:67" s="302" customFormat="1" ht="120" hidden="1" x14ac:dyDescent="0.35">
      <c r="A34" s="537" t="s">
        <v>566</v>
      </c>
      <c r="B34" s="521" t="s">
        <v>11</v>
      </c>
      <c r="C34" s="530" t="s">
        <v>544</v>
      </c>
      <c r="D34" s="530" t="s">
        <v>567</v>
      </c>
      <c r="E34" s="530" t="s">
        <v>568</v>
      </c>
      <c r="F34" s="521" t="s">
        <v>1</v>
      </c>
      <c r="G34" s="532" t="s">
        <v>431</v>
      </c>
      <c r="H34" s="521" t="s">
        <v>547</v>
      </c>
      <c r="I34" s="532" t="s">
        <v>51</v>
      </c>
      <c r="J34" s="530" t="s">
        <v>50</v>
      </c>
      <c r="K34" s="533" t="s">
        <v>531</v>
      </c>
      <c r="L34" s="530" t="s">
        <v>569</v>
      </c>
      <c r="M34" s="530" t="s">
        <v>570</v>
      </c>
      <c r="N34" s="530" t="s">
        <v>49</v>
      </c>
      <c r="O34" s="530" t="s">
        <v>532</v>
      </c>
      <c r="P34" s="530" t="s">
        <v>285</v>
      </c>
      <c r="Q34" s="534"/>
      <c r="R34" s="521" t="s">
        <v>571</v>
      </c>
      <c r="S34" s="521" t="s">
        <v>572</v>
      </c>
      <c r="T34" s="532" t="s">
        <v>434</v>
      </c>
      <c r="U34" s="521" t="str">
        <f t="shared" ca="1" si="0"/>
        <v>Complete</v>
      </c>
      <c r="V34" s="521" t="str">
        <f>IF(AW34="100% - Complete", "Complete",IF(AND(OR('RICEW Master'!$U$2*1&gt;=AA34, AC34&lt;&gt;""),AA34&lt;&gt;""),"Active",IF(AND(AA34*1-14&lt;='RICEW Master'!$U$2,AA34&lt;&gt;""),"Upcoming (2 Weeks)",IF(AA34="","N/A Not Scheduled","Not Planned to Start Yet"))))</f>
        <v>Complete</v>
      </c>
      <c r="W34" s="521" t="str">
        <f t="shared" ca="1" si="1"/>
        <v>5-Complete</v>
      </c>
      <c r="X34" s="521" t="str">
        <f t="shared" si="2"/>
        <v>5-Complete</v>
      </c>
      <c r="Y34" s="521" t="str">
        <f t="shared" ca="1" si="3"/>
        <v>N/A</v>
      </c>
      <c r="Z34" s="521" t="str">
        <f t="shared" si="4"/>
        <v>Approved</v>
      </c>
      <c r="AA34" s="522">
        <v>44315</v>
      </c>
      <c r="AB34" s="522">
        <v>44321</v>
      </c>
      <c r="AC34" s="522">
        <v>44333</v>
      </c>
      <c r="AD34" s="522">
        <v>44344</v>
      </c>
      <c r="AE34" s="521" t="s">
        <v>292</v>
      </c>
      <c r="AF34" s="522">
        <v>44322</v>
      </c>
      <c r="AG34" s="522">
        <v>44335</v>
      </c>
      <c r="AH34" s="522">
        <v>44336</v>
      </c>
      <c r="AI34" s="522">
        <v>44348</v>
      </c>
      <c r="AJ34" s="521" t="s">
        <v>292</v>
      </c>
      <c r="AK34" s="523">
        <f>IF(OR('RICEW Master'!$T34="District Owned", 'RICEW Master'!$F34&lt;&gt;"Phase 1"), "N/A",IF(VLOOKUP('RICEW Master'!$A34,'WP Review Status'!$A$2:$H$2988,8,FALSE)=0,"",VLOOKUP('RICEW Master'!$A34,'WP Review Status'!$A$2:$H$2988,8,FALSE)))</f>
        <v>44388</v>
      </c>
      <c r="AL34" s="521" t="str">
        <f>IF(OR('RICEW Master'!$T34="District Owned", 'RICEW Master'!$F34&lt;&gt;"Phase 1"), "N/A",VLOOKUP('RICEW Master'!$A34,Table224[[#All],[RICE ID]:[Status]],6,FALSE))</f>
        <v>Approved</v>
      </c>
      <c r="AM34" s="524">
        <f>IF(OR('RICEW Master'!$T34="District Owned", 'RICEW Master'!$F34&lt;&gt;"Phase 1"), "N/A",IF(VLOOKUP('RICEW Master'!$A34,'WP Review Status'!$A$2:$X$2988,24,FALSE)=0,"",VLOOKUP('RICEW Master'!$A34,'WP Review Status'!$A$2:$X$2988,24,FALSE)))</f>
        <v>44371</v>
      </c>
      <c r="AN34" s="523">
        <v>44351</v>
      </c>
      <c r="AO34" s="523">
        <v>44371</v>
      </c>
      <c r="AP34" s="523">
        <v>44348</v>
      </c>
      <c r="AQ34" s="523">
        <v>44365</v>
      </c>
      <c r="AR34" s="521" t="s">
        <v>292</v>
      </c>
      <c r="AS34" s="523">
        <v>44390</v>
      </c>
      <c r="AT34" s="523">
        <v>44392</v>
      </c>
      <c r="AU34" s="523">
        <v>44368</v>
      </c>
      <c r="AV34" s="523">
        <v>44372</v>
      </c>
      <c r="AW34" s="521" t="s">
        <v>292</v>
      </c>
      <c r="AX34" s="521"/>
      <c r="AY34" s="521" t="s">
        <v>435</v>
      </c>
      <c r="AZ34" s="532" t="s">
        <v>573</v>
      </c>
      <c r="BA34" s="538" t="s">
        <v>574</v>
      </c>
      <c r="BB34" s="525" t="s">
        <v>535</v>
      </c>
      <c r="BC34" s="466">
        <f>IF(OR(P34="",F34&lt;&gt;"Phase 1"),0,VLOOKUP($B34&amp;$P34,Estimator!$C$1:$G$19,2,FALSE))</f>
        <v>30</v>
      </c>
      <c r="BD34" s="467">
        <f>IF(OR(P34="",F34&lt;&gt;"Phase 1"),0,VLOOKUP($B34&amp;$P34,Estimator!$C$1:$G$19,3,FALSE))</f>
        <v>40</v>
      </c>
      <c r="BE34" s="467">
        <f>IF(OR(P34="",F34&lt;&gt;"Phase 1"),0,VLOOKUP($B34&amp;$P34,Estimator!$C$1:$G$19,4,FALSE))</f>
        <v>60</v>
      </c>
      <c r="BF34" s="467">
        <f>IF(OR(P34="",F34&lt;&gt;"Phase 1"),0,VLOOKUP($B34&amp;$P34,Estimator!$C$1:$G$19,5,FALSE))</f>
        <v>20</v>
      </c>
      <c r="BG34" s="526">
        <f>IF(OR(P34="",F34&lt;&gt;"Phase 1"),0,VLOOKUP($B34&amp;$P34,Estimator!$C$1:$Z$19,8,FALSE))</f>
        <v>150</v>
      </c>
      <c r="BH34" s="526">
        <f>IF(OR(P34="",F34&lt;&gt;"Phase 1"),0,VLOOKUP($B34&amp;$P34,Estimator!$C$1:$Z$19,6,FALSE))</f>
        <v>70</v>
      </c>
      <c r="BI34" s="526">
        <f>IF(OR(P34="",F34&lt;&gt;"Phase 1"),0,VLOOKUP($B34&amp;$P34,Estimator!$C$1:$Z$19,7,FALSE))</f>
        <v>80</v>
      </c>
      <c r="BJ34" s="526">
        <f>IF(OR(P34="",F34&lt;&gt;"Phase 1"),0,(IF(AE34="100% - Complete",1,IF(AE34="75% - In Review",0.75,IF(AE34="50% - In Progress",0.5,IF(AE34="25% - In Progress",0.25,IF(OR(AE34="0% - Not Started", AW34=""),0,"MISS")))))*VLOOKUP($B34&amp;$P34,Estimator!$C$1:$G$19,2,FALSE)+IF(AJ34="100% - Complete",1,IF(AJ34="75% - In Review",0.75,IF(AJ34="50% - In Progress",0.5,IF(AJ34="25% - In Progress",0.25,IF(OR(AJ34="0% - Not Started", AW34=""),0,"MISS")))))*VLOOKUP($B34&amp;$P34,Estimator!$C$1:$G$19,3,FALSE)+IF(AR34="100% - Complete",1,IF(AR34="75% - In Review",0.75,IF(AR34="50% - In Progress",0.5,IF(AR34="25% - In Progress",0.25,IF(OR(AR34="0% - Not Started", AW34=""),0,"MISS")))))*VLOOKUP($B34&amp;$P34,Estimator!$C$1:$G$19,4,FALSE)+IF(AW34="100% - Complete",1,IF(AW34="75% - In Review",0.75,IF(AW34="50% - In Progress",0.5,IF(AW34="25% - In Progress",0.25,IF(OR(AW34="0% - Not Started",AW34=""),0,"MISS")))))*VLOOKUP($B34&amp;$P34,Estimator!$C$1:$G$19,5,FALSE)))</f>
        <v>150</v>
      </c>
      <c r="BK34" s="526">
        <f>IF(OR(P34="",F34&lt;&gt;"Phase 1"),0,(IF(AE34="100% - Complete",1,IF(AE34="75% - In Review",0.75,IF(AE34="50% - In Progress",0.5,IF(AE34="25% - In Progress",0.25,IF(OR(AE34="0% - Not Started", AW34=""),0,"MISS")))))*VLOOKUP($B34&amp;$P34,Estimator!$C$1:$G$19,2,FALSE)+IF(AJ34="100% - Complete",1,IF(AJ34="75% - In Review",0.75,IF(AJ34="50% - In Progress",0.5,IF(AJ34="25% - In Progress",0.25,IF(OR(AJ34="0% - Not Started", AW34=""),0,"MISS")))))*VLOOKUP($B34&amp;$P34,Estimator!$C$1:$G$19,3,FALSE)))</f>
        <v>70</v>
      </c>
      <c r="BL34" s="526">
        <f>IF(OR(P34="",F34&lt;&gt;"Phase 1"),0,(IF(AR34="100% - Complete",1,IF(AR34="75% - In Review",0.75,IF(AR34="50% - In Progress",0.5,IF(AR34="25% - In Progress",0.25,IF(OR(AR34="0% - Not Started", AW34=""),0,"MISS")))))*VLOOKUP($B34&amp;$P34,Estimator!$C$1:$G$19,4,FALSE)+IF(AW34="100% - Complete",1,IF(AW34="75% - In Review",0.75,IF(AW34="50% - In Progress",0.5,IF(AW34="25% - In Progress",0.25,IF(OR(AW34="0% - Not Started",AW34=""),0,"MISS")))))*VLOOKUP($B34&amp;$P34,Estimator!$C$1:$G$19,5,FALSE)))</f>
        <v>80</v>
      </c>
      <c r="BM34" s="526">
        <f ca="1">IF(OR(P34="",F34&lt;&gt;"Phase 1"),0,(IF(OR(AA34="",AA34*1&gt;=$U$2*1),0,IF(AB34*1&lt;=$U$2*1,1,($U$2*1-AA34*1)/(AB34*1-AA34*1)))*VLOOKUP($B34&amp;$P34,Estimator!$C$1:$G$19,2,FALSE)+ IF(OR(AF34="",AF34*1&gt;=$U$2*1),0,IF(AG34*1&lt;=$U$2*1,1,($U$2*1-AF34*1)/(AG34*1-AF34*1)))*VLOOKUP($B34&amp;$P34,Estimator!$C$1:$G$19,3,FALSE)+IF(OR(AN34="",AN34*1&gt;=$U$2*1),0,IF(AO34*1&lt;=$U$2*1,1,($U$2*1-AN34*1)/(AO34*1-AN34*1)))*VLOOKUP($B34&amp;$P34,Estimator!$C$1:$G$19,4,FALSE)+IF(OR(AS34="",AS34*1&gt;=$U$2*1),0,IF(AT34*1&lt;=$U$2*1,1,($U$2*1-AS34*1)/(AT34*1-AS34*1)))*VLOOKUP($B34&amp;$P34,Estimator!$C$1:$G$19,5,FALSE)))</f>
        <v>150</v>
      </c>
      <c r="BN34" s="526">
        <f ca="1">IF(OR(P34="",F34&lt;&gt;"Phase 1"),0,(IF(OR(AA34="",AA34*1&gt;=$U$2*1),0,IF(AB34*1&lt;=$U$2*1,1,($U$2*1-AA34*1)/(AB34*1-AA34*1)))*VLOOKUP($B34&amp;$P34,Estimator!$C$1:$G$19,2,FALSE)+IF(OR(AF34="",AF34*1&gt;=$U$2*1),0,IF(AG34*1&lt;=$U$2*1,1,($U$2*1-AF34*1)/(AG34*1-AF34*1)))*VLOOKUP($B34&amp;$P34,Estimator!$C$1:$G$19,3,FALSE)))</f>
        <v>70</v>
      </c>
      <c r="BO34" s="527">
        <f ca="1">IF(OR(P34="",F34&lt;&gt;"Phase 1"),0,(IF(OR(AN34="",AN34*1&gt;=$U$2*1),0,IF(AO34*1&lt;=$U$2*1,1,($U$2*1-AN34*1)/(AO34*1-AN34*1)))*VLOOKUP($B34&amp;$P34,Estimator!$C$1:$G$19,4,FALSE)+IF(OR(AS34="",AS34*1&gt;=$U$2*1),0,IF(AT34*1&lt;=$U$2*1,1,($U$2*1-AS34*1)/(AT34*1-AS34*1)))*VLOOKUP($B34&amp;$P34,Estimator!$C$1:$G$19,5,FALSE)))</f>
        <v>80</v>
      </c>
    </row>
    <row r="35" spans="1:67" s="302" customFormat="1" ht="60" hidden="1" x14ac:dyDescent="0.35">
      <c r="A35" s="479" t="s">
        <v>575</v>
      </c>
      <c r="B35" s="455" t="s">
        <v>11</v>
      </c>
      <c r="C35" s="457" t="s">
        <v>544</v>
      </c>
      <c r="D35" s="457" t="s">
        <v>576</v>
      </c>
      <c r="E35" s="457" t="s">
        <v>577</v>
      </c>
      <c r="F35" s="480" t="s">
        <v>578</v>
      </c>
      <c r="G35" s="460" t="s">
        <v>431</v>
      </c>
      <c r="H35" s="455" t="s">
        <v>547</v>
      </c>
      <c r="I35" s="460" t="s">
        <v>51</v>
      </c>
      <c r="J35" s="457" t="s">
        <v>50</v>
      </c>
      <c r="K35" s="459" t="s">
        <v>531</v>
      </c>
      <c r="L35" s="457" t="s">
        <v>569</v>
      </c>
      <c r="M35" s="457" t="s">
        <v>570</v>
      </c>
      <c r="N35" s="457" t="s">
        <v>49</v>
      </c>
      <c r="O35" s="457" t="s">
        <v>532</v>
      </c>
      <c r="P35" s="457" t="s">
        <v>285</v>
      </c>
      <c r="Q35" s="461"/>
      <c r="R35" s="455">
        <v>0</v>
      </c>
      <c r="S35" s="455">
        <v>0</v>
      </c>
      <c r="T35" s="460" t="s">
        <v>434</v>
      </c>
      <c r="U35" s="455" t="str">
        <f t="shared" ca="1" si="0"/>
        <v>N/A Not Scheduled</v>
      </c>
      <c r="V35" s="455" t="str">
        <f ca="1">IF(AW35="100% - Complete", "Complete",IF(AND(OR('RICEW Master'!$U$2*1&gt;=AA35, AC35&lt;&gt;""),AA35&lt;&gt;""),"Active",IF(AND(AA35*1-14&lt;='RICEW Master'!$U$2,AA35&lt;&gt;""),"Upcoming (2 Weeks)",IF(AA35="","N/A Not Scheduled","Not Planned to Start Yet"))))</f>
        <v>N/A Not Scheduled</v>
      </c>
      <c r="W35" s="455" t="str">
        <f t="shared" si="1"/>
        <v>N/A</v>
      </c>
      <c r="X35" s="455" t="str">
        <f t="shared" si="2"/>
        <v>0-Not Started</v>
      </c>
      <c r="Y35" s="455">
        <f t="shared" ca="1" si="3"/>
        <v>-44694</v>
      </c>
      <c r="Z35" s="455" t="str">
        <f t="shared" si="4"/>
        <v>Approved</v>
      </c>
      <c r="AA35" s="462"/>
      <c r="AB35" s="462"/>
      <c r="AC35" s="462"/>
      <c r="AD35" s="462"/>
      <c r="AE35" s="455"/>
      <c r="AF35" s="462"/>
      <c r="AG35" s="462"/>
      <c r="AH35" s="462"/>
      <c r="AI35" s="462"/>
      <c r="AJ35" s="455"/>
      <c r="AK35" s="463" t="str">
        <f>IF(OR('RICEW Master'!$T35="District Owned", 'RICEW Master'!$F35&lt;&gt;"Phase 1"), "N/A",IF(VLOOKUP('RICEW Master'!$A35,'WP Review Status'!$A$2:$H$2988,8,FALSE)=0,"",VLOOKUP('RICEW Master'!$A35,'WP Review Status'!$A$2:$H$2988,8,FALSE)))</f>
        <v>N/A</v>
      </c>
      <c r="AL35" s="455" t="str">
        <f>IF(OR('RICEW Master'!$T35="District Owned", 'RICEW Master'!$F35&lt;&gt;"Phase 1"), "N/A",VLOOKUP('RICEW Master'!$A35,Table224[[#All],[RICE ID]:[Status]],6,FALSE))</f>
        <v>N/A</v>
      </c>
      <c r="AM35" s="464" t="str">
        <f>IF(OR('RICEW Master'!$T35="District Owned", 'RICEW Master'!$F35&lt;&gt;"Phase 1"), "N/A",IF(VLOOKUP('RICEW Master'!$A35,'WP Review Status'!$A$2:$X$2988,24,FALSE)=0,"",VLOOKUP('RICEW Master'!$A35,'WP Review Status'!$A$2:$X$2988,24,FALSE)))</f>
        <v>N/A</v>
      </c>
      <c r="AN35" s="463"/>
      <c r="AO35" s="463"/>
      <c r="AP35" s="463"/>
      <c r="AQ35" s="463"/>
      <c r="AR35" s="455"/>
      <c r="AS35" s="463"/>
      <c r="AT35" s="463"/>
      <c r="AU35" s="455"/>
      <c r="AV35" s="455"/>
      <c r="AW35" s="455"/>
      <c r="AX35" s="455"/>
      <c r="AY35" s="455"/>
      <c r="AZ35" s="460"/>
      <c r="BA35" s="465" t="s">
        <v>579</v>
      </c>
      <c r="BB35" s="480" t="s">
        <v>580</v>
      </c>
      <c r="BC35" s="466">
        <f>IF(OR(P35="",F35&lt;&gt;"Phase 1"),0,VLOOKUP($B35&amp;$P35,Estimator!$C$1:$G$19,2,FALSE))</f>
        <v>0</v>
      </c>
      <c r="BD35" s="467">
        <f>IF(OR(P35="",F35&lt;&gt;"Phase 1"),0,VLOOKUP($B35&amp;$P35,Estimator!$C$1:$G$19,3,FALSE))</f>
        <v>0</v>
      </c>
      <c r="BE35" s="467">
        <f>IF(OR(P35="",F35&lt;&gt;"Phase 1"),0,VLOOKUP($B35&amp;$P35,Estimator!$C$1:$G$19,4,FALSE))</f>
        <v>0</v>
      </c>
      <c r="BF35" s="467">
        <f>IF(OR(P35="",F35&lt;&gt;"Phase 1"),0,VLOOKUP($B35&amp;$P35,Estimator!$C$1:$G$19,5,FALSE))</f>
        <v>0</v>
      </c>
      <c r="BG35" s="467">
        <f>IF(OR(P35="",F35&lt;&gt;"Phase 1"),0,VLOOKUP($B35&amp;$P35,Estimator!$C$1:$Z$19,8,FALSE))</f>
        <v>0</v>
      </c>
      <c r="BH35" s="467">
        <f>IF(OR(P35="",F35&lt;&gt;"Phase 1"),0,VLOOKUP($B35&amp;$P35,Estimator!$C$1:$Z$19,6,FALSE))</f>
        <v>0</v>
      </c>
      <c r="BI35" s="467">
        <f>IF(OR(P35="",F35&lt;&gt;"Phase 1"),0,VLOOKUP($B35&amp;$P35,Estimator!$C$1:$Z$19,7,FALSE))</f>
        <v>0</v>
      </c>
      <c r="BJ35" s="467">
        <f>IF(OR(P35="",F35&lt;&gt;"Phase 1"),0,(IF(AE35="100% - Complete",1,IF(AE35="75% - In Review",0.75,IF(AE35="50% - In Progress",0.5,IF(AE35="25% - In Progress",0.25,IF(OR(AE35="0% - Not Started", AW35=""),0,"MISS")))))*VLOOKUP($B35&amp;$P35,Estimator!$C$1:$G$19,2,FALSE)+IF(AJ35="100% - Complete",1,IF(AJ35="75% - In Review",0.75,IF(AJ35="50% - In Progress",0.5,IF(AJ35="25% - In Progress",0.25,IF(OR(AJ35="0% - Not Started", AW35=""),0,"MISS")))))*VLOOKUP($B35&amp;$P35,Estimator!$C$1:$G$19,3,FALSE)+IF(AR35="100% - Complete",1,IF(AR35="75% - In Review",0.75,IF(AR35="50% - In Progress",0.5,IF(AR35="25% - In Progress",0.25,IF(OR(AR35="0% - Not Started", AW35=""),0,"MISS")))))*VLOOKUP($B35&amp;$P35,Estimator!$C$1:$G$19,4,FALSE)+IF(AW35="100% - Complete",1,IF(AW35="75% - In Review",0.75,IF(AW35="50% - In Progress",0.5,IF(AW35="25% - In Progress",0.25,IF(OR(AW35="0% - Not Started",AW35=""),0,"MISS")))))*VLOOKUP($B35&amp;$P35,Estimator!$C$1:$G$19,5,FALSE)))</f>
        <v>0</v>
      </c>
      <c r="BK35" s="467">
        <f>IF(OR(P35="",F35&lt;&gt;"Phase 1"),0,(IF(AE35="100% - Complete",1,IF(AE35="75% - In Review",0.75,IF(AE35="50% - In Progress",0.5,IF(AE35="25% - In Progress",0.25,IF(OR(AE35="0% - Not Started", AW35=""),0,"MISS")))))*VLOOKUP($B35&amp;$P35,Estimator!$C$1:$G$19,2,FALSE)+IF(AJ35="100% - Complete",1,IF(AJ35="75% - In Review",0.75,IF(AJ35="50% - In Progress",0.5,IF(AJ35="25% - In Progress",0.25,IF(OR(AJ35="0% - Not Started", AW35=""),0,"MISS")))))*VLOOKUP($B35&amp;$P35,Estimator!$C$1:$G$19,3,FALSE)))</f>
        <v>0</v>
      </c>
      <c r="BL35" s="467">
        <f>IF(OR(P35="",F35&lt;&gt;"Phase 1"),0,(IF(AR35="100% - Complete",1,IF(AR35="75% - In Review",0.75,IF(AR35="50% - In Progress",0.5,IF(AR35="25% - In Progress",0.25,IF(OR(AR35="0% - Not Started", AW35=""),0,"MISS")))))*VLOOKUP($B35&amp;$P35,Estimator!$C$1:$G$19,4,FALSE)+IF(AW35="100% - Complete",1,IF(AW35="75% - In Review",0.75,IF(AW35="50% - In Progress",0.5,IF(AW35="25% - In Progress",0.25,IF(OR(AW35="0% - Not Started",AW35=""),0,"MISS")))))*VLOOKUP($B35&amp;$P35,Estimator!$C$1:$G$19,5,FALSE)))</f>
        <v>0</v>
      </c>
      <c r="BM35" s="467">
        <f>IF(OR(P35="",F35&lt;&gt;"Phase 1"),0,(IF(OR(AA35="",AA35*1&gt;=$U$2*1),0,IF(AB35*1&lt;=$U$2*1,1,($U$2*1-AA35*1)/(AB35*1-AA35*1)))*VLOOKUP($B35&amp;$P35,Estimator!$C$1:$G$19,2,FALSE)+ IF(OR(AF35="",AF35*1&gt;=$U$2*1),0,IF(AG35*1&lt;=$U$2*1,1,($U$2*1-AF35*1)/(AG35*1-AF35*1)))*VLOOKUP($B35&amp;$P35,Estimator!$C$1:$G$19,3,FALSE)+IF(OR(AN35="",AN35*1&gt;=$U$2*1),0,IF(AO35*1&lt;=$U$2*1,1,($U$2*1-AN35*1)/(AO35*1-AN35*1)))*VLOOKUP($B35&amp;$P35,Estimator!$C$1:$G$19,4,FALSE)+IF(OR(AS35="",AS35*1&gt;=$U$2*1),0,IF(AT35*1&lt;=$U$2*1,1,($U$2*1-AS35*1)/(AT35*1-AS35*1)))*VLOOKUP($B35&amp;$P35,Estimator!$C$1:$G$19,5,FALSE)))</f>
        <v>0</v>
      </c>
      <c r="BN35" s="467">
        <f>IF(OR(P35="",F35&lt;&gt;"Phase 1"),0,(IF(OR(AA35="",AA35*1&gt;=$U$2*1),0,IF(AB35*1&lt;=$U$2*1,1,($U$2*1-AA35*1)/(AB35*1-AA35*1)))*VLOOKUP($B35&amp;$P35,Estimator!$C$1:$G$19,2,FALSE)+IF(OR(AF35="",AF35*1&gt;=$U$2*1),0,IF(AG35*1&lt;=$U$2*1,1,($U$2*1-AF35*1)/(AG35*1-AF35*1)))*VLOOKUP($B35&amp;$P35,Estimator!$C$1:$G$19,3,FALSE)))</f>
        <v>0</v>
      </c>
      <c r="BO35" s="468">
        <f>IF(OR(P35="",F35&lt;&gt;"Phase 1"),0,(IF(OR(AN35="",AN35*1&gt;=$U$2*1),0,IF(AO35*1&lt;=$U$2*1,1,($U$2*1-AN35*1)/(AO35*1-AN35*1)))*VLOOKUP($B35&amp;$P35,Estimator!$C$1:$G$19,4,FALSE)+IF(OR(AS35="",AS35*1&gt;=$U$2*1),0,IF(AT35*1&lt;=$U$2*1,1,($U$2*1-AS35*1)/(AT35*1-AS35*1)))*VLOOKUP($B35&amp;$P35,Estimator!$C$1:$G$19,5,FALSE)))</f>
        <v>0</v>
      </c>
    </row>
    <row r="36" spans="1:67" s="302" customFormat="1" ht="50" hidden="1" x14ac:dyDescent="0.35">
      <c r="A36" s="479" t="s">
        <v>581</v>
      </c>
      <c r="B36" s="455" t="s">
        <v>11</v>
      </c>
      <c r="C36" s="457" t="s">
        <v>544</v>
      </c>
      <c r="D36" s="457" t="s">
        <v>582</v>
      </c>
      <c r="E36" s="457" t="s">
        <v>583</v>
      </c>
      <c r="F36" s="480" t="s">
        <v>578</v>
      </c>
      <c r="G36" s="460" t="s">
        <v>431</v>
      </c>
      <c r="H36" s="455" t="s">
        <v>547</v>
      </c>
      <c r="I36" s="460" t="s">
        <v>51</v>
      </c>
      <c r="J36" s="457" t="s">
        <v>50</v>
      </c>
      <c r="K36" s="459" t="s">
        <v>531</v>
      </c>
      <c r="L36" s="457" t="s">
        <v>569</v>
      </c>
      <c r="M36" s="457" t="s">
        <v>570</v>
      </c>
      <c r="N36" s="457" t="s">
        <v>49</v>
      </c>
      <c r="O36" s="457" t="s">
        <v>532</v>
      </c>
      <c r="P36" s="457" t="s">
        <v>285</v>
      </c>
      <c r="Q36" s="461"/>
      <c r="R36" s="455">
        <v>0</v>
      </c>
      <c r="S36" s="455">
        <v>0</v>
      </c>
      <c r="T36" s="460" t="s">
        <v>434</v>
      </c>
      <c r="U36" s="455" t="str">
        <f t="shared" ca="1" si="0"/>
        <v>N/A Not Scheduled</v>
      </c>
      <c r="V36" s="455" t="str">
        <f ca="1">IF(AW36="100% - Complete", "Complete",IF(AND(OR('RICEW Master'!$U$2*1&gt;=AA36, AC36&lt;&gt;""),AA36&lt;&gt;""),"Active",IF(AND(AA36*1-14&lt;='RICEW Master'!$U$2,AA36&lt;&gt;""),"Upcoming (2 Weeks)",IF(AA36="","N/A Not Scheduled","Not Planned to Start Yet"))))</f>
        <v>N/A Not Scheduled</v>
      </c>
      <c r="W36" s="455" t="str">
        <f t="shared" si="1"/>
        <v>N/A</v>
      </c>
      <c r="X36" s="455" t="str">
        <f t="shared" si="2"/>
        <v>0-Not Started</v>
      </c>
      <c r="Y36" s="455">
        <f t="shared" ca="1" si="3"/>
        <v>-44694</v>
      </c>
      <c r="Z36" s="455" t="str">
        <f t="shared" si="4"/>
        <v>Approved</v>
      </c>
      <c r="AA36" s="462"/>
      <c r="AB36" s="462"/>
      <c r="AC36" s="462"/>
      <c r="AD36" s="462"/>
      <c r="AE36" s="455"/>
      <c r="AF36" s="462"/>
      <c r="AG36" s="462"/>
      <c r="AH36" s="462"/>
      <c r="AI36" s="462"/>
      <c r="AJ36" s="455"/>
      <c r="AK36" s="463" t="str">
        <f>IF(OR('RICEW Master'!$T36="District Owned", 'RICEW Master'!$F36&lt;&gt;"Phase 1"), "N/A",IF(VLOOKUP('RICEW Master'!$A36,'WP Review Status'!$A$2:$H$2988,8,FALSE)=0,"",VLOOKUP('RICEW Master'!$A36,'WP Review Status'!$A$2:$H$2988,8,FALSE)))</f>
        <v>N/A</v>
      </c>
      <c r="AL36" s="455" t="str">
        <f>IF(OR('RICEW Master'!$T36="District Owned", 'RICEW Master'!$F36&lt;&gt;"Phase 1"), "N/A",VLOOKUP('RICEW Master'!$A36,Table224[[#All],[RICE ID]:[Status]],6,FALSE))</f>
        <v>N/A</v>
      </c>
      <c r="AM36" s="464" t="str">
        <f>IF(OR('RICEW Master'!$T36="District Owned", 'RICEW Master'!$F36&lt;&gt;"Phase 1"), "N/A",IF(VLOOKUP('RICEW Master'!$A36,'WP Review Status'!$A$2:$X$2988,24,FALSE)=0,"",VLOOKUP('RICEW Master'!$A36,'WP Review Status'!$A$2:$X$2988,24,FALSE)))</f>
        <v>N/A</v>
      </c>
      <c r="AN36" s="463"/>
      <c r="AO36" s="463"/>
      <c r="AP36" s="463"/>
      <c r="AQ36" s="463"/>
      <c r="AR36" s="455"/>
      <c r="AS36" s="463"/>
      <c r="AT36" s="463"/>
      <c r="AU36" s="455"/>
      <c r="AV36" s="455"/>
      <c r="AW36" s="455"/>
      <c r="AX36" s="455"/>
      <c r="AY36" s="455"/>
      <c r="AZ36" s="460"/>
      <c r="BA36" s="465" t="s">
        <v>579</v>
      </c>
      <c r="BB36" s="480" t="s">
        <v>580</v>
      </c>
      <c r="BC36" s="466">
        <f>IF(OR(P36="",F36&lt;&gt;"Phase 1"),0,VLOOKUP($B36&amp;$P36,Estimator!$C$1:$G$19,2,FALSE))</f>
        <v>0</v>
      </c>
      <c r="BD36" s="467">
        <f>IF(OR(P36="",F36&lt;&gt;"Phase 1"),0,VLOOKUP($B36&amp;$P36,Estimator!$C$1:$G$19,3,FALSE))</f>
        <v>0</v>
      </c>
      <c r="BE36" s="467">
        <f>IF(OR(P36="",F36&lt;&gt;"Phase 1"),0,VLOOKUP($B36&amp;$P36,Estimator!$C$1:$G$19,4,FALSE))</f>
        <v>0</v>
      </c>
      <c r="BF36" s="467">
        <f>IF(OR(P36="",F36&lt;&gt;"Phase 1"),0,VLOOKUP($B36&amp;$P36,Estimator!$C$1:$G$19,5,FALSE))</f>
        <v>0</v>
      </c>
      <c r="BG36" s="467">
        <f>IF(OR(P36="",F36&lt;&gt;"Phase 1"),0,VLOOKUP($B36&amp;$P36,Estimator!$C$1:$Z$19,8,FALSE))</f>
        <v>0</v>
      </c>
      <c r="BH36" s="467">
        <f>IF(OR(P36="",F36&lt;&gt;"Phase 1"),0,VLOOKUP($B36&amp;$P36,Estimator!$C$1:$Z$19,6,FALSE))</f>
        <v>0</v>
      </c>
      <c r="BI36" s="467">
        <f>IF(OR(P36="",F36&lt;&gt;"Phase 1"),0,VLOOKUP($B36&amp;$P36,Estimator!$C$1:$Z$19,7,FALSE))</f>
        <v>0</v>
      </c>
      <c r="BJ36" s="467">
        <f>IF(OR(P36="",F36&lt;&gt;"Phase 1"),0,(IF(AE36="100% - Complete",1,IF(AE36="75% - In Review",0.75,IF(AE36="50% - In Progress",0.5,IF(AE36="25% - In Progress",0.25,IF(OR(AE36="0% - Not Started", AW36=""),0,"MISS")))))*VLOOKUP($B36&amp;$P36,Estimator!$C$1:$G$19,2,FALSE)+IF(AJ36="100% - Complete",1,IF(AJ36="75% - In Review",0.75,IF(AJ36="50% - In Progress",0.5,IF(AJ36="25% - In Progress",0.25,IF(OR(AJ36="0% - Not Started", AW36=""),0,"MISS")))))*VLOOKUP($B36&amp;$P36,Estimator!$C$1:$G$19,3,FALSE)+IF(AR36="100% - Complete",1,IF(AR36="75% - In Review",0.75,IF(AR36="50% - In Progress",0.5,IF(AR36="25% - In Progress",0.25,IF(OR(AR36="0% - Not Started", AW36=""),0,"MISS")))))*VLOOKUP($B36&amp;$P36,Estimator!$C$1:$G$19,4,FALSE)+IF(AW36="100% - Complete",1,IF(AW36="75% - In Review",0.75,IF(AW36="50% - In Progress",0.5,IF(AW36="25% - In Progress",0.25,IF(OR(AW36="0% - Not Started",AW36=""),0,"MISS")))))*VLOOKUP($B36&amp;$P36,Estimator!$C$1:$G$19,5,FALSE)))</f>
        <v>0</v>
      </c>
      <c r="BK36" s="467">
        <f>IF(OR(P36="",F36&lt;&gt;"Phase 1"),0,(IF(AE36="100% - Complete",1,IF(AE36="75% - In Review",0.75,IF(AE36="50% - In Progress",0.5,IF(AE36="25% - In Progress",0.25,IF(OR(AE36="0% - Not Started", AW36=""),0,"MISS")))))*VLOOKUP($B36&amp;$P36,Estimator!$C$1:$G$19,2,FALSE)+IF(AJ36="100% - Complete",1,IF(AJ36="75% - In Review",0.75,IF(AJ36="50% - In Progress",0.5,IF(AJ36="25% - In Progress",0.25,IF(OR(AJ36="0% - Not Started", AW36=""),0,"MISS")))))*VLOOKUP($B36&amp;$P36,Estimator!$C$1:$G$19,3,FALSE)))</f>
        <v>0</v>
      </c>
      <c r="BL36" s="467">
        <f>IF(OR(P36="",F36&lt;&gt;"Phase 1"),0,(IF(AR36="100% - Complete",1,IF(AR36="75% - In Review",0.75,IF(AR36="50% - In Progress",0.5,IF(AR36="25% - In Progress",0.25,IF(OR(AR36="0% - Not Started", AW36=""),0,"MISS")))))*VLOOKUP($B36&amp;$P36,Estimator!$C$1:$G$19,4,FALSE)+IF(AW36="100% - Complete",1,IF(AW36="75% - In Review",0.75,IF(AW36="50% - In Progress",0.5,IF(AW36="25% - In Progress",0.25,IF(OR(AW36="0% - Not Started",AW36=""),0,"MISS")))))*VLOOKUP($B36&amp;$P36,Estimator!$C$1:$G$19,5,FALSE)))</f>
        <v>0</v>
      </c>
      <c r="BM36" s="467">
        <f>IF(OR(P36="",F36&lt;&gt;"Phase 1"),0,(IF(OR(AA36="",AA36*1&gt;=$U$2*1),0,IF(AB36*1&lt;=$U$2*1,1,($U$2*1-AA36*1)/(AB36*1-AA36*1)))*VLOOKUP($B36&amp;$P36,Estimator!$C$1:$G$19,2,FALSE)+ IF(OR(AF36="",AF36*1&gt;=$U$2*1),0,IF(AG36*1&lt;=$U$2*1,1,($U$2*1-AF36*1)/(AG36*1-AF36*1)))*VLOOKUP($B36&amp;$P36,Estimator!$C$1:$G$19,3,FALSE)+IF(OR(AN36="",AN36*1&gt;=$U$2*1),0,IF(AO36*1&lt;=$U$2*1,1,($U$2*1-AN36*1)/(AO36*1-AN36*1)))*VLOOKUP($B36&amp;$P36,Estimator!$C$1:$G$19,4,FALSE)+IF(OR(AS36="",AS36*1&gt;=$U$2*1),0,IF(AT36*1&lt;=$U$2*1,1,($U$2*1-AS36*1)/(AT36*1-AS36*1)))*VLOOKUP($B36&amp;$P36,Estimator!$C$1:$G$19,5,FALSE)))</f>
        <v>0</v>
      </c>
      <c r="BN36" s="467">
        <f>IF(OR(P36="",F36&lt;&gt;"Phase 1"),0,(IF(OR(AA36="",AA36*1&gt;=$U$2*1),0,IF(AB36*1&lt;=$U$2*1,1,($U$2*1-AA36*1)/(AB36*1-AA36*1)))*VLOOKUP($B36&amp;$P36,Estimator!$C$1:$G$19,2,FALSE)+IF(OR(AF36="",AF36*1&gt;=$U$2*1),0,IF(AG36*1&lt;=$U$2*1,1,($U$2*1-AF36*1)/(AG36*1-AF36*1)))*VLOOKUP($B36&amp;$P36,Estimator!$C$1:$G$19,3,FALSE)))</f>
        <v>0</v>
      </c>
      <c r="BO36" s="468">
        <f>IF(OR(P36="",F36&lt;&gt;"Phase 1"),0,(IF(OR(AN36="",AN36*1&gt;=$U$2*1),0,IF(AO36*1&lt;=$U$2*1,1,($U$2*1-AN36*1)/(AO36*1-AN36*1)))*VLOOKUP($B36&amp;$P36,Estimator!$C$1:$G$19,4,FALSE)+IF(OR(AS36="",AS36*1&gt;=$U$2*1),0,IF(AT36*1&lt;=$U$2*1,1,($U$2*1-AS36*1)/(AT36*1-AS36*1)))*VLOOKUP($B36&amp;$P36,Estimator!$C$1:$G$19,5,FALSE)))</f>
        <v>0</v>
      </c>
    </row>
    <row r="37" spans="1:67" s="302" customFormat="1" ht="60" hidden="1" x14ac:dyDescent="0.35">
      <c r="A37" s="479" t="s">
        <v>584</v>
      </c>
      <c r="B37" s="455" t="s">
        <v>11</v>
      </c>
      <c r="C37" s="457" t="s">
        <v>544</v>
      </c>
      <c r="D37" s="457" t="s">
        <v>585</v>
      </c>
      <c r="E37" s="457" t="s">
        <v>586</v>
      </c>
      <c r="F37" s="455" t="s">
        <v>1</v>
      </c>
      <c r="G37" s="460" t="s">
        <v>431</v>
      </c>
      <c r="H37" s="455" t="s">
        <v>547</v>
      </c>
      <c r="I37" s="460" t="s">
        <v>51</v>
      </c>
      <c r="J37" s="457" t="s">
        <v>587</v>
      </c>
      <c r="K37" s="459" t="s">
        <v>531</v>
      </c>
      <c r="L37" s="457" t="s">
        <v>588</v>
      </c>
      <c r="M37" s="457" t="s">
        <v>76</v>
      </c>
      <c r="N37" s="457" t="s">
        <v>532</v>
      </c>
      <c r="O37" s="457" t="s">
        <v>49</v>
      </c>
      <c r="P37" s="457" t="s">
        <v>285</v>
      </c>
      <c r="Q37" s="461"/>
      <c r="R37" s="455" t="s">
        <v>445</v>
      </c>
      <c r="S37" s="455" t="s">
        <v>589</v>
      </c>
      <c r="T37" s="460" t="s">
        <v>434</v>
      </c>
      <c r="U37" s="455" t="str">
        <f t="shared" ca="1" si="0"/>
        <v>Complete</v>
      </c>
      <c r="V37" s="455" t="str">
        <f>IF(AW37="100% - Complete", "Complete",IF(AND(OR('RICEW Master'!$U$2*1&gt;=AA37, AC37&lt;&gt;""),AA37&lt;&gt;""),"Active",IF(AND(AA37*1-14&lt;='RICEW Master'!$U$2,AA37&lt;&gt;""),"Upcoming (2 Weeks)",IF(AA37="","N/A Not Scheduled","Not Planned to Start Yet"))))</f>
        <v>Complete</v>
      </c>
      <c r="W37" s="455" t="str">
        <f t="shared" ca="1" si="1"/>
        <v>5-Complete</v>
      </c>
      <c r="X37" s="455" t="str">
        <f t="shared" si="2"/>
        <v>5-Complete</v>
      </c>
      <c r="Y37" s="455" t="str">
        <f t="shared" ca="1" si="3"/>
        <v>N/A</v>
      </c>
      <c r="Z37" s="455" t="str">
        <f t="shared" si="4"/>
        <v>Approved</v>
      </c>
      <c r="AA37" s="462">
        <v>44294</v>
      </c>
      <c r="AB37" s="462">
        <v>44306</v>
      </c>
      <c r="AC37" s="462">
        <v>44299</v>
      </c>
      <c r="AD37" s="462">
        <v>44321</v>
      </c>
      <c r="AE37" s="455" t="s">
        <v>292</v>
      </c>
      <c r="AF37" s="462">
        <v>44307</v>
      </c>
      <c r="AG37" s="462">
        <v>44334</v>
      </c>
      <c r="AH37" s="462">
        <v>44307</v>
      </c>
      <c r="AI37" s="462">
        <v>44321</v>
      </c>
      <c r="AJ37" s="455" t="s">
        <v>292</v>
      </c>
      <c r="AK37" s="463">
        <f>IF(OR('RICEW Master'!$T37="District Owned", 'RICEW Master'!$F37&lt;&gt;"Phase 1"), "N/A",IF(VLOOKUP('RICEW Master'!$A37,'WP Review Status'!$A$2:$H$2988,8,FALSE)=0,"",VLOOKUP('RICEW Master'!$A37,'WP Review Status'!$A$2:$H$2988,8,FALSE)))</f>
        <v>44334</v>
      </c>
      <c r="AL37" s="455" t="str">
        <f>IF(OR('RICEW Master'!$T37="District Owned", 'RICEW Master'!$F37&lt;&gt;"Phase 1"), "N/A",VLOOKUP('RICEW Master'!$A37,Table224[[#All],[RICE ID]:[Status]],6,FALSE))</f>
        <v>Approved</v>
      </c>
      <c r="AM37" s="464">
        <f>IF(OR('RICEW Master'!$T37="District Owned", 'RICEW Master'!$F37&lt;&gt;"Phase 1"), "N/A",IF(VLOOKUP('RICEW Master'!$A37,'WP Review Status'!$A$2:$X$2988,24,FALSE)=0,"",VLOOKUP('RICEW Master'!$A37,'WP Review Status'!$A$2:$X$2988,24,FALSE)))</f>
        <v>44334</v>
      </c>
      <c r="AN37" s="463">
        <v>44326</v>
      </c>
      <c r="AO37" s="463">
        <v>44347</v>
      </c>
      <c r="AP37" s="463">
        <v>44315</v>
      </c>
      <c r="AQ37" s="463">
        <v>44323</v>
      </c>
      <c r="AR37" s="455" t="s">
        <v>292</v>
      </c>
      <c r="AS37" s="463">
        <v>44386</v>
      </c>
      <c r="AT37" s="463">
        <v>44390</v>
      </c>
      <c r="AU37" s="463">
        <v>44326</v>
      </c>
      <c r="AV37" s="463">
        <v>44334</v>
      </c>
      <c r="AW37" s="455" t="s">
        <v>292</v>
      </c>
      <c r="AX37" s="455"/>
      <c r="AY37" s="455" t="s">
        <v>435</v>
      </c>
      <c r="AZ37" s="460" t="s">
        <v>573</v>
      </c>
      <c r="BA37" s="465" t="s">
        <v>590</v>
      </c>
      <c r="BB37" s="465" t="s">
        <v>535</v>
      </c>
      <c r="BC37" s="466">
        <f>IF(OR(P37="",F37&lt;&gt;"Phase 1"),0,VLOOKUP($B37&amp;$P37,Estimator!$C$1:$G$19,2,FALSE))</f>
        <v>30</v>
      </c>
      <c r="BD37" s="467">
        <f>IF(OR(P37="",F37&lt;&gt;"Phase 1"),0,VLOOKUP($B37&amp;$P37,Estimator!$C$1:$G$19,3,FALSE))</f>
        <v>40</v>
      </c>
      <c r="BE37" s="467">
        <f>IF(OR(P37="",F37&lt;&gt;"Phase 1"),0,VLOOKUP($B37&amp;$P37,Estimator!$C$1:$G$19,4,FALSE))</f>
        <v>60</v>
      </c>
      <c r="BF37" s="467">
        <f>IF(OR(P37="",F37&lt;&gt;"Phase 1"),0,VLOOKUP($B37&amp;$P37,Estimator!$C$1:$G$19,5,FALSE))</f>
        <v>20</v>
      </c>
      <c r="BG37" s="467">
        <f>IF(OR(P37="",F37&lt;&gt;"Phase 1"),0,VLOOKUP($B37&amp;$P37,Estimator!$C$1:$Z$19,8,FALSE))</f>
        <v>150</v>
      </c>
      <c r="BH37" s="467">
        <f>IF(OR(P37="",F37&lt;&gt;"Phase 1"),0,VLOOKUP($B37&amp;$P37,Estimator!$C$1:$Z$19,6,FALSE))</f>
        <v>70</v>
      </c>
      <c r="BI37" s="467">
        <f>IF(OR(P37="",F37&lt;&gt;"Phase 1"),0,VLOOKUP($B37&amp;$P37,Estimator!$C$1:$Z$19,7,FALSE))</f>
        <v>80</v>
      </c>
      <c r="BJ37" s="467">
        <f>IF(OR(P37="",F37&lt;&gt;"Phase 1"),0,(IF(AE37="100% - Complete",1,IF(AE37="75% - In Review",0.75,IF(AE37="50% - In Progress",0.5,IF(AE37="25% - In Progress",0.25,IF(OR(AE37="0% - Not Started", AW37=""),0,"MISS")))))*VLOOKUP($B37&amp;$P37,Estimator!$C$1:$G$19,2,FALSE)+IF(AJ37="100% - Complete",1,IF(AJ37="75% - In Review",0.75,IF(AJ37="50% - In Progress",0.5,IF(AJ37="25% - In Progress",0.25,IF(OR(AJ37="0% - Not Started", AW37=""),0,"MISS")))))*VLOOKUP($B37&amp;$P37,Estimator!$C$1:$G$19,3,FALSE)+IF(AR37="100% - Complete",1,IF(AR37="75% - In Review",0.75,IF(AR37="50% - In Progress",0.5,IF(AR37="25% - In Progress",0.25,IF(OR(AR37="0% - Not Started", AW37=""),0,"MISS")))))*VLOOKUP($B37&amp;$P37,Estimator!$C$1:$G$19,4,FALSE)+IF(AW37="100% - Complete",1,IF(AW37="75% - In Review",0.75,IF(AW37="50% - In Progress",0.5,IF(AW37="25% - In Progress",0.25,IF(OR(AW37="0% - Not Started",AW37=""),0,"MISS")))))*VLOOKUP($B37&amp;$P37,Estimator!$C$1:$G$19,5,FALSE)))</f>
        <v>150</v>
      </c>
      <c r="BK37" s="467">
        <f>IF(OR(P37="",F37&lt;&gt;"Phase 1"),0,(IF(AE37="100% - Complete",1,IF(AE37="75% - In Review",0.75,IF(AE37="50% - In Progress",0.5,IF(AE37="25% - In Progress",0.25,IF(OR(AE37="0% - Not Started", AW37=""),0,"MISS")))))*VLOOKUP($B37&amp;$P37,Estimator!$C$1:$G$19,2,FALSE)+IF(AJ37="100% - Complete",1,IF(AJ37="75% - In Review",0.75,IF(AJ37="50% - In Progress",0.5,IF(AJ37="25% - In Progress",0.25,IF(OR(AJ37="0% - Not Started", AW37=""),0,"MISS")))))*VLOOKUP($B37&amp;$P37,Estimator!$C$1:$G$19,3,FALSE)))</f>
        <v>70</v>
      </c>
      <c r="BL37" s="467">
        <f>IF(OR(P37="",F37&lt;&gt;"Phase 1"),0,(IF(AR37="100% - Complete",1,IF(AR37="75% - In Review",0.75,IF(AR37="50% - In Progress",0.5,IF(AR37="25% - In Progress",0.25,IF(OR(AR37="0% - Not Started", AW37=""),0,"MISS")))))*VLOOKUP($B37&amp;$P37,Estimator!$C$1:$G$19,4,FALSE)+IF(AW37="100% - Complete",1,IF(AW37="75% - In Review",0.75,IF(AW37="50% - In Progress",0.5,IF(AW37="25% - In Progress",0.25,IF(OR(AW37="0% - Not Started",AW37=""),0,"MISS")))))*VLOOKUP($B37&amp;$P37,Estimator!$C$1:$G$19,5,FALSE)))</f>
        <v>80</v>
      </c>
      <c r="BM37" s="467">
        <f ca="1">IF(OR(P37="",F37&lt;&gt;"Phase 1"),0,(IF(OR(AA37="",AA37*1&gt;=$U$2*1),0,IF(AB37*1&lt;=$U$2*1,1,($U$2*1-AA37*1)/(AB37*1-AA37*1)))*VLOOKUP($B37&amp;$P37,Estimator!$C$1:$G$19,2,FALSE)+ IF(OR(AF37="",AF37*1&gt;=$U$2*1),0,IF(AG37*1&lt;=$U$2*1,1,($U$2*1-AF37*1)/(AG37*1-AF37*1)))*VLOOKUP($B37&amp;$P37,Estimator!$C$1:$G$19,3,FALSE)+IF(OR(AN37="",AN37*1&gt;=$U$2*1),0,IF(AO37*1&lt;=$U$2*1,1,($U$2*1-AN37*1)/(AO37*1-AN37*1)))*VLOOKUP($B37&amp;$P37,Estimator!$C$1:$G$19,4,FALSE)+IF(OR(AS37="",AS37*1&gt;=$U$2*1),0,IF(AT37*1&lt;=$U$2*1,1,($U$2*1-AS37*1)/(AT37*1-AS37*1)))*VLOOKUP($B37&amp;$P37,Estimator!$C$1:$G$19,5,FALSE)))</f>
        <v>150</v>
      </c>
      <c r="BN37" s="467">
        <f ca="1">IF(OR(P37="",F37&lt;&gt;"Phase 1"),0,(IF(OR(AA37="",AA37*1&gt;=$U$2*1),0,IF(AB37*1&lt;=$U$2*1,1,($U$2*1-AA37*1)/(AB37*1-AA37*1)))*VLOOKUP($B37&amp;$P37,Estimator!$C$1:$G$19,2,FALSE)+IF(OR(AF37="",AF37*1&gt;=$U$2*1),0,IF(AG37*1&lt;=$U$2*1,1,($U$2*1-AF37*1)/(AG37*1-AF37*1)))*VLOOKUP($B37&amp;$P37,Estimator!$C$1:$G$19,3,FALSE)))</f>
        <v>70</v>
      </c>
      <c r="BO37" s="468">
        <f ca="1">IF(OR(P37="",F37&lt;&gt;"Phase 1"),0,(IF(OR(AN37="",AN37*1&gt;=$U$2*1),0,IF(AO37*1&lt;=$U$2*1,1,($U$2*1-AN37*1)/(AO37*1-AN37*1)))*VLOOKUP($B37&amp;$P37,Estimator!$C$1:$G$19,4,FALSE)+IF(OR(AS37="",AS37*1&gt;=$U$2*1),0,IF(AT37*1&lt;=$U$2*1,1,($U$2*1-AS37*1)/(AT37*1-AS37*1)))*VLOOKUP($B37&amp;$P37,Estimator!$C$1:$G$19,5,FALSE)))</f>
        <v>80</v>
      </c>
    </row>
    <row r="38" spans="1:67" s="302" customFormat="1" ht="70" hidden="1" x14ac:dyDescent="0.35">
      <c r="A38" s="479" t="s">
        <v>591</v>
      </c>
      <c r="B38" s="455" t="s">
        <v>11</v>
      </c>
      <c r="C38" s="457" t="s">
        <v>544</v>
      </c>
      <c r="D38" s="457" t="s">
        <v>592</v>
      </c>
      <c r="E38" s="457" t="s">
        <v>593</v>
      </c>
      <c r="F38" s="480" t="s">
        <v>578</v>
      </c>
      <c r="G38" s="460" t="s">
        <v>431</v>
      </c>
      <c r="H38" s="455" t="s">
        <v>538</v>
      </c>
      <c r="I38" s="460" t="s">
        <v>51</v>
      </c>
      <c r="J38" s="457" t="s">
        <v>50</v>
      </c>
      <c r="K38" s="459" t="s">
        <v>243</v>
      </c>
      <c r="L38" s="457" t="s">
        <v>569</v>
      </c>
      <c r="M38" s="457" t="s">
        <v>594</v>
      </c>
      <c r="N38" s="457" t="s">
        <v>73</v>
      </c>
      <c r="O38" s="457" t="s">
        <v>532</v>
      </c>
      <c r="P38" s="457" t="s">
        <v>285</v>
      </c>
      <c r="Q38" s="461"/>
      <c r="R38" s="455">
        <v>0</v>
      </c>
      <c r="S38" s="455">
        <v>0</v>
      </c>
      <c r="T38" s="460" t="s">
        <v>434</v>
      </c>
      <c r="U38" s="455" t="str">
        <f t="shared" ca="1" si="0"/>
        <v>N/A Not Scheduled</v>
      </c>
      <c r="V38" s="455" t="str">
        <f ca="1">IF(AW38="100% - Complete", "Complete",IF(AND(OR('RICEW Master'!$U$2*1&gt;=AA38, AC38&lt;&gt;""),AA38&lt;&gt;""),"Active",IF(AND(AA38*1-14&lt;='RICEW Master'!$U$2,AA38&lt;&gt;""),"Upcoming (2 Weeks)",IF(AA38="","N/A Not Scheduled","Not Planned to Start Yet"))))</f>
        <v>N/A Not Scheduled</v>
      </c>
      <c r="W38" s="455" t="str">
        <f t="shared" si="1"/>
        <v>N/A</v>
      </c>
      <c r="X38" s="455" t="str">
        <f t="shared" si="2"/>
        <v>0-Not Started</v>
      </c>
      <c r="Y38" s="455">
        <f t="shared" ca="1" si="3"/>
        <v>-44694</v>
      </c>
      <c r="Z38" s="455" t="str">
        <f t="shared" si="4"/>
        <v>Approved</v>
      </c>
      <c r="AA38" s="462"/>
      <c r="AB38" s="462"/>
      <c r="AC38" s="462"/>
      <c r="AD38" s="462"/>
      <c r="AE38" s="455"/>
      <c r="AF38" s="462"/>
      <c r="AG38" s="462"/>
      <c r="AH38" s="462"/>
      <c r="AI38" s="462"/>
      <c r="AJ38" s="455"/>
      <c r="AK38" s="463" t="str">
        <f>IF(OR('RICEW Master'!$T38="District Owned", 'RICEW Master'!$F38&lt;&gt;"Phase 1"), "N/A",IF(VLOOKUP('RICEW Master'!$A38,'WP Review Status'!$A$2:$H$2988,8,FALSE)=0,"",VLOOKUP('RICEW Master'!$A38,'WP Review Status'!$A$2:$H$2988,8,FALSE)))</f>
        <v>N/A</v>
      </c>
      <c r="AL38" s="455" t="str">
        <f>IF(OR('RICEW Master'!$T38="District Owned", 'RICEW Master'!$F38&lt;&gt;"Phase 1"), "N/A",VLOOKUP('RICEW Master'!$A38,Table224[[#All],[RICE ID]:[Status]],6,FALSE))</f>
        <v>N/A</v>
      </c>
      <c r="AM38" s="464" t="str">
        <f>IF(OR('RICEW Master'!$T38="District Owned", 'RICEW Master'!$F38&lt;&gt;"Phase 1"), "N/A",IF(VLOOKUP('RICEW Master'!$A38,'WP Review Status'!$A$2:$X$2988,24,FALSE)=0,"",VLOOKUP('RICEW Master'!$A38,'WP Review Status'!$A$2:$X$2988,24,FALSE)))</f>
        <v>N/A</v>
      </c>
      <c r="AN38" s="463"/>
      <c r="AO38" s="463"/>
      <c r="AP38" s="463"/>
      <c r="AQ38" s="463"/>
      <c r="AR38" s="455"/>
      <c r="AS38" s="463"/>
      <c r="AT38" s="463"/>
      <c r="AU38" s="455"/>
      <c r="AV38" s="455"/>
      <c r="AW38" s="455"/>
      <c r="AX38" s="455"/>
      <c r="AY38" s="455"/>
      <c r="AZ38" s="460"/>
      <c r="BA38" s="465"/>
      <c r="BB38" s="480" t="s">
        <v>580</v>
      </c>
      <c r="BC38" s="466">
        <f>IF(OR(P38="",F38&lt;&gt;"Phase 1"),0,VLOOKUP($B38&amp;$P38,Estimator!$C$1:$G$19,2,FALSE))</f>
        <v>0</v>
      </c>
      <c r="BD38" s="467">
        <f>IF(OR(P38="",F38&lt;&gt;"Phase 1"),0,VLOOKUP($B38&amp;$P38,Estimator!$C$1:$G$19,3,FALSE))</f>
        <v>0</v>
      </c>
      <c r="BE38" s="467">
        <f>IF(OR(P38="",F38&lt;&gt;"Phase 1"),0,VLOOKUP($B38&amp;$P38,Estimator!$C$1:$G$19,4,FALSE))</f>
        <v>0</v>
      </c>
      <c r="BF38" s="467">
        <f>IF(OR(P38="",F38&lt;&gt;"Phase 1"),0,VLOOKUP($B38&amp;$P38,Estimator!$C$1:$G$19,5,FALSE))</f>
        <v>0</v>
      </c>
      <c r="BG38" s="467">
        <f>IF(OR(P38="",F38&lt;&gt;"Phase 1"),0,VLOOKUP($B38&amp;$P38,Estimator!$C$1:$Z$19,8,FALSE))</f>
        <v>0</v>
      </c>
      <c r="BH38" s="467">
        <f>IF(OR(P38="",F38&lt;&gt;"Phase 1"),0,VLOOKUP($B38&amp;$P38,Estimator!$C$1:$Z$19,6,FALSE))</f>
        <v>0</v>
      </c>
      <c r="BI38" s="467">
        <f>IF(OR(P38="",F38&lt;&gt;"Phase 1"),0,VLOOKUP($B38&amp;$P38,Estimator!$C$1:$Z$19,7,FALSE))</f>
        <v>0</v>
      </c>
      <c r="BJ38" s="467">
        <f>IF(OR(P38="",F38&lt;&gt;"Phase 1"),0,(IF(AE38="100% - Complete",1,IF(AE38="75% - In Review",0.75,IF(AE38="50% - In Progress",0.5,IF(AE38="25% - In Progress",0.25,IF(OR(AE38="0% - Not Started", AW38=""),0,"MISS")))))*VLOOKUP($B38&amp;$P38,Estimator!$C$1:$G$19,2,FALSE)+IF(AJ38="100% - Complete",1,IF(AJ38="75% - In Review",0.75,IF(AJ38="50% - In Progress",0.5,IF(AJ38="25% - In Progress",0.25,IF(OR(AJ38="0% - Not Started", AW38=""),0,"MISS")))))*VLOOKUP($B38&amp;$P38,Estimator!$C$1:$G$19,3,FALSE)+IF(AR38="100% - Complete",1,IF(AR38="75% - In Review",0.75,IF(AR38="50% - In Progress",0.5,IF(AR38="25% - In Progress",0.25,IF(OR(AR38="0% - Not Started", AW38=""),0,"MISS")))))*VLOOKUP($B38&amp;$P38,Estimator!$C$1:$G$19,4,FALSE)+IF(AW38="100% - Complete",1,IF(AW38="75% - In Review",0.75,IF(AW38="50% - In Progress",0.5,IF(AW38="25% - In Progress",0.25,IF(OR(AW38="0% - Not Started",AW38=""),0,"MISS")))))*VLOOKUP($B38&amp;$P38,Estimator!$C$1:$G$19,5,FALSE)))</f>
        <v>0</v>
      </c>
      <c r="BK38" s="467">
        <f>IF(OR(P38="",F38&lt;&gt;"Phase 1"),0,(IF(AE38="100% - Complete",1,IF(AE38="75% - In Review",0.75,IF(AE38="50% - In Progress",0.5,IF(AE38="25% - In Progress",0.25,IF(OR(AE38="0% - Not Started", AW38=""),0,"MISS")))))*VLOOKUP($B38&amp;$P38,Estimator!$C$1:$G$19,2,FALSE)+IF(AJ38="100% - Complete",1,IF(AJ38="75% - In Review",0.75,IF(AJ38="50% - In Progress",0.5,IF(AJ38="25% - In Progress",0.25,IF(OR(AJ38="0% - Not Started", AW38=""),0,"MISS")))))*VLOOKUP($B38&amp;$P38,Estimator!$C$1:$G$19,3,FALSE)))</f>
        <v>0</v>
      </c>
      <c r="BL38" s="467">
        <f>IF(OR(P38="",F38&lt;&gt;"Phase 1"),0,(IF(AR38="100% - Complete",1,IF(AR38="75% - In Review",0.75,IF(AR38="50% - In Progress",0.5,IF(AR38="25% - In Progress",0.25,IF(OR(AR38="0% - Not Started", AW38=""),0,"MISS")))))*VLOOKUP($B38&amp;$P38,Estimator!$C$1:$G$19,4,FALSE)+IF(AW38="100% - Complete",1,IF(AW38="75% - In Review",0.75,IF(AW38="50% - In Progress",0.5,IF(AW38="25% - In Progress",0.25,IF(OR(AW38="0% - Not Started",AW38=""),0,"MISS")))))*VLOOKUP($B38&amp;$P38,Estimator!$C$1:$G$19,5,FALSE)))</f>
        <v>0</v>
      </c>
      <c r="BM38" s="467">
        <f>IF(OR(P38="",F38&lt;&gt;"Phase 1"),0,(IF(OR(AA38="",AA38*1&gt;=$U$2*1),0,IF(AB38*1&lt;=$U$2*1,1,($U$2*1-AA38*1)/(AB38*1-AA38*1)))*VLOOKUP($B38&amp;$P38,Estimator!$C$1:$G$19,2,FALSE)+ IF(OR(AF38="",AF38*1&gt;=$U$2*1),0,IF(AG38*1&lt;=$U$2*1,1,($U$2*1-AF38*1)/(AG38*1-AF38*1)))*VLOOKUP($B38&amp;$P38,Estimator!$C$1:$G$19,3,FALSE)+IF(OR(AN38="",AN38*1&gt;=$U$2*1),0,IF(AO38*1&lt;=$U$2*1,1,($U$2*1-AN38*1)/(AO38*1-AN38*1)))*VLOOKUP($B38&amp;$P38,Estimator!$C$1:$G$19,4,FALSE)+IF(OR(AS38="",AS38*1&gt;=$U$2*1),0,IF(AT38*1&lt;=$U$2*1,1,($U$2*1-AS38*1)/(AT38*1-AS38*1)))*VLOOKUP($B38&amp;$P38,Estimator!$C$1:$G$19,5,FALSE)))</f>
        <v>0</v>
      </c>
      <c r="BN38" s="467">
        <f>IF(OR(P38="",F38&lt;&gt;"Phase 1"),0,(IF(OR(AA38="",AA38*1&gt;=$U$2*1),0,IF(AB38*1&lt;=$U$2*1,1,($U$2*1-AA38*1)/(AB38*1-AA38*1)))*VLOOKUP($B38&amp;$P38,Estimator!$C$1:$G$19,2,FALSE)+IF(OR(AF38="",AF38*1&gt;=$U$2*1),0,IF(AG38*1&lt;=$U$2*1,1,($U$2*1-AF38*1)/(AG38*1-AF38*1)))*VLOOKUP($B38&amp;$P38,Estimator!$C$1:$G$19,3,FALSE)))</f>
        <v>0</v>
      </c>
      <c r="BO38" s="468">
        <f>IF(OR(P38="",F38&lt;&gt;"Phase 1"),0,(IF(OR(AN38="",AN38*1&gt;=$U$2*1),0,IF(AO38*1&lt;=$U$2*1,1,($U$2*1-AN38*1)/(AO38*1-AN38*1)))*VLOOKUP($B38&amp;$P38,Estimator!$C$1:$G$19,4,FALSE)+IF(OR(AS38="",AS38*1&gt;=$U$2*1),0,IF(AT38*1&lt;=$U$2*1,1,($U$2*1-AS38*1)/(AT38*1-AS38*1)))*VLOOKUP($B38&amp;$P38,Estimator!$C$1:$G$19,5,FALSE)))</f>
        <v>0</v>
      </c>
    </row>
    <row r="39" spans="1:67" s="302" customFormat="1" ht="70" hidden="1" x14ac:dyDescent="0.35">
      <c r="A39" s="479" t="s">
        <v>595</v>
      </c>
      <c r="B39" s="455" t="s">
        <v>11</v>
      </c>
      <c r="C39" s="457" t="s">
        <v>544</v>
      </c>
      <c r="D39" s="457" t="s">
        <v>596</v>
      </c>
      <c r="E39" s="457" t="s">
        <v>597</v>
      </c>
      <c r="F39" s="480" t="s">
        <v>578</v>
      </c>
      <c r="G39" s="460" t="s">
        <v>431</v>
      </c>
      <c r="H39" s="455" t="s">
        <v>538</v>
      </c>
      <c r="I39" s="460" t="s">
        <v>51</v>
      </c>
      <c r="J39" s="457" t="s">
        <v>50</v>
      </c>
      <c r="K39" s="459" t="s">
        <v>243</v>
      </c>
      <c r="L39" s="457" t="s">
        <v>569</v>
      </c>
      <c r="M39" s="457" t="s">
        <v>594</v>
      </c>
      <c r="N39" s="457" t="s">
        <v>73</v>
      </c>
      <c r="O39" s="457" t="s">
        <v>532</v>
      </c>
      <c r="P39" s="457" t="s">
        <v>285</v>
      </c>
      <c r="Q39" s="461"/>
      <c r="R39" s="455">
        <v>0</v>
      </c>
      <c r="S39" s="455">
        <v>0</v>
      </c>
      <c r="T39" s="460" t="s">
        <v>434</v>
      </c>
      <c r="U39" s="455" t="str">
        <f t="shared" ca="1" si="0"/>
        <v>N/A Not Scheduled</v>
      </c>
      <c r="V39" s="455" t="str">
        <f ca="1">IF(AW39="100% - Complete", "Complete",IF(AND(OR('RICEW Master'!$U$2*1&gt;=AA39, AC39&lt;&gt;""),AA39&lt;&gt;""),"Active",IF(AND(AA39*1-14&lt;='RICEW Master'!$U$2,AA39&lt;&gt;""),"Upcoming (2 Weeks)",IF(AA39="","N/A Not Scheduled","Not Planned to Start Yet"))))</f>
        <v>N/A Not Scheduled</v>
      </c>
      <c r="W39" s="455" t="str">
        <f t="shared" si="1"/>
        <v>N/A</v>
      </c>
      <c r="X39" s="455" t="str">
        <f t="shared" si="2"/>
        <v>0-Not Started</v>
      </c>
      <c r="Y39" s="455">
        <f t="shared" ca="1" si="3"/>
        <v>-44694</v>
      </c>
      <c r="Z39" s="455" t="str">
        <f t="shared" si="4"/>
        <v>Approved</v>
      </c>
      <c r="AA39" s="462"/>
      <c r="AB39" s="462"/>
      <c r="AC39" s="462"/>
      <c r="AD39" s="462"/>
      <c r="AE39" s="455"/>
      <c r="AF39" s="462"/>
      <c r="AG39" s="462"/>
      <c r="AH39" s="462"/>
      <c r="AI39" s="462"/>
      <c r="AJ39" s="455"/>
      <c r="AK39" s="463" t="str">
        <f>IF(OR('RICEW Master'!$T39="District Owned", 'RICEW Master'!$F39&lt;&gt;"Phase 1"), "N/A",IF(VLOOKUP('RICEW Master'!$A39,'WP Review Status'!$A$2:$H$2988,8,FALSE)=0,"",VLOOKUP('RICEW Master'!$A39,'WP Review Status'!$A$2:$H$2988,8,FALSE)))</f>
        <v>N/A</v>
      </c>
      <c r="AL39" s="455" t="str">
        <f>IF(OR('RICEW Master'!$T39="District Owned", 'RICEW Master'!$F39&lt;&gt;"Phase 1"), "N/A",VLOOKUP('RICEW Master'!$A39,Table224[[#All],[RICE ID]:[Status]],6,FALSE))</f>
        <v>N/A</v>
      </c>
      <c r="AM39" s="464" t="str">
        <f>IF(OR('RICEW Master'!$T39="District Owned", 'RICEW Master'!$F39&lt;&gt;"Phase 1"), "N/A",IF(VLOOKUP('RICEW Master'!$A39,'WP Review Status'!$A$2:$X$2988,24,FALSE)=0,"",VLOOKUP('RICEW Master'!$A39,'WP Review Status'!$A$2:$X$2988,24,FALSE)))</f>
        <v>N/A</v>
      </c>
      <c r="AN39" s="463"/>
      <c r="AO39" s="463"/>
      <c r="AP39" s="463"/>
      <c r="AQ39" s="463"/>
      <c r="AR39" s="455"/>
      <c r="AS39" s="463"/>
      <c r="AT39" s="463"/>
      <c r="AU39" s="455"/>
      <c r="AV39" s="455"/>
      <c r="AW39" s="455"/>
      <c r="AX39" s="455"/>
      <c r="AY39" s="455"/>
      <c r="AZ39" s="460"/>
      <c r="BA39" s="465"/>
      <c r="BB39" s="480" t="s">
        <v>580</v>
      </c>
      <c r="BC39" s="466">
        <f>IF(OR(P39="",F39&lt;&gt;"Phase 1"),0,VLOOKUP($B39&amp;$P39,Estimator!$C$1:$G$19,2,FALSE))</f>
        <v>0</v>
      </c>
      <c r="BD39" s="467">
        <f>IF(OR(P39="",F39&lt;&gt;"Phase 1"),0,VLOOKUP($B39&amp;$P39,Estimator!$C$1:$G$19,3,FALSE))</f>
        <v>0</v>
      </c>
      <c r="BE39" s="467">
        <f>IF(OR(P39="",F39&lt;&gt;"Phase 1"),0,VLOOKUP($B39&amp;$P39,Estimator!$C$1:$G$19,4,FALSE))</f>
        <v>0</v>
      </c>
      <c r="BF39" s="467">
        <f>IF(OR(P39="",F39&lt;&gt;"Phase 1"),0,VLOOKUP($B39&amp;$P39,Estimator!$C$1:$G$19,5,FALSE))</f>
        <v>0</v>
      </c>
      <c r="BG39" s="467">
        <f>IF(OR(P39="",F39&lt;&gt;"Phase 1"),0,VLOOKUP($B39&amp;$P39,Estimator!$C$1:$Z$19,8,FALSE))</f>
        <v>0</v>
      </c>
      <c r="BH39" s="467">
        <f>IF(OR(P39="",F39&lt;&gt;"Phase 1"),0,VLOOKUP($B39&amp;$P39,Estimator!$C$1:$Z$19,6,FALSE))</f>
        <v>0</v>
      </c>
      <c r="BI39" s="467">
        <f>IF(OR(P39="",F39&lt;&gt;"Phase 1"),0,VLOOKUP($B39&amp;$P39,Estimator!$C$1:$Z$19,7,FALSE))</f>
        <v>0</v>
      </c>
      <c r="BJ39" s="467">
        <f>IF(OR(P39="",F39&lt;&gt;"Phase 1"),0,(IF(AE39="100% - Complete",1,IF(AE39="75% - In Review",0.75,IF(AE39="50% - In Progress",0.5,IF(AE39="25% - In Progress",0.25,IF(OR(AE39="0% - Not Started", AW39=""),0,"MISS")))))*VLOOKUP($B39&amp;$P39,Estimator!$C$1:$G$19,2,FALSE)+IF(AJ39="100% - Complete",1,IF(AJ39="75% - In Review",0.75,IF(AJ39="50% - In Progress",0.5,IF(AJ39="25% - In Progress",0.25,IF(OR(AJ39="0% - Not Started", AW39=""),0,"MISS")))))*VLOOKUP($B39&amp;$P39,Estimator!$C$1:$G$19,3,FALSE)+IF(AR39="100% - Complete",1,IF(AR39="75% - In Review",0.75,IF(AR39="50% - In Progress",0.5,IF(AR39="25% - In Progress",0.25,IF(OR(AR39="0% - Not Started", AW39=""),0,"MISS")))))*VLOOKUP($B39&amp;$P39,Estimator!$C$1:$G$19,4,FALSE)+IF(AW39="100% - Complete",1,IF(AW39="75% - In Review",0.75,IF(AW39="50% - In Progress",0.5,IF(AW39="25% - In Progress",0.25,IF(OR(AW39="0% - Not Started",AW39=""),0,"MISS")))))*VLOOKUP($B39&amp;$P39,Estimator!$C$1:$G$19,5,FALSE)))</f>
        <v>0</v>
      </c>
      <c r="BK39" s="467">
        <f>IF(OR(P39="",F39&lt;&gt;"Phase 1"),0,(IF(AE39="100% - Complete",1,IF(AE39="75% - In Review",0.75,IF(AE39="50% - In Progress",0.5,IF(AE39="25% - In Progress",0.25,IF(OR(AE39="0% - Not Started", AW39=""),0,"MISS")))))*VLOOKUP($B39&amp;$P39,Estimator!$C$1:$G$19,2,FALSE)+IF(AJ39="100% - Complete",1,IF(AJ39="75% - In Review",0.75,IF(AJ39="50% - In Progress",0.5,IF(AJ39="25% - In Progress",0.25,IF(OR(AJ39="0% - Not Started", AW39=""),0,"MISS")))))*VLOOKUP($B39&amp;$P39,Estimator!$C$1:$G$19,3,FALSE)))</f>
        <v>0</v>
      </c>
      <c r="BL39" s="467">
        <f>IF(OR(P39="",F39&lt;&gt;"Phase 1"),0,(IF(AR39="100% - Complete",1,IF(AR39="75% - In Review",0.75,IF(AR39="50% - In Progress",0.5,IF(AR39="25% - In Progress",0.25,IF(OR(AR39="0% - Not Started", AW39=""),0,"MISS")))))*VLOOKUP($B39&amp;$P39,Estimator!$C$1:$G$19,4,FALSE)+IF(AW39="100% - Complete",1,IF(AW39="75% - In Review",0.75,IF(AW39="50% - In Progress",0.5,IF(AW39="25% - In Progress",0.25,IF(OR(AW39="0% - Not Started",AW39=""),0,"MISS")))))*VLOOKUP($B39&amp;$P39,Estimator!$C$1:$G$19,5,FALSE)))</f>
        <v>0</v>
      </c>
      <c r="BM39" s="467">
        <f>IF(OR(P39="",F39&lt;&gt;"Phase 1"),0,(IF(OR(AA39="",AA39*1&gt;=$U$2*1),0,IF(AB39*1&lt;=$U$2*1,1,($U$2*1-AA39*1)/(AB39*1-AA39*1)))*VLOOKUP($B39&amp;$P39,Estimator!$C$1:$G$19,2,FALSE)+ IF(OR(AF39="",AF39*1&gt;=$U$2*1),0,IF(AG39*1&lt;=$U$2*1,1,($U$2*1-AF39*1)/(AG39*1-AF39*1)))*VLOOKUP($B39&amp;$P39,Estimator!$C$1:$G$19,3,FALSE)+IF(OR(AN39="",AN39*1&gt;=$U$2*1),0,IF(AO39*1&lt;=$U$2*1,1,($U$2*1-AN39*1)/(AO39*1-AN39*1)))*VLOOKUP($B39&amp;$P39,Estimator!$C$1:$G$19,4,FALSE)+IF(OR(AS39="",AS39*1&gt;=$U$2*1),0,IF(AT39*1&lt;=$U$2*1,1,($U$2*1-AS39*1)/(AT39*1-AS39*1)))*VLOOKUP($B39&amp;$P39,Estimator!$C$1:$G$19,5,FALSE)))</f>
        <v>0</v>
      </c>
      <c r="BN39" s="467">
        <f>IF(OR(P39="",F39&lt;&gt;"Phase 1"),0,(IF(OR(AA39="",AA39*1&gt;=$U$2*1),0,IF(AB39*1&lt;=$U$2*1,1,($U$2*1-AA39*1)/(AB39*1-AA39*1)))*VLOOKUP($B39&amp;$P39,Estimator!$C$1:$G$19,2,FALSE)+IF(OR(AF39="",AF39*1&gt;=$U$2*1),0,IF(AG39*1&lt;=$U$2*1,1,($U$2*1-AF39*1)/(AG39*1-AF39*1)))*VLOOKUP($B39&amp;$P39,Estimator!$C$1:$G$19,3,FALSE)))</f>
        <v>0</v>
      </c>
      <c r="BO39" s="468">
        <f>IF(OR(P39="",F39&lt;&gt;"Phase 1"),0,(IF(OR(AN39="",AN39*1&gt;=$U$2*1),0,IF(AO39*1&lt;=$U$2*1,1,($U$2*1-AN39*1)/(AO39*1-AN39*1)))*VLOOKUP($B39&amp;$P39,Estimator!$C$1:$G$19,4,FALSE)+IF(OR(AS39="",AS39*1&gt;=$U$2*1),0,IF(AT39*1&lt;=$U$2*1,1,($U$2*1-AS39*1)/(AT39*1-AS39*1)))*VLOOKUP($B39&amp;$P39,Estimator!$C$1:$G$19,5,FALSE)))</f>
        <v>0</v>
      </c>
    </row>
    <row r="40" spans="1:67" s="302" customFormat="1" ht="90" hidden="1" x14ac:dyDescent="0.35">
      <c r="A40" s="479" t="s">
        <v>598</v>
      </c>
      <c r="B40" s="455" t="s">
        <v>11</v>
      </c>
      <c r="C40" s="457" t="s">
        <v>544</v>
      </c>
      <c r="D40" s="457" t="s">
        <v>599</v>
      </c>
      <c r="E40" s="457" t="s">
        <v>600</v>
      </c>
      <c r="F40" s="480" t="s">
        <v>578</v>
      </c>
      <c r="G40" s="460" t="s">
        <v>431</v>
      </c>
      <c r="H40" s="455" t="s">
        <v>538</v>
      </c>
      <c r="I40" s="460" t="s">
        <v>51</v>
      </c>
      <c r="J40" s="457" t="s">
        <v>50</v>
      </c>
      <c r="K40" s="459" t="s">
        <v>531</v>
      </c>
      <c r="L40" s="457" t="s">
        <v>569</v>
      </c>
      <c r="M40" s="457" t="s">
        <v>570</v>
      </c>
      <c r="N40" s="457" t="s">
        <v>49</v>
      </c>
      <c r="O40" s="457" t="s">
        <v>532</v>
      </c>
      <c r="P40" s="457" t="s">
        <v>285</v>
      </c>
      <c r="Q40" s="461"/>
      <c r="R40" s="455">
        <v>0</v>
      </c>
      <c r="S40" s="455">
        <v>0</v>
      </c>
      <c r="T40" s="460" t="s">
        <v>434</v>
      </c>
      <c r="U40" s="455" t="str">
        <f t="shared" ca="1" si="0"/>
        <v>N/A Not Scheduled</v>
      </c>
      <c r="V40" s="455" t="str">
        <f ca="1">IF(AW40="100% - Complete", "Complete",IF(AND(OR('RICEW Master'!$U$2*1&gt;=AA40, AC40&lt;&gt;""),AA40&lt;&gt;""),"Active",IF(AND(AA40*1-14&lt;='RICEW Master'!$U$2,AA40&lt;&gt;""),"Upcoming (2 Weeks)",IF(AA40="","N/A Not Scheduled","Not Planned to Start Yet"))))</f>
        <v>N/A Not Scheduled</v>
      </c>
      <c r="W40" s="455" t="str">
        <f t="shared" si="1"/>
        <v>N/A</v>
      </c>
      <c r="X40" s="455" t="str">
        <f t="shared" si="2"/>
        <v>0-Not Started</v>
      </c>
      <c r="Y40" s="455">
        <f t="shared" ca="1" si="3"/>
        <v>-44694</v>
      </c>
      <c r="Z40" s="455" t="str">
        <f t="shared" si="4"/>
        <v>Approved</v>
      </c>
      <c r="AA40" s="462"/>
      <c r="AB40" s="462"/>
      <c r="AC40" s="462"/>
      <c r="AD40" s="462"/>
      <c r="AE40" s="455"/>
      <c r="AF40" s="462"/>
      <c r="AG40" s="462"/>
      <c r="AH40" s="462"/>
      <c r="AI40" s="462"/>
      <c r="AJ40" s="455"/>
      <c r="AK40" s="463" t="str">
        <f>IF(OR('RICEW Master'!$T40="District Owned", 'RICEW Master'!$F40&lt;&gt;"Phase 1"), "N/A",IF(VLOOKUP('RICEW Master'!$A40,'WP Review Status'!$A$2:$H$2988,8,FALSE)=0,"",VLOOKUP('RICEW Master'!$A40,'WP Review Status'!$A$2:$H$2988,8,FALSE)))</f>
        <v>N/A</v>
      </c>
      <c r="AL40" s="455" t="str">
        <f>IF(OR('RICEW Master'!$T40="District Owned", 'RICEW Master'!$F40&lt;&gt;"Phase 1"), "N/A",VLOOKUP('RICEW Master'!$A40,Table224[[#All],[RICE ID]:[Status]],6,FALSE))</f>
        <v>N/A</v>
      </c>
      <c r="AM40" s="464" t="str">
        <f>IF(OR('RICEW Master'!$T40="District Owned", 'RICEW Master'!$F40&lt;&gt;"Phase 1"), "N/A",IF(VLOOKUP('RICEW Master'!$A40,'WP Review Status'!$A$2:$X$2988,24,FALSE)=0,"",VLOOKUP('RICEW Master'!$A40,'WP Review Status'!$A$2:$X$2988,24,FALSE)))</f>
        <v>N/A</v>
      </c>
      <c r="AN40" s="463"/>
      <c r="AO40" s="463"/>
      <c r="AP40" s="463"/>
      <c r="AQ40" s="463"/>
      <c r="AR40" s="455"/>
      <c r="AS40" s="463"/>
      <c r="AT40" s="463"/>
      <c r="AU40" s="455"/>
      <c r="AV40" s="455"/>
      <c r="AW40" s="455"/>
      <c r="AX40" s="455"/>
      <c r="AY40" s="455"/>
      <c r="AZ40" s="460"/>
      <c r="BA40" s="465"/>
      <c r="BB40" s="480" t="s">
        <v>580</v>
      </c>
      <c r="BC40" s="466">
        <f>IF(OR(P40="",F40&lt;&gt;"Phase 1"),0,VLOOKUP($B40&amp;$P40,Estimator!$C$1:$G$19,2,FALSE))</f>
        <v>0</v>
      </c>
      <c r="BD40" s="467">
        <f>IF(OR(P40="",F40&lt;&gt;"Phase 1"),0,VLOOKUP($B40&amp;$P40,Estimator!$C$1:$G$19,3,FALSE))</f>
        <v>0</v>
      </c>
      <c r="BE40" s="467">
        <f>IF(OR(P40="",F40&lt;&gt;"Phase 1"),0,VLOOKUP($B40&amp;$P40,Estimator!$C$1:$G$19,4,FALSE))</f>
        <v>0</v>
      </c>
      <c r="BF40" s="467">
        <f>IF(OR(P40="",F40&lt;&gt;"Phase 1"),0,VLOOKUP($B40&amp;$P40,Estimator!$C$1:$G$19,5,FALSE))</f>
        <v>0</v>
      </c>
      <c r="BG40" s="467">
        <f>IF(OR(P40="",F40&lt;&gt;"Phase 1"),0,VLOOKUP($B40&amp;$P40,Estimator!$C$1:$Z$19,8,FALSE))</f>
        <v>0</v>
      </c>
      <c r="BH40" s="467">
        <f>IF(OR(P40="",F40&lt;&gt;"Phase 1"),0,VLOOKUP($B40&amp;$P40,Estimator!$C$1:$Z$19,6,FALSE))</f>
        <v>0</v>
      </c>
      <c r="BI40" s="467">
        <f>IF(OR(P40="",F40&lt;&gt;"Phase 1"),0,VLOOKUP($B40&amp;$P40,Estimator!$C$1:$Z$19,7,FALSE))</f>
        <v>0</v>
      </c>
      <c r="BJ40" s="467">
        <f>IF(OR(P40="",F40&lt;&gt;"Phase 1"),0,(IF(AE40="100% - Complete",1,IF(AE40="75% - In Review",0.75,IF(AE40="50% - In Progress",0.5,IF(AE40="25% - In Progress",0.25,IF(OR(AE40="0% - Not Started", AW40=""),0,"MISS")))))*VLOOKUP($B40&amp;$P40,Estimator!$C$1:$G$19,2,FALSE)+IF(AJ40="100% - Complete",1,IF(AJ40="75% - In Review",0.75,IF(AJ40="50% - In Progress",0.5,IF(AJ40="25% - In Progress",0.25,IF(OR(AJ40="0% - Not Started", AW40=""),0,"MISS")))))*VLOOKUP($B40&amp;$P40,Estimator!$C$1:$G$19,3,FALSE)+IF(AR40="100% - Complete",1,IF(AR40="75% - In Review",0.75,IF(AR40="50% - In Progress",0.5,IF(AR40="25% - In Progress",0.25,IF(OR(AR40="0% - Not Started", AW40=""),0,"MISS")))))*VLOOKUP($B40&amp;$P40,Estimator!$C$1:$G$19,4,FALSE)+IF(AW40="100% - Complete",1,IF(AW40="75% - In Review",0.75,IF(AW40="50% - In Progress",0.5,IF(AW40="25% - In Progress",0.25,IF(OR(AW40="0% - Not Started",AW40=""),0,"MISS")))))*VLOOKUP($B40&amp;$P40,Estimator!$C$1:$G$19,5,FALSE)))</f>
        <v>0</v>
      </c>
      <c r="BK40" s="467">
        <f>IF(OR(P40="",F40&lt;&gt;"Phase 1"),0,(IF(AE40="100% - Complete",1,IF(AE40="75% - In Review",0.75,IF(AE40="50% - In Progress",0.5,IF(AE40="25% - In Progress",0.25,IF(OR(AE40="0% - Not Started", AW40=""),0,"MISS")))))*VLOOKUP($B40&amp;$P40,Estimator!$C$1:$G$19,2,FALSE)+IF(AJ40="100% - Complete",1,IF(AJ40="75% - In Review",0.75,IF(AJ40="50% - In Progress",0.5,IF(AJ40="25% - In Progress",0.25,IF(OR(AJ40="0% - Not Started", AW40=""),0,"MISS")))))*VLOOKUP($B40&amp;$P40,Estimator!$C$1:$G$19,3,FALSE)))</f>
        <v>0</v>
      </c>
      <c r="BL40" s="467">
        <f>IF(OR(P40="",F40&lt;&gt;"Phase 1"),0,(IF(AR40="100% - Complete",1,IF(AR40="75% - In Review",0.75,IF(AR40="50% - In Progress",0.5,IF(AR40="25% - In Progress",0.25,IF(OR(AR40="0% - Not Started", AW40=""),0,"MISS")))))*VLOOKUP($B40&amp;$P40,Estimator!$C$1:$G$19,4,FALSE)+IF(AW40="100% - Complete",1,IF(AW40="75% - In Review",0.75,IF(AW40="50% - In Progress",0.5,IF(AW40="25% - In Progress",0.25,IF(OR(AW40="0% - Not Started",AW40=""),0,"MISS")))))*VLOOKUP($B40&amp;$P40,Estimator!$C$1:$G$19,5,FALSE)))</f>
        <v>0</v>
      </c>
      <c r="BM40" s="467">
        <f>IF(OR(P40="",F40&lt;&gt;"Phase 1"),0,(IF(OR(AA40="",AA40*1&gt;=$U$2*1),0,IF(AB40*1&lt;=$U$2*1,1,($U$2*1-AA40*1)/(AB40*1-AA40*1)))*VLOOKUP($B40&amp;$P40,Estimator!$C$1:$G$19,2,FALSE)+ IF(OR(AF40="",AF40*1&gt;=$U$2*1),0,IF(AG40*1&lt;=$U$2*1,1,($U$2*1-AF40*1)/(AG40*1-AF40*1)))*VLOOKUP($B40&amp;$P40,Estimator!$C$1:$G$19,3,FALSE)+IF(OR(AN40="",AN40*1&gt;=$U$2*1),0,IF(AO40*1&lt;=$U$2*1,1,($U$2*1-AN40*1)/(AO40*1-AN40*1)))*VLOOKUP($B40&amp;$P40,Estimator!$C$1:$G$19,4,FALSE)+IF(OR(AS40="",AS40*1&gt;=$U$2*1),0,IF(AT40*1&lt;=$U$2*1,1,($U$2*1-AS40*1)/(AT40*1-AS40*1)))*VLOOKUP($B40&amp;$P40,Estimator!$C$1:$G$19,5,FALSE)))</f>
        <v>0</v>
      </c>
      <c r="BN40" s="467">
        <f>IF(OR(P40="",F40&lt;&gt;"Phase 1"),0,(IF(OR(AA40="",AA40*1&gt;=$U$2*1),0,IF(AB40*1&lt;=$U$2*1,1,($U$2*1-AA40*1)/(AB40*1-AA40*1)))*VLOOKUP($B40&amp;$P40,Estimator!$C$1:$G$19,2,FALSE)+IF(OR(AF40="",AF40*1&gt;=$U$2*1),0,IF(AG40*1&lt;=$U$2*1,1,($U$2*1-AF40*1)/(AG40*1-AF40*1)))*VLOOKUP($B40&amp;$P40,Estimator!$C$1:$G$19,3,FALSE)))</f>
        <v>0</v>
      </c>
      <c r="BO40" s="468">
        <f>IF(OR(P40="",F40&lt;&gt;"Phase 1"),0,(IF(OR(AN40="",AN40*1&gt;=$U$2*1),0,IF(AO40*1&lt;=$U$2*1,1,($U$2*1-AN40*1)/(AO40*1-AN40*1)))*VLOOKUP($B40&amp;$P40,Estimator!$C$1:$G$19,4,FALSE)+IF(OR(AS40="",AS40*1&gt;=$U$2*1),0,IF(AT40*1&lt;=$U$2*1,1,($U$2*1-AS40*1)/(AT40*1-AS40*1)))*VLOOKUP($B40&amp;$P40,Estimator!$C$1:$G$19,5,FALSE)))</f>
        <v>0</v>
      </c>
    </row>
    <row r="41" spans="1:67" s="302" customFormat="1" ht="50" hidden="1" x14ac:dyDescent="0.35">
      <c r="A41" s="479" t="s">
        <v>601</v>
      </c>
      <c r="B41" s="455" t="s">
        <v>11</v>
      </c>
      <c r="C41" s="457" t="s">
        <v>544</v>
      </c>
      <c r="D41" s="457" t="s">
        <v>602</v>
      </c>
      <c r="E41" s="457" t="s">
        <v>603</v>
      </c>
      <c r="F41" s="480" t="s">
        <v>578</v>
      </c>
      <c r="G41" s="460" t="s">
        <v>431</v>
      </c>
      <c r="H41" s="455" t="s">
        <v>538</v>
      </c>
      <c r="I41" s="460" t="s">
        <v>51</v>
      </c>
      <c r="J41" s="457" t="s">
        <v>50</v>
      </c>
      <c r="K41" s="459" t="s">
        <v>243</v>
      </c>
      <c r="L41" s="457" t="s">
        <v>569</v>
      </c>
      <c r="M41" s="457" t="s">
        <v>604</v>
      </c>
      <c r="N41" s="457" t="s">
        <v>73</v>
      </c>
      <c r="O41" s="457" t="s">
        <v>532</v>
      </c>
      <c r="P41" s="457" t="s">
        <v>285</v>
      </c>
      <c r="Q41" s="461"/>
      <c r="R41" s="455">
        <v>0</v>
      </c>
      <c r="S41" s="455">
        <v>0</v>
      </c>
      <c r="T41" s="460" t="s">
        <v>434</v>
      </c>
      <c r="U41" s="455" t="str">
        <f t="shared" ca="1" si="0"/>
        <v>N/A Not Scheduled</v>
      </c>
      <c r="V41" s="455" t="str">
        <f ca="1">IF(AW41="100% - Complete", "Complete",IF(AND(OR('RICEW Master'!$U$2*1&gt;=AA41, AC41&lt;&gt;""),AA41&lt;&gt;""),"Active",IF(AND(AA41*1-14&lt;='RICEW Master'!$U$2,AA41&lt;&gt;""),"Upcoming (2 Weeks)",IF(AA41="","N/A Not Scheduled","Not Planned to Start Yet"))))</f>
        <v>N/A Not Scheduled</v>
      </c>
      <c r="W41" s="455" t="str">
        <f t="shared" si="1"/>
        <v>N/A</v>
      </c>
      <c r="X41" s="455" t="str">
        <f t="shared" ref="X41:X72" si="5">IF(OR(AND(AC41="",AE41="0% - Not Started"),AND(AC41="",AE41="")),"0-Not Started",IF(AE41&lt;&gt;"100% - Complete","1-Functional Spec",IF(AJ41&lt;&gt;"100% - Complete","2-Technical Spec",IF(AR41&lt;&gt;"100% - Complete","3-Build",IF(AW41&lt;&gt;"100% - Complete","4-Unit Test","5-Complete")))))</f>
        <v>0-Not Started</v>
      </c>
      <c r="Y41" s="455">
        <f t="shared" ca="1" si="3"/>
        <v>-44694</v>
      </c>
      <c r="Z41" s="455" t="str">
        <f t="shared" si="4"/>
        <v>Approved</v>
      </c>
      <c r="AA41" s="462"/>
      <c r="AB41" s="462"/>
      <c r="AC41" s="462"/>
      <c r="AD41" s="462"/>
      <c r="AE41" s="455"/>
      <c r="AF41" s="462"/>
      <c r="AG41" s="462"/>
      <c r="AH41" s="462"/>
      <c r="AI41" s="462"/>
      <c r="AJ41" s="455"/>
      <c r="AK41" s="463" t="str">
        <f>IF(OR('RICEW Master'!$T41="District Owned", 'RICEW Master'!$F41&lt;&gt;"Phase 1"), "N/A",IF(VLOOKUP('RICEW Master'!$A41,'WP Review Status'!$A$2:$H$2988,8,FALSE)=0,"",VLOOKUP('RICEW Master'!$A41,'WP Review Status'!$A$2:$H$2988,8,FALSE)))</f>
        <v>N/A</v>
      </c>
      <c r="AL41" s="455" t="str">
        <f>IF(OR('RICEW Master'!$T41="District Owned", 'RICEW Master'!$F41&lt;&gt;"Phase 1"), "N/A",VLOOKUP('RICEW Master'!$A41,Table224[[#All],[RICE ID]:[Status]],6,FALSE))</f>
        <v>N/A</v>
      </c>
      <c r="AM41" s="464" t="str">
        <f>IF(OR('RICEW Master'!$T41="District Owned", 'RICEW Master'!$F41&lt;&gt;"Phase 1"), "N/A",IF(VLOOKUP('RICEW Master'!$A41,'WP Review Status'!$A$2:$X$2988,24,FALSE)=0,"",VLOOKUP('RICEW Master'!$A41,'WP Review Status'!$A$2:$X$2988,24,FALSE)))</f>
        <v>N/A</v>
      </c>
      <c r="AN41" s="463"/>
      <c r="AO41" s="463"/>
      <c r="AP41" s="463"/>
      <c r="AQ41" s="463"/>
      <c r="AR41" s="455"/>
      <c r="AS41" s="463"/>
      <c r="AT41" s="463"/>
      <c r="AU41" s="455"/>
      <c r="AV41" s="455"/>
      <c r="AW41" s="455"/>
      <c r="AX41" s="455"/>
      <c r="AY41" s="455"/>
      <c r="AZ41" s="460"/>
      <c r="BA41" s="465"/>
      <c r="BB41" s="480" t="s">
        <v>580</v>
      </c>
      <c r="BC41" s="466">
        <f>IF(OR(P41="",F41&lt;&gt;"Phase 1"),0,VLOOKUP($B41&amp;$P41,Estimator!$C$1:$G$19,2,FALSE))</f>
        <v>0</v>
      </c>
      <c r="BD41" s="467">
        <f>IF(OR(P41="",F41&lt;&gt;"Phase 1"),0,VLOOKUP($B41&amp;$P41,Estimator!$C$1:$G$19,3,FALSE))</f>
        <v>0</v>
      </c>
      <c r="BE41" s="467">
        <f>IF(OR(P41="",F41&lt;&gt;"Phase 1"),0,VLOOKUP($B41&amp;$P41,Estimator!$C$1:$G$19,4,FALSE))</f>
        <v>0</v>
      </c>
      <c r="BF41" s="467">
        <f>IF(OR(P41="",F41&lt;&gt;"Phase 1"),0,VLOOKUP($B41&amp;$P41,Estimator!$C$1:$G$19,5,FALSE))</f>
        <v>0</v>
      </c>
      <c r="BG41" s="467">
        <f>IF(OR(P41="",F41&lt;&gt;"Phase 1"),0,VLOOKUP($B41&amp;$P41,Estimator!$C$1:$Z$19,8,FALSE))</f>
        <v>0</v>
      </c>
      <c r="BH41" s="467">
        <f>IF(OR(P41="",F41&lt;&gt;"Phase 1"),0,VLOOKUP($B41&amp;$P41,Estimator!$C$1:$Z$19,6,FALSE))</f>
        <v>0</v>
      </c>
      <c r="BI41" s="467">
        <f>IF(OR(P41="",F41&lt;&gt;"Phase 1"),0,VLOOKUP($B41&amp;$P41,Estimator!$C$1:$Z$19,7,FALSE))</f>
        <v>0</v>
      </c>
      <c r="BJ41" s="467">
        <f>IF(OR(P41="",F41&lt;&gt;"Phase 1"),0,(IF(AE41="100% - Complete",1,IF(AE41="75% - In Review",0.75,IF(AE41="50% - In Progress",0.5,IF(AE41="25% - In Progress",0.25,IF(OR(AE41="0% - Not Started", AW41=""),0,"MISS")))))*VLOOKUP($B41&amp;$P41,Estimator!$C$1:$G$19,2,FALSE)+IF(AJ41="100% - Complete",1,IF(AJ41="75% - In Review",0.75,IF(AJ41="50% - In Progress",0.5,IF(AJ41="25% - In Progress",0.25,IF(OR(AJ41="0% - Not Started", AW41=""),0,"MISS")))))*VLOOKUP($B41&amp;$P41,Estimator!$C$1:$G$19,3,FALSE)+IF(AR41="100% - Complete",1,IF(AR41="75% - In Review",0.75,IF(AR41="50% - In Progress",0.5,IF(AR41="25% - In Progress",0.25,IF(OR(AR41="0% - Not Started", AW41=""),0,"MISS")))))*VLOOKUP($B41&amp;$P41,Estimator!$C$1:$G$19,4,FALSE)+IF(AW41="100% - Complete",1,IF(AW41="75% - In Review",0.75,IF(AW41="50% - In Progress",0.5,IF(AW41="25% - In Progress",0.25,IF(OR(AW41="0% - Not Started",AW41=""),0,"MISS")))))*VLOOKUP($B41&amp;$P41,Estimator!$C$1:$G$19,5,FALSE)))</f>
        <v>0</v>
      </c>
      <c r="BK41" s="467">
        <f>IF(OR(P41="",F41&lt;&gt;"Phase 1"),0,(IF(AE41="100% - Complete",1,IF(AE41="75% - In Review",0.75,IF(AE41="50% - In Progress",0.5,IF(AE41="25% - In Progress",0.25,IF(OR(AE41="0% - Not Started", AW41=""),0,"MISS")))))*VLOOKUP($B41&amp;$P41,Estimator!$C$1:$G$19,2,FALSE)+IF(AJ41="100% - Complete",1,IF(AJ41="75% - In Review",0.75,IF(AJ41="50% - In Progress",0.5,IF(AJ41="25% - In Progress",0.25,IF(OR(AJ41="0% - Not Started", AW41=""),0,"MISS")))))*VLOOKUP($B41&amp;$P41,Estimator!$C$1:$G$19,3,FALSE)))</f>
        <v>0</v>
      </c>
      <c r="BL41" s="467">
        <f>IF(OR(P41="",F41&lt;&gt;"Phase 1"),0,(IF(AR41="100% - Complete",1,IF(AR41="75% - In Review",0.75,IF(AR41="50% - In Progress",0.5,IF(AR41="25% - In Progress",0.25,IF(OR(AR41="0% - Not Started", AW41=""),0,"MISS")))))*VLOOKUP($B41&amp;$P41,Estimator!$C$1:$G$19,4,FALSE)+IF(AW41="100% - Complete",1,IF(AW41="75% - In Review",0.75,IF(AW41="50% - In Progress",0.5,IF(AW41="25% - In Progress",0.25,IF(OR(AW41="0% - Not Started",AW41=""),0,"MISS")))))*VLOOKUP($B41&amp;$P41,Estimator!$C$1:$G$19,5,FALSE)))</f>
        <v>0</v>
      </c>
      <c r="BM41" s="467">
        <f>IF(OR(P41="",F41&lt;&gt;"Phase 1"),0,(IF(OR(AA41="",AA41*1&gt;=$U$2*1),0,IF(AB41*1&lt;=$U$2*1,1,($U$2*1-AA41*1)/(AB41*1-AA41*1)))*VLOOKUP($B41&amp;$P41,Estimator!$C$1:$G$19,2,FALSE)+ IF(OR(AF41="",AF41*1&gt;=$U$2*1),0,IF(AG41*1&lt;=$U$2*1,1,($U$2*1-AF41*1)/(AG41*1-AF41*1)))*VLOOKUP($B41&amp;$P41,Estimator!$C$1:$G$19,3,FALSE)+IF(OR(AN41="",AN41*1&gt;=$U$2*1),0,IF(AO41*1&lt;=$U$2*1,1,($U$2*1-AN41*1)/(AO41*1-AN41*1)))*VLOOKUP($B41&amp;$P41,Estimator!$C$1:$G$19,4,FALSE)+IF(OR(AS41="",AS41*1&gt;=$U$2*1),0,IF(AT41*1&lt;=$U$2*1,1,($U$2*1-AS41*1)/(AT41*1-AS41*1)))*VLOOKUP($B41&amp;$P41,Estimator!$C$1:$G$19,5,FALSE)))</f>
        <v>0</v>
      </c>
      <c r="BN41" s="467">
        <f>IF(OR(P41="",F41&lt;&gt;"Phase 1"),0,(IF(OR(AA41="",AA41*1&gt;=$U$2*1),0,IF(AB41*1&lt;=$U$2*1,1,($U$2*1-AA41*1)/(AB41*1-AA41*1)))*VLOOKUP($B41&amp;$P41,Estimator!$C$1:$G$19,2,FALSE)+IF(OR(AF41="",AF41*1&gt;=$U$2*1),0,IF(AG41*1&lt;=$U$2*1,1,($U$2*1-AF41*1)/(AG41*1-AF41*1)))*VLOOKUP($B41&amp;$P41,Estimator!$C$1:$G$19,3,FALSE)))</f>
        <v>0</v>
      </c>
      <c r="BO41" s="468">
        <f>IF(OR(P41="",F41&lt;&gt;"Phase 1"),0,(IF(OR(AN41="",AN41*1&gt;=$U$2*1),0,IF(AO41*1&lt;=$U$2*1,1,($U$2*1-AN41*1)/(AO41*1-AN41*1)))*VLOOKUP($B41&amp;$P41,Estimator!$C$1:$G$19,4,FALSE)+IF(OR(AS41="",AS41*1&gt;=$U$2*1),0,IF(AT41*1&lt;=$U$2*1,1,($U$2*1-AS41*1)/(AT41*1-AS41*1)))*VLOOKUP($B41&amp;$P41,Estimator!$C$1:$G$19,5,FALSE)))</f>
        <v>0</v>
      </c>
    </row>
    <row r="42" spans="1:67" s="302" customFormat="1" ht="90" hidden="1" x14ac:dyDescent="0.35">
      <c r="A42" s="479" t="s">
        <v>605</v>
      </c>
      <c r="B42" s="455" t="s">
        <v>11</v>
      </c>
      <c r="C42" s="457" t="s">
        <v>606</v>
      </c>
      <c r="D42" s="457" t="s">
        <v>607</v>
      </c>
      <c r="E42" s="457" t="s">
        <v>608</v>
      </c>
      <c r="F42" s="455" t="s">
        <v>1</v>
      </c>
      <c r="G42" s="460" t="s">
        <v>431</v>
      </c>
      <c r="H42" s="455" t="s">
        <v>547</v>
      </c>
      <c r="I42" s="460" t="s">
        <v>51</v>
      </c>
      <c r="J42" s="457" t="s">
        <v>50</v>
      </c>
      <c r="K42" s="459" t="s">
        <v>243</v>
      </c>
      <c r="L42" s="457" t="s">
        <v>569</v>
      </c>
      <c r="M42" s="457" t="s">
        <v>609</v>
      </c>
      <c r="N42" s="457" t="s">
        <v>67</v>
      </c>
      <c r="O42" s="457" t="s">
        <v>532</v>
      </c>
      <c r="P42" s="457" t="s">
        <v>285</v>
      </c>
      <c r="Q42" s="461"/>
      <c r="R42" s="455" t="s">
        <v>440</v>
      </c>
      <c r="S42" s="455" t="s">
        <v>589</v>
      </c>
      <c r="T42" s="460" t="s">
        <v>434</v>
      </c>
      <c r="U42" s="455" t="str">
        <f t="shared" ca="1" si="0"/>
        <v>Complete</v>
      </c>
      <c r="V42" s="455" t="str">
        <f>IF(AW42="100% - Complete", "Complete",IF(AND(OR('RICEW Master'!$U$2*1&gt;=AA42, AC42&lt;&gt;""),AA42&lt;&gt;""),"Active",IF(AND(AA42*1-14&lt;='RICEW Master'!$U$2,AA42&lt;&gt;""),"Upcoming (2 Weeks)",IF(AA42="","N/A Not Scheduled","Not Planned to Start Yet"))))</f>
        <v>Complete</v>
      </c>
      <c r="W42" s="455" t="str">
        <f t="shared" ca="1" si="1"/>
        <v>5-Complete</v>
      </c>
      <c r="X42" s="455" t="str">
        <f t="shared" si="5"/>
        <v>5-Complete</v>
      </c>
      <c r="Y42" s="455" t="str">
        <f t="shared" ca="1" si="3"/>
        <v>N/A</v>
      </c>
      <c r="Z42" s="455" t="str">
        <f t="shared" si="4"/>
        <v>Approved</v>
      </c>
      <c r="AA42" s="462">
        <v>44427</v>
      </c>
      <c r="AB42" s="462">
        <v>44405</v>
      </c>
      <c r="AC42" s="462">
        <v>44405</v>
      </c>
      <c r="AD42" s="462">
        <v>44443</v>
      </c>
      <c r="AE42" s="455" t="s">
        <v>292</v>
      </c>
      <c r="AF42" s="462">
        <v>44434</v>
      </c>
      <c r="AG42" s="462">
        <v>44448</v>
      </c>
      <c r="AH42" s="462">
        <v>44447</v>
      </c>
      <c r="AI42" s="462">
        <v>44449</v>
      </c>
      <c r="AJ42" s="455" t="s">
        <v>292</v>
      </c>
      <c r="AK42" s="463">
        <f>IF(OR('RICEW Master'!$T42="District Owned", 'RICEW Master'!$F42&lt;&gt;"Phase 1"), "N/A",IF(VLOOKUP('RICEW Master'!$A42,'WP Review Status'!$A$2:$H$2988,8,FALSE)=0,"",VLOOKUP('RICEW Master'!$A42,'WP Review Status'!$A$2:$H$2988,8,FALSE)))</f>
        <v>44532</v>
      </c>
      <c r="AL42" s="455" t="str">
        <f>IF(OR('RICEW Master'!$T42="District Owned", 'RICEW Master'!$F42&lt;&gt;"Phase 1"), "N/A",VLOOKUP('RICEW Master'!$A42,Table224[[#All],[RICE ID]:[Status]],6,FALSE))</f>
        <v>Approved</v>
      </c>
      <c r="AM42" s="464">
        <f>IF(OR('RICEW Master'!$T42="District Owned", 'RICEW Master'!$F42&lt;&gt;"Phase 1"), "N/A",IF(VLOOKUP('RICEW Master'!$A42,'WP Review Status'!$A$2:$X$2988,24,FALSE)=0,"",VLOOKUP('RICEW Master'!$A42,'WP Review Status'!$A$2:$X$2988,24,FALSE)))</f>
        <v>44532</v>
      </c>
      <c r="AN42" s="463">
        <v>44452</v>
      </c>
      <c r="AO42" s="463">
        <v>44474</v>
      </c>
      <c r="AP42" s="463">
        <v>44455</v>
      </c>
      <c r="AQ42" s="463">
        <v>44482</v>
      </c>
      <c r="AR42" s="455" t="s">
        <v>292</v>
      </c>
      <c r="AS42" s="463">
        <v>44488</v>
      </c>
      <c r="AT42" s="463">
        <v>44490</v>
      </c>
      <c r="AU42" s="463">
        <v>44498</v>
      </c>
      <c r="AV42" s="463">
        <v>44505</v>
      </c>
      <c r="AW42" s="455" t="s">
        <v>292</v>
      </c>
      <c r="AX42" s="455"/>
      <c r="AY42" s="455" t="s">
        <v>518</v>
      </c>
      <c r="AZ42" s="460"/>
      <c r="BA42" s="465" t="s">
        <v>610</v>
      </c>
      <c r="BB42" s="465" t="s">
        <v>535</v>
      </c>
      <c r="BC42" s="466">
        <f>IF(OR(P42="",F42&lt;&gt;"Phase 1"),0,VLOOKUP($B42&amp;$P42,Estimator!$C$1:$G$19,2,FALSE))</f>
        <v>30</v>
      </c>
      <c r="BD42" s="467">
        <f>IF(OR(P42="",F42&lt;&gt;"Phase 1"),0,VLOOKUP($B42&amp;$P42,Estimator!$C$1:$G$19,3,FALSE))</f>
        <v>40</v>
      </c>
      <c r="BE42" s="467">
        <f>IF(OR(P42="",F42&lt;&gt;"Phase 1"),0,VLOOKUP($B42&amp;$P42,Estimator!$C$1:$G$19,4,FALSE))</f>
        <v>60</v>
      </c>
      <c r="BF42" s="467">
        <f>IF(OR(P42="",F42&lt;&gt;"Phase 1"),0,VLOOKUP($B42&amp;$P42,Estimator!$C$1:$G$19,5,FALSE))</f>
        <v>20</v>
      </c>
      <c r="BG42" s="467">
        <f>IF(OR(P42="",F42&lt;&gt;"Phase 1"),0,VLOOKUP($B42&amp;$P42,Estimator!$C$1:$Z$19,8,FALSE))</f>
        <v>150</v>
      </c>
      <c r="BH42" s="467">
        <f>IF(OR(P42="",F42&lt;&gt;"Phase 1"),0,VLOOKUP($B42&amp;$P42,Estimator!$C$1:$Z$19,6,FALSE))</f>
        <v>70</v>
      </c>
      <c r="BI42" s="467">
        <f>IF(OR(P42="",F42&lt;&gt;"Phase 1"),0,VLOOKUP($B42&amp;$P42,Estimator!$C$1:$Z$19,7,FALSE))</f>
        <v>80</v>
      </c>
      <c r="BJ42" s="467">
        <f>IF(OR(P42="",F42&lt;&gt;"Phase 1"),0,(IF(AE42="100% - Complete",1,IF(AE42="75% - In Review",0.75,IF(AE42="50% - In Progress",0.5,IF(AE42="25% - In Progress",0.25,IF(OR(AE42="0% - Not Started", AW42=""),0,"MISS")))))*VLOOKUP($B42&amp;$P42,Estimator!$C$1:$G$19,2,FALSE)+IF(AJ42="100% - Complete",1,IF(AJ42="75% - In Review",0.75,IF(AJ42="50% - In Progress",0.5,IF(AJ42="25% - In Progress",0.25,IF(OR(AJ42="0% - Not Started", AW42=""),0,"MISS")))))*VLOOKUP($B42&amp;$P42,Estimator!$C$1:$G$19,3,FALSE)+IF(AR42="100% - Complete",1,IF(AR42="75% - In Review",0.75,IF(AR42="50% - In Progress",0.5,IF(AR42="25% - In Progress",0.25,IF(OR(AR42="0% - Not Started", AW42=""),0,"MISS")))))*VLOOKUP($B42&amp;$P42,Estimator!$C$1:$G$19,4,FALSE)+IF(AW42="100% - Complete",1,IF(AW42="75% - In Review",0.75,IF(AW42="50% - In Progress",0.5,IF(AW42="25% - In Progress",0.25,IF(OR(AW42="0% - Not Started",AW42=""),0,"MISS")))))*VLOOKUP($B42&amp;$P42,Estimator!$C$1:$G$19,5,FALSE)))</f>
        <v>150</v>
      </c>
      <c r="BK42" s="467">
        <f>IF(OR(P42="",F42&lt;&gt;"Phase 1"),0,(IF(AE42="100% - Complete",1,IF(AE42="75% - In Review",0.75,IF(AE42="50% - In Progress",0.5,IF(AE42="25% - In Progress",0.25,IF(OR(AE42="0% - Not Started", AW42=""),0,"MISS")))))*VLOOKUP($B42&amp;$P42,Estimator!$C$1:$G$19,2,FALSE)+IF(AJ42="100% - Complete",1,IF(AJ42="75% - In Review",0.75,IF(AJ42="50% - In Progress",0.5,IF(AJ42="25% - In Progress",0.25,IF(OR(AJ42="0% - Not Started", AW42=""),0,"MISS")))))*VLOOKUP($B42&amp;$P42,Estimator!$C$1:$G$19,3,FALSE)))</f>
        <v>70</v>
      </c>
      <c r="BL42" s="467">
        <f>IF(OR(P42="",F42&lt;&gt;"Phase 1"),0,(IF(AR42="100% - Complete",1,IF(AR42="75% - In Review",0.75,IF(AR42="50% - In Progress",0.5,IF(AR42="25% - In Progress",0.25,IF(OR(AR42="0% - Not Started", AW42=""),0,"MISS")))))*VLOOKUP($B42&amp;$P42,Estimator!$C$1:$G$19,4,FALSE)+IF(AW42="100% - Complete",1,IF(AW42="75% - In Review",0.75,IF(AW42="50% - In Progress",0.5,IF(AW42="25% - In Progress",0.25,IF(OR(AW42="0% - Not Started",AW42=""),0,"MISS")))))*VLOOKUP($B42&amp;$P42,Estimator!$C$1:$G$19,5,FALSE)))</f>
        <v>80</v>
      </c>
      <c r="BM42" s="467">
        <f ca="1">IF(OR(P42="",F42&lt;&gt;"Phase 1"),0,(IF(OR(AA42="",AA42*1&gt;=$U$2*1),0,IF(AB42*1&lt;=$U$2*1,1,($U$2*1-AA42*1)/(AB42*1-AA42*1)))*VLOOKUP($B42&amp;$P42,Estimator!$C$1:$G$19,2,FALSE)+ IF(OR(AF42="",AF42*1&gt;=$U$2*1),0,IF(AG42*1&lt;=$U$2*1,1,($U$2*1-AF42*1)/(AG42*1-AF42*1)))*VLOOKUP($B42&amp;$P42,Estimator!$C$1:$G$19,3,FALSE)+IF(OR(AN42="",AN42*1&gt;=$U$2*1),0,IF(AO42*1&lt;=$U$2*1,1,($U$2*1-AN42*1)/(AO42*1-AN42*1)))*VLOOKUP($B42&amp;$P42,Estimator!$C$1:$G$19,4,FALSE)+IF(OR(AS42="",AS42*1&gt;=$U$2*1),0,IF(AT42*1&lt;=$U$2*1,1,($U$2*1-AS42*1)/(AT42*1-AS42*1)))*VLOOKUP($B42&amp;$P42,Estimator!$C$1:$G$19,5,FALSE)))</f>
        <v>150</v>
      </c>
      <c r="BN42" s="467">
        <f ca="1">IF(OR(P42="",F42&lt;&gt;"Phase 1"),0,(IF(OR(AA42="",AA42*1&gt;=$U$2*1),0,IF(AB42*1&lt;=$U$2*1,1,($U$2*1-AA42*1)/(AB42*1-AA42*1)))*VLOOKUP($B42&amp;$P42,Estimator!$C$1:$G$19,2,FALSE)+IF(OR(AF42="",AF42*1&gt;=$U$2*1),0,IF(AG42*1&lt;=$U$2*1,1,($U$2*1-AF42*1)/(AG42*1-AF42*1)))*VLOOKUP($B42&amp;$P42,Estimator!$C$1:$G$19,3,FALSE)))</f>
        <v>70</v>
      </c>
      <c r="BO42" s="468">
        <f ca="1">IF(OR(P42="",F42&lt;&gt;"Phase 1"),0,(IF(OR(AN42="",AN42*1&gt;=$U$2*1),0,IF(AO42*1&lt;=$U$2*1,1,($U$2*1-AN42*1)/(AO42*1-AN42*1)))*VLOOKUP($B42&amp;$P42,Estimator!$C$1:$G$19,4,FALSE)+IF(OR(AS42="",AS42*1&gt;=$U$2*1),0,IF(AT42*1&lt;=$U$2*1,1,($U$2*1-AS42*1)/(AT42*1-AS42*1)))*VLOOKUP($B42&amp;$P42,Estimator!$C$1:$G$19,5,FALSE)))</f>
        <v>80</v>
      </c>
    </row>
    <row r="43" spans="1:67" s="302" customFormat="1" ht="60" hidden="1" x14ac:dyDescent="0.35">
      <c r="A43" s="479" t="s">
        <v>611</v>
      </c>
      <c r="B43" s="455" t="s">
        <v>11</v>
      </c>
      <c r="C43" s="457" t="s">
        <v>606</v>
      </c>
      <c r="D43" s="457" t="s">
        <v>612</v>
      </c>
      <c r="E43" s="457" t="s">
        <v>613</v>
      </c>
      <c r="F43" s="455" t="s">
        <v>1</v>
      </c>
      <c r="G43" s="460" t="s">
        <v>431</v>
      </c>
      <c r="H43" s="455" t="s">
        <v>547</v>
      </c>
      <c r="I43" s="460" t="s">
        <v>51</v>
      </c>
      <c r="J43" s="457" t="s">
        <v>50</v>
      </c>
      <c r="K43" s="459" t="s">
        <v>243</v>
      </c>
      <c r="L43" s="457" t="s">
        <v>569</v>
      </c>
      <c r="M43" s="457" t="s">
        <v>609</v>
      </c>
      <c r="N43" s="457" t="s">
        <v>135</v>
      </c>
      <c r="O43" s="457" t="s">
        <v>532</v>
      </c>
      <c r="P43" s="457" t="s">
        <v>285</v>
      </c>
      <c r="Q43" s="461"/>
      <c r="R43" s="455" t="s">
        <v>440</v>
      </c>
      <c r="S43" s="455" t="s">
        <v>589</v>
      </c>
      <c r="T43" s="460" t="s">
        <v>434</v>
      </c>
      <c r="U43" s="455" t="str">
        <f t="shared" ca="1" si="0"/>
        <v>Complete</v>
      </c>
      <c r="V43" s="455" t="str">
        <f>IF(AW43="100% - Complete", "Complete",IF(AND(OR('RICEW Master'!$U$2*1&gt;=AA43, AC43&lt;&gt;""),AA43&lt;&gt;""),"Active",IF(AND(AA43*1-14&lt;='RICEW Master'!$U$2,AA43&lt;&gt;""),"Upcoming (2 Weeks)",IF(AA43="","N/A Not Scheduled","Not Planned to Start Yet"))))</f>
        <v>Complete</v>
      </c>
      <c r="W43" s="455" t="str">
        <f t="shared" ca="1" si="1"/>
        <v>5-Complete</v>
      </c>
      <c r="X43" s="455" t="str">
        <f t="shared" si="5"/>
        <v>5-Complete</v>
      </c>
      <c r="Y43" s="455" t="str">
        <f t="shared" ca="1" si="3"/>
        <v>N/A</v>
      </c>
      <c r="Z43" s="455" t="str">
        <f t="shared" si="4"/>
        <v>Approved</v>
      </c>
      <c r="AA43" s="462">
        <v>44419</v>
      </c>
      <c r="AB43" s="462">
        <v>44385</v>
      </c>
      <c r="AC43" s="462">
        <v>44405</v>
      </c>
      <c r="AD43" s="462">
        <v>44443</v>
      </c>
      <c r="AE43" s="455" t="s">
        <v>292</v>
      </c>
      <c r="AF43" s="462">
        <v>44433</v>
      </c>
      <c r="AG43" s="462">
        <v>44439</v>
      </c>
      <c r="AH43" s="462">
        <v>44447</v>
      </c>
      <c r="AI43" s="462">
        <v>44455</v>
      </c>
      <c r="AJ43" s="455" t="s">
        <v>292</v>
      </c>
      <c r="AK43" s="463">
        <f>IF(OR('RICEW Master'!$T43="District Owned", 'RICEW Master'!$F43&lt;&gt;"Phase 1"), "N/A",IF(VLOOKUP('RICEW Master'!$A43,'WP Review Status'!$A$2:$H$2988,8,FALSE)=0,"",VLOOKUP('RICEW Master'!$A43,'WP Review Status'!$A$2:$H$2988,8,FALSE)))</f>
        <v>44523</v>
      </c>
      <c r="AL43" s="455" t="str">
        <f>IF(OR('RICEW Master'!$T43="District Owned", 'RICEW Master'!$F43&lt;&gt;"Phase 1"), "N/A",VLOOKUP('RICEW Master'!$A43,Table224[[#All],[RICE ID]:[Status]],6,FALSE))</f>
        <v>Approved</v>
      </c>
      <c r="AM43" s="464">
        <f>IF(OR('RICEW Master'!$T43="District Owned", 'RICEW Master'!$F43&lt;&gt;"Phase 1"), "N/A",IF(VLOOKUP('RICEW Master'!$A43,'WP Review Status'!$A$2:$X$2988,24,FALSE)=0,"",VLOOKUP('RICEW Master'!$A43,'WP Review Status'!$A$2:$X$2988,24,FALSE)))</f>
        <v>44523</v>
      </c>
      <c r="AN43" s="463">
        <v>44440</v>
      </c>
      <c r="AO43" s="463">
        <v>44449</v>
      </c>
      <c r="AP43" s="463">
        <v>44455</v>
      </c>
      <c r="AQ43" s="463">
        <v>44477</v>
      </c>
      <c r="AR43" s="455" t="s">
        <v>292</v>
      </c>
      <c r="AS43" s="463">
        <v>44452</v>
      </c>
      <c r="AT43" s="463">
        <v>44453</v>
      </c>
      <c r="AU43" s="463">
        <v>44483</v>
      </c>
      <c r="AV43" s="463">
        <v>44498</v>
      </c>
      <c r="AW43" s="455" t="s">
        <v>292</v>
      </c>
      <c r="AX43" s="455"/>
      <c r="AY43" s="455" t="s">
        <v>518</v>
      </c>
      <c r="AZ43" s="460"/>
      <c r="BA43" s="465" t="s">
        <v>614</v>
      </c>
      <c r="BB43" s="465" t="s">
        <v>535</v>
      </c>
      <c r="BC43" s="466">
        <f>IF(OR(P43="",F43&lt;&gt;"Phase 1"),0,VLOOKUP($B43&amp;$P43,Estimator!$C$1:$G$19,2,FALSE))</f>
        <v>30</v>
      </c>
      <c r="BD43" s="467">
        <f>IF(OR(P43="",F43&lt;&gt;"Phase 1"),0,VLOOKUP($B43&amp;$P43,Estimator!$C$1:$G$19,3,FALSE))</f>
        <v>40</v>
      </c>
      <c r="BE43" s="467">
        <f>IF(OR(P43="",F43&lt;&gt;"Phase 1"),0,VLOOKUP($B43&amp;$P43,Estimator!$C$1:$G$19,4,FALSE))</f>
        <v>60</v>
      </c>
      <c r="BF43" s="467">
        <f>IF(OR(P43="",F43&lt;&gt;"Phase 1"),0,VLOOKUP($B43&amp;$P43,Estimator!$C$1:$G$19,5,FALSE))</f>
        <v>20</v>
      </c>
      <c r="BG43" s="467">
        <f>IF(OR(P43="",F43&lt;&gt;"Phase 1"),0,VLOOKUP($B43&amp;$P43,Estimator!$C$1:$Z$19,8,FALSE))</f>
        <v>150</v>
      </c>
      <c r="BH43" s="467">
        <f>IF(OR(P43="",F43&lt;&gt;"Phase 1"),0,VLOOKUP($B43&amp;$P43,Estimator!$C$1:$Z$19,6,FALSE))</f>
        <v>70</v>
      </c>
      <c r="BI43" s="467">
        <f>IF(OR(P43="",F43&lt;&gt;"Phase 1"),0,VLOOKUP($B43&amp;$P43,Estimator!$C$1:$Z$19,7,FALSE))</f>
        <v>80</v>
      </c>
      <c r="BJ43" s="467">
        <f>IF(OR(P43="",F43&lt;&gt;"Phase 1"),0,(IF(AE43="100% - Complete",1,IF(AE43="75% - In Review",0.75,IF(AE43="50% - In Progress",0.5,IF(AE43="25% - In Progress",0.25,IF(OR(AE43="0% - Not Started", AW43=""),0,"MISS")))))*VLOOKUP($B43&amp;$P43,Estimator!$C$1:$G$19,2,FALSE)+IF(AJ43="100% - Complete",1,IF(AJ43="75% - In Review",0.75,IF(AJ43="50% - In Progress",0.5,IF(AJ43="25% - In Progress",0.25,IF(OR(AJ43="0% - Not Started", AW43=""),0,"MISS")))))*VLOOKUP($B43&amp;$P43,Estimator!$C$1:$G$19,3,FALSE)+IF(AR43="100% - Complete",1,IF(AR43="75% - In Review",0.75,IF(AR43="50% - In Progress",0.5,IF(AR43="25% - In Progress",0.25,IF(OR(AR43="0% - Not Started", AW43=""),0,"MISS")))))*VLOOKUP($B43&amp;$P43,Estimator!$C$1:$G$19,4,FALSE)+IF(AW43="100% - Complete",1,IF(AW43="75% - In Review",0.75,IF(AW43="50% - In Progress",0.5,IF(AW43="25% - In Progress",0.25,IF(OR(AW43="0% - Not Started",AW43=""),0,"MISS")))))*VLOOKUP($B43&amp;$P43,Estimator!$C$1:$G$19,5,FALSE)))</f>
        <v>150</v>
      </c>
      <c r="BK43" s="467">
        <f>IF(OR(P43="",F43&lt;&gt;"Phase 1"),0,(IF(AE43="100% - Complete",1,IF(AE43="75% - In Review",0.75,IF(AE43="50% - In Progress",0.5,IF(AE43="25% - In Progress",0.25,IF(OR(AE43="0% - Not Started", AW43=""),0,"MISS")))))*VLOOKUP($B43&amp;$P43,Estimator!$C$1:$G$19,2,FALSE)+IF(AJ43="100% - Complete",1,IF(AJ43="75% - In Review",0.75,IF(AJ43="50% - In Progress",0.5,IF(AJ43="25% - In Progress",0.25,IF(OR(AJ43="0% - Not Started", AW43=""),0,"MISS")))))*VLOOKUP($B43&amp;$P43,Estimator!$C$1:$G$19,3,FALSE)))</f>
        <v>70</v>
      </c>
      <c r="BL43" s="467">
        <f>IF(OR(P43="",F43&lt;&gt;"Phase 1"),0,(IF(AR43="100% - Complete",1,IF(AR43="75% - In Review",0.75,IF(AR43="50% - In Progress",0.5,IF(AR43="25% - In Progress",0.25,IF(OR(AR43="0% - Not Started", AW43=""),0,"MISS")))))*VLOOKUP($B43&amp;$P43,Estimator!$C$1:$G$19,4,FALSE)+IF(AW43="100% - Complete",1,IF(AW43="75% - In Review",0.75,IF(AW43="50% - In Progress",0.5,IF(AW43="25% - In Progress",0.25,IF(OR(AW43="0% - Not Started",AW43=""),0,"MISS")))))*VLOOKUP($B43&amp;$P43,Estimator!$C$1:$G$19,5,FALSE)))</f>
        <v>80</v>
      </c>
      <c r="BM43" s="467">
        <f ca="1">IF(OR(P43="",F43&lt;&gt;"Phase 1"),0,(IF(OR(AA43="",AA43*1&gt;=$U$2*1),0,IF(AB43*1&lt;=$U$2*1,1,($U$2*1-AA43*1)/(AB43*1-AA43*1)))*VLOOKUP($B43&amp;$P43,Estimator!$C$1:$G$19,2,FALSE)+ IF(OR(AF43="",AF43*1&gt;=$U$2*1),0,IF(AG43*1&lt;=$U$2*1,1,($U$2*1-AF43*1)/(AG43*1-AF43*1)))*VLOOKUP($B43&amp;$P43,Estimator!$C$1:$G$19,3,FALSE)+IF(OR(AN43="",AN43*1&gt;=$U$2*1),0,IF(AO43*1&lt;=$U$2*1,1,($U$2*1-AN43*1)/(AO43*1-AN43*1)))*VLOOKUP($B43&amp;$P43,Estimator!$C$1:$G$19,4,FALSE)+IF(OR(AS43="",AS43*1&gt;=$U$2*1),0,IF(AT43*1&lt;=$U$2*1,1,($U$2*1-AS43*1)/(AT43*1-AS43*1)))*VLOOKUP($B43&amp;$P43,Estimator!$C$1:$G$19,5,FALSE)))</f>
        <v>150</v>
      </c>
      <c r="BN43" s="467">
        <f ca="1">IF(OR(P43="",F43&lt;&gt;"Phase 1"),0,(IF(OR(AA43="",AA43*1&gt;=$U$2*1),0,IF(AB43*1&lt;=$U$2*1,1,($U$2*1-AA43*1)/(AB43*1-AA43*1)))*VLOOKUP($B43&amp;$P43,Estimator!$C$1:$G$19,2,FALSE)+IF(OR(AF43="",AF43*1&gt;=$U$2*1),0,IF(AG43*1&lt;=$U$2*1,1,($U$2*1-AF43*1)/(AG43*1-AF43*1)))*VLOOKUP($B43&amp;$P43,Estimator!$C$1:$G$19,3,FALSE)))</f>
        <v>70</v>
      </c>
      <c r="BO43" s="468">
        <f ca="1">IF(OR(P43="",F43&lt;&gt;"Phase 1"),0,(IF(OR(AN43="",AN43*1&gt;=$U$2*1),0,IF(AO43*1&lt;=$U$2*1,1,($U$2*1-AN43*1)/(AO43*1-AN43*1)))*VLOOKUP($B43&amp;$P43,Estimator!$C$1:$G$19,4,FALSE)+IF(OR(AS43="",AS43*1&gt;=$U$2*1),0,IF(AT43*1&lt;=$U$2*1,1,($U$2*1-AS43*1)/(AT43*1-AS43*1)))*VLOOKUP($B43&amp;$P43,Estimator!$C$1:$G$19,5,FALSE)))</f>
        <v>80</v>
      </c>
    </row>
    <row r="44" spans="1:67" s="302" customFormat="1" ht="70" hidden="1" x14ac:dyDescent="0.35">
      <c r="A44" s="479" t="s">
        <v>615</v>
      </c>
      <c r="B44" s="455" t="s">
        <v>11</v>
      </c>
      <c r="C44" s="457" t="s">
        <v>606</v>
      </c>
      <c r="D44" s="457" t="s">
        <v>616</v>
      </c>
      <c r="E44" s="457" t="s">
        <v>617</v>
      </c>
      <c r="F44" s="455" t="s">
        <v>1</v>
      </c>
      <c r="G44" s="460" t="s">
        <v>431</v>
      </c>
      <c r="H44" s="455" t="s">
        <v>538</v>
      </c>
      <c r="I44" s="460" t="s">
        <v>51</v>
      </c>
      <c r="J44" s="457" t="s">
        <v>50</v>
      </c>
      <c r="K44" s="459" t="s">
        <v>209</v>
      </c>
      <c r="L44" s="457" t="s">
        <v>618</v>
      </c>
      <c r="M44" s="457" t="s">
        <v>76</v>
      </c>
      <c r="N44" s="457" t="s">
        <v>619</v>
      </c>
      <c r="O44" s="457" t="s">
        <v>532</v>
      </c>
      <c r="P44" s="457" t="s">
        <v>286</v>
      </c>
      <c r="Q44" s="461"/>
      <c r="R44" s="455" t="s">
        <v>620</v>
      </c>
      <c r="S44" s="455" t="s">
        <v>533</v>
      </c>
      <c r="T44" s="460" t="s">
        <v>434</v>
      </c>
      <c r="U44" s="455" t="str">
        <f t="shared" ca="1" si="0"/>
        <v>Complete</v>
      </c>
      <c r="V44" s="455" t="str">
        <f>IF(AW44="100% - Complete", "Complete",IF(AND(OR('RICEW Master'!$U$2*1&gt;=AA44, AC44&lt;&gt;""),AA44&lt;&gt;""),"Active",IF(AND(AA44*1-14&lt;='RICEW Master'!$U$2,AA44&lt;&gt;""),"Upcoming (2 Weeks)",IF(AA44="","N/A Not Scheduled","Not Planned to Start Yet"))))</f>
        <v>Complete</v>
      </c>
      <c r="W44" s="455" t="str">
        <f t="shared" ca="1" si="1"/>
        <v>5-Complete</v>
      </c>
      <c r="X44" s="455" t="str">
        <f t="shared" si="5"/>
        <v>5-Complete</v>
      </c>
      <c r="Y44" s="455" t="str">
        <f t="shared" ca="1" si="3"/>
        <v>N/A</v>
      </c>
      <c r="Z44" s="455" t="str">
        <f t="shared" si="4"/>
        <v>Approved</v>
      </c>
      <c r="AA44" s="462">
        <v>44441</v>
      </c>
      <c r="AB44" s="462">
        <v>44448</v>
      </c>
      <c r="AC44" s="462">
        <v>44455</v>
      </c>
      <c r="AD44" s="462">
        <v>44462</v>
      </c>
      <c r="AE44" s="455" t="s">
        <v>292</v>
      </c>
      <c r="AF44" s="462">
        <v>44827</v>
      </c>
      <c r="AG44" s="462">
        <v>44475</v>
      </c>
      <c r="AH44" s="462">
        <v>44469</v>
      </c>
      <c r="AI44" s="462">
        <v>44477</v>
      </c>
      <c r="AJ44" s="455" t="s">
        <v>292</v>
      </c>
      <c r="AK44" s="463">
        <f>IF(OR('RICEW Master'!$T44="District Owned", 'RICEW Master'!$F44&lt;&gt;"Phase 1"), "N/A",IF(VLOOKUP('RICEW Master'!$A44,'WP Review Status'!$A$2:$H$2988,8,FALSE)=0,"",VLOOKUP('RICEW Master'!$A44,'WP Review Status'!$A$2:$H$2988,8,FALSE)))</f>
        <v>44567</v>
      </c>
      <c r="AL44" s="455" t="str">
        <f>IF(OR('RICEW Master'!$T44="District Owned", 'RICEW Master'!$F44&lt;&gt;"Phase 1"), "N/A",VLOOKUP('RICEW Master'!$A44,Table224[[#All],[RICE ID]:[Status]],6,FALSE))</f>
        <v>Approved</v>
      </c>
      <c r="AM44" s="464">
        <f>IF(OR('RICEW Master'!$T44="District Owned", 'RICEW Master'!$F44&lt;&gt;"Phase 1"), "N/A",IF(VLOOKUP('RICEW Master'!$A44,'WP Review Status'!$A$2:$X$2988,24,FALSE)=0,"",VLOOKUP('RICEW Master'!$A44,'WP Review Status'!$A$2:$X$2988,24,FALSE)))</f>
        <v>44567</v>
      </c>
      <c r="AN44" s="463">
        <v>44494</v>
      </c>
      <c r="AO44" s="463">
        <v>44516</v>
      </c>
      <c r="AP44" s="463">
        <v>44880</v>
      </c>
      <c r="AQ44" s="463">
        <v>44199</v>
      </c>
      <c r="AR44" s="455" t="s">
        <v>292</v>
      </c>
      <c r="AS44" s="463">
        <v>44554</v>
      </c>
      <c r="AT44" s="463">
        <v>44559</v>
      </c>
      <c r="AU44" s="463">
        <v>44564</v>
      </c>
      <c r="AV44" s="463">
        <v>44582</v>
      </c>
      <c r="AW44" s="455" t="s">
        <v>292</v>
      </c>
      <c r="AX44" s="455"/>
      <c r="AY44" s="455" t="s">
        <v>518</v>
      </c>
      <c r="AZ44" s="460"/>
      <c r="BA44" s="465" t="s">
        <v>621</v>
      </c>
      <c r="BB44" s="465" t="s">
        <v>535</v>
      </c>
      <c r="BC44" s="466">
        <f>IF(OR(P44="",F44&lt;&gt;"Phase 1"),0,VLOOKUP($B44&amp;$P44,Estimator!$C$1:$G$19,2,FALSE))</f>
        <v>40</v>
      </c>
      <c r="BD44" s="467">
        <f>IF(OR(P44="",F44&lt;&gt;"Phase 1"),0,VLOOKUP($B44&amp;$P44,Estimator!$C$1:$G$19,3,FALSE))</f>
        <v>80</v>
      </c>
      <c r="BE44" s="467">
        <f>IF(OR(P44="",F44&lt;&gt;"Phase 1"),0,VLOOKUP($B44&amp;$P44,Estimator!$C$1:$G$19,4,FALSE))</f>
        <v>120</v>
      </c>
      <c r="BF44" s="467">
        <f>IF(OR(P44="",F44&lt;&gt;"Phase 1"),0,VLOOKUP($B44&amp;$P44,Estimator!$C$1:$G$19,5,FALSE))</f>
        <v>30</v>
      </c>
      <c r="BG44" s="467">
        <f>IF(OR(P44="",F44&lt;&gt;"Phase 1"),0,VLOOKUP($B44&amp;$P44,Estimator!$C$1:$Z$19,8,FALSE))</f>
        <v>270</v>
      </c>
      <c r="BH44" s="467">
        <f>IF(OR(P44="",F44&lt;&gt;"Phase 1"),0,VLOOKUP($B44&amp;$P44,Estimator!$C$1:$Z$19,6,FALSE))</f>
        <v>120</v>
      </c>
      <c r="BI44" s="467">
        <f>IF(OR(P44="",F44&lt;&gt;"Phase 1"),0,VLOOKUP($B44&amp;$P44,Estimator!$C$1:$Z$19,7,FALSE))</f>
        <v>150</v>
      </c>
      <c r="BJ44" s="467">
        <f>IF(OR(P44="",F44&lt;&gt;"Phase 1"),0,(IF(AE44="100% - Complete",1,IF(AE44="75% - In Review",0.75,IF(AE44="50% - In Progress",0.5,IF(AE44="25% - In Progress",0.25,IF(OR(AE44="0% - Not Started", AW44=""),0,"MISS")))))*VLOOKUP($B44&amp;$P44,Estimator!$C$1:$G$19,2,FALSE)+IF(AJ44="100% - Complete",1,IF(AJ44="75% - In Review",0.75,IF(AJ44="50% - In Progress",0.5,IF(AJ44="25% - In Progress",0.25,IF(OR(AJ44="0% - Not Started", AW44=""),0,"MISS")))))*VLOOKUP($B44&amp;$P44,Estimator!$C$1:$G$19,3,FALSE)+IF(AR44="100% - Complete",1,IF(AR44="75% - In Review",0.75,IF(AR44="50% - In Progress",0.5,IF(AR44="25% - In Progress",0.25,IF(OR(AR44="0% - Not Started", AW44=""),0,"MISS")))))*VLOOKUP($B44&amp;$P44,Estimator!$C$1:$G$19,4,FALSE)+IF(AW44="100% - Complete",1,IF(AW44="75% - In Review",0.75,IF(AW44="50% - In Progress",0.5,IF(AW44="25% - In Progress",0.25,IF(OR(AW44="0% - Not Started",AW44=""),0,"MISS")))))*VLOOKUP($B44&amp;$P44,Estimator!$C$1:$G$19,5,FALSE)))</f>
        <v>270</v>
      </c>
      <c r="BK44" s="467">
        <f>IF(OR(P44="",F44&lt;&gt;"Phase 1"),0,(IF(AE44="100% - Complete",1,IF(AE44="75% - In Review",0.75,IF(AE44="50% - In Progress",0.5,IF(AE44="25% - In Progress",0.25,IF(OR(AE44="0% - Not Started", AW44=""),0,"MISS")))))*VLOOKUP($B44&amp;$P44,Estimator!$C$1:$G$19,2,FALSE)+IF(AJ44="100% - Complete",1,IF(AJ44="75% - In Review",0.75,IF(AJ44="50% - In Progress",0.5,IF(AJ44="25% - In Progress",0.25,IF(OR(AJ44="0% - Not Started", AW44=""),0,"MISS")))))*VLOOKUP($B44&amp;$P44,Estimator!$C$1:$G$19,3,FALSE)))</f>
        <v>120</v>
      </c>
      <c r="BL44" s="467">
        <f>IF(OR(P44="",F44&lt;&gt;"Phase 1"),0,(IF(AR44="100% - Complete",1,IF(AR44="75% - In Review",0.75,IF(AR44="50% - In Progress",0.5,IF(AR44="25% - In Progress",0.25,IF(OR(AR44="0% - Not Started", AW44=""),0,"MISS")))))*VLOOKUP($B44&amp;$P44,Estimator!$C$1:$G$19,4,FALSE)+IF(AW44="100% - Complete",1,IF(AW44="75% - In Review",0.75,IF(AW44="50% - In Progress",0.5,IF(AW44="25% - In Progress",0.25,IF(OR(AW44="0% - Not Started",AW44=""),0,"MISS")))))*VLOOKUP($B44&amp;$P44,Estimator!$C$1:$G$19,5,FALSE)))</f>
        <v>150</v>
      </c>
      <c r="BM44" s="467">
        <f ca="1">IF(OR(P44="",F44&lt;&gt;"Phase 1"),0,(IF(OR(AA44="",AA44*1&gt;=$U$2*1),0,IF(AB44*1&lt;=$U$2*1,1,($U$2*1-AA44*1)/(AB44*1-AA44*1)))*VLOOKUP($B44&amp;$P44,Estimator!$C$1:$G$19,2,FALSE)+ IF(OR(AF44="",AF44*1&gt;=$U$2*1),0,IF(AG44*1&lt;=$U$2*1,1,($U$2*1-AF44*1)/(AG44*1-AF44*1)))*VLOOKUP($B44&amp;$P44,Estimator!$C$1:$G$19,3,FALSE)+IF(OR(AN44="",AN44*1&gt;=$U$2*1),0,IF(AO44*1&lt;=$U$2*1,1,($U$2*1-AN44*1)/(AO44*1-AN44*1)))*VLOOKUP($B44&amp;$P44,Estimator!$C$1:$G$19,4,FALSE)+IF(OR(AS44="",AS44*1&gt;=$U$2*1),0,IF(AT44*1&lt;=$U$2*1,1,($U$2*1-AS44*1)/(AT44*1-AS44*1)))*VLOOKUP($B44&amp;$P44,Estimator!$C$1:$G$19,5,FALSE)))</f>
        <v>190</v>
      </c>
      <c r="BN44" s="467">
        <f ca="1">IF(OR(P44="",F44&lt;&gt;"Phase 1"),0,(IF(OR(AA44="",AA44*1&gt;=$U$2*1),0,IF(AB44*1&lt;=$U$2*1,1,($U$2*1-AA44*1)/(AB44*1-AA44*1)))*VLOOKUP($B44&amp;$P44,Estimator!$C$1:$G$19,2,FALSE)+IF(OR(AF44="",AF44*1&gt;=$U$2*1),0,IF(AG44*1&lt;=$U$2*1,1,($U$2*1-AF44*1)/(AG44*1-AF44*1)))*VLOOKUP($B44&amp;$P44,Estimator!$C$1:$G$19,3,FALSE)))</f>
        <v>40</v>
      </c>
      <c r="BO44" s="468">
        <f ca="1">IF(OR(P44="",F44&lt;&gt;"Phase 1"),0,(IF(OR(AN44="",AN44*1&gt;=$U$2*1),0,IF(AO44*1&lt;=$U$2*1,1,($U$2*1-AN44*1)/(AO44*1-AN44*1)))*VLOOKUP($B44&amp;$P44,Estimator!$C$1:$G$19,4,FALSE)+IF(OR(AS44="",AS44*1&gt;=$U$2*1),0,IF(AT44*1&lt;=$U$2*1,1,($U$2*1-AS44*1)/(AT44*1-AS44*1)))*VLOOKUP($B44&amp;$P44,Estimator!$C$1:$G$19,5,FALSE)))</f>
        <v>150</v>
      </c>
    </row>
    <row r="45" spans="1:67" s="302" customFormat="1" ht="120" hidden="1" x14ac:dyDescent="0.35">
      <c r="A45" s="479" t="s">
        <v>622</v>
      </c>
      <c r="B45" s="455" t="s">
        <v>11</v>
      </c>
      <c r="C45" s="457" t="s">
        <v>606</v>
      </c>
      <c r="D45" s="457" t="s">
        <v>623</v>
      </c>
      <c r="E45" s="457" t="s">
        <v>624</v>
      </c>
      <c r="F45" s="455" t="s">
        <v>57</v>
      </c>
      <c r="G45" s="460" t="s">
        <v>431</v>
      </c>
      <c r="H45" s="455" t="s">
        <v>538</v>
      </c>
      <c r="I45" s="460" t="s">
        <v>51</v>
      </c>
      <c r="J45" s="457" t="s">
        <v>50</v>
      </c>
      <c r="K45" s="459" t="s">
        <v>243</v>
      </c>
      <c r="L45" s="457" t="s">
        <v>569</v>
      </c>
      <c r="M45" s="457" t="s">
        <v>76</v>
      </c>
      <c r="N45" s="457" t="s">
        <v>625</v>
      </c>
      <c r="O45" s="457" t="s">
        <v>532</v>
      </c>
      <c r="P45" s="457" t="s">
        <v>285</v>
      </c>
      <c r="Q45" s="461"/>
      <c r="R45" s="455" t="s">
        <v>620</v>
      </c>
      <c r="S45" s="455" t="s">
        <v>589</v>
      </c>
      <c r="T45" s="460" t="s">
        <v>434</v>
      </c>
      <c r="U45" s="455" t="str">
        <f t="shared" ca="1" si="0"/>
        <v>Offtrack (Active)</v>
      </c>
      <c r="V45" s="455" t="str">
        <f ca="1">IF(AW45="100% - Complete", "Complete",IF(AND(OR('RICEW Master'!$U$2*1&gt;=AA45, AC45&lt;&gt;""),AA45&lt;&gt;""),"Active",IF(AND(AA45*1-14&lt;='RICEW Master'!$U$2,AA45&lt;&gt;""),"Upcoming (2 Weeks)",IF(AA45="","N/A Not Scheduled","Not Planned to Start Yet"))))</f>
        <v>Active</v>
      </c>
      <c r="W45" s="455" t="str">
        <f t="shared" si="1"/>
        <v>N/A</v>
      </c>
      <c r="X45" s="455" t="str">
        <f t="shared" si="5"/>
        <v>3-Build</v>
      </c>
      <c r="Y45" s="455">
        <f t="shared" ca="1" si="3"/>
        <v>-184</v>
      </c>
      <c r="Z45" s="455" t="str">
        <f t="shared" si="4"/>
        <v>Approved</v>
      </c>
      <c r="AA45" s="481">
        <v>44462</v>
      </c>
      <c r="AB45" s="481">
        <v>44468</v>
      </c>
      <c r="AC45" s="462">
        <v>44474</v>
      </c>
      <c r="AD45" s="462">
        <v>44529</v>
      </c>
      <c r="AE45" s="455" t="s">
        <v>292</v>
      </c>
      <c r="AF45" s="462">
        <v>44494</v>
      </c>
      <c r="AG45" s="462">
        <v>44498</v>
      </c>
      <c r="AH45" s="462">
        <v>44496</v>
      </c>
      <c r="AI45" s="462">
        <v>44547</v>
      </c>
      <c r="AJ45" s="455" t="s">
        <v>292</v>
      </c>
      <c r="AK45" s="463" t="str">
        <f>IF(OR('RICEW Master'!$T45="District Owned", 'RICEW Master'!$F45&lt;&gt;"Phase 1"), "N/A",IF(VLOOKUP('RICEW Master'!$A45,'WP Review Status'!$A$2:$H$2988,8,FALSE)=0,"",VLOOKUP('RICEW Master'!$A45,'WP Review Status'!$A$2:$H$2988,8,FALSE)))</f>
        <v>N/A</v>
      </c>
      <c r="AL45" s="455" t="str">
        <f>IF(OR('RICEW Master'!$T45="District Owned", 'RICEW Master'!$F45&lt;&gt;"Phase 1"), "N/A",VLOOKUP('RICEW Master'!$A45,Table224[[#All],[RICE ID]:[Status]],6,FALSE))</f>
        <v>N/A</v>
      </c>
      <c r="AM45" s="464" t="str">
        <f>IF(OR('RICEW Master'!$T45="District Owned", 'RICEW Master'!$F45&lt;&gt;"Phase 1"), "N/A",IF(VLOOKUP('RICEW Master'!$A45,'WP Review Status'!$A$2:$X$2988,24,FALSE)=0,"",VLOOKUP('RICEW Master'!$A45,'WP Review Status'!$A$2:$X$2988,24,FALSE)))</f>
        <v>N/A</v>
      </c>
      <c r="AN45" s="463">
        <v>44501</v>
      </c>
      <c r="AO45" s="463">
        <v>44510</v>
      </c>
      <c r="AP45" s="463">
        <v>44554</v>
      </c>
      <c r="AQ45" s="463"/>
      <c r="AR45" s="455" t="s">
        <v>291</v>
      </c>
      <c r="AS45" s="463">
        <v>44529</v>
      </c>
      <c r="AT45" s="463">
        <v>44530</v>
      </c>
      <c r="AU45" s="455"/>
      <c r="AV45" s="455"/>
      <c r="AW45" s="455"/>
      <c r="AX45" s="455"/>
      <c r="AY45" s="455" t="s">
        <v>518</v>
      </c>
      <c r="AZ45" s="460"/>
      <c r="BA45" s="465" t="s">
        <v>626</v>
      </c>
      <c r="BB45" s="465" t="s">
        <v>535</v>
      </c>
      <c r="BC45" s="466">
        <f>IF(OR(P45="",F45&lt;&gt;"Phase 1"),0,VLOOKUP($B45&amp;$P45,Estimator!$C$1:$G$19,2,FALSE))</f>
        <v>0</v>
      </c>
      <c r="BD45" s="467">
        <f>IF(OR(P45="",F45&lt;&gt;"Phase 1"),0,VLOOKUP($B45&amp;$P45,Estimator!$C$1:$G$19,3,FALSE))</f>
        <v>0</v>
      </c>
      <c r="BE45" s="467">
        <f>IF(OR(P45="",F45&lt;&gt;"Phase 1"),0,VLOOKUP($B45&amp;$P45,Estimator!$C$1:$G$19,4,FALSE))</f>
        <v>0</v>
      </c>
      <c r="BF45" s="467">
        <f>IF(OR(P45="",F45&lt;&gt;"Phase 1"),0,VLOOKUP($B45&amp;$P45,Estimator!$C$1:$G$19,5,FALSE))</f>
        <v>0</v>
      </c>
      <c r="BG45" s="467">
        <f>IF(OR(P45="",F45&lt;&gt;"Phase 1"),0,VLOOKUP($B45&amp;$P45,Estimator!$C$1:$Z$19,8,FALSE))</f>
        <v>0</v>
      </c>
      <c r="BH45" s="467">
        <f>IF(OR(P45="",F45&lt;&gt;"Phase 1"),0,VLOOKUP($B45&amp;$P45,Estimator!$C$1:$Z$19,6,FALSE))</f>
        <v>0</v>
      </c>
      <c r="BI45" s="467">
        <f>IF(OR(P45="",F45&lt;&gt;"Phase 1"),0,VLOOKUP($B45&amp;$P45,Estimator!$C$1:$Z$19,7,FALSE))</f>
        <v>0</v>
      </c>
      <c r="BJ45" s="467">
        <f>IF(OR(P45="",F45&lt;&gt;"Phase 1"),0,(IF(AE45="100% - Complete",1,IF(AE45="75% - In Review",0.75,IF(AE45="50% - In Progress",0.5,IF(AE45="25% - In Progress",0.25,IF(OR(AE45="0% - Not Started", AW45=""),0,"MISS")))))*VLOOKUP($B45&amp;$P45,Estimator!$C$1:$G$19,2,FALSE)+IF(AJ45="100% - Complete",1,IF(AJ45="75% - In Review",0.75,IF(AJ45="50% - In Progress",0.5,IF(AJ45="25% - In Progress",0.25,IF(OR(AJ45="0% - Not Started", AW45=""),0,"MISS")))))*VLOOKUP($B45&amp;$P45,Estimator!$C$1:$G$19,3,FALSE)+IF(AR45="100% - Complete",1,IF(AR45="75% - In Review",0.75,IF(AR45="50% - In Progress",0.5,IF(AR45="25% - In Progress",0.25,IF(OR(AR45="0% - Not Started", AW45=""),0,"MISS")))))*VLOOKUP($B45&amp;$P45,Estimator!$C$1:$G$19,4,FALSE)+IF(AW45="100% - Complete",1,IF(AW45="75% - In Review",0.75,IF(AW45="50% - In Progress",0.5,IF(AW45="25% - In Progress",0.25,IF(OR(AW45="0% - Not Started",AW45=""),0,"MISS")))))*VLOOKUP($B45&amp;$P45,Estimator!$C$1:$G$19,5,FALSE)))</f>
        <v>0</v>
      </c>
      <c r="BK45" s="467">
        <f>IF(OR(P45="",F45&lt;&gt;"Phase 1"),0,(IF(AE45="100% - Complete",1,IF(AE45="75% - In Review",0.75,IF(AE45="50% - In Progress",0.5,IF(AE45="25% - In Progress",0.25,IF(OR(AE45="0% - Not Started", AW45=""),0,"MISS")))))*VLOOKUP($B45&amp;$P45,Estimator!$C$1:$G$19,2,FALSE)+IF(AJ45="100% - Complete",1,IF(AJ45="75% - In Review",0.75,IF(AJ45="50% - In Progress",0.5,IF(AJ45="25% - In Progress",0.25,IF(OR(AJ45="0% - Not Started", AW45=""),0,"MISS")))))*VLOOKUP($B45&amp;$P45,Estimator!$C$1:$G$19,3,FALSE)))</f>
        <v>0</v>
      </c>
      <c r="BL45" s="467">
        <f>IF(OR(P45="",F45&lt;&gt;"Phase 1"),0,(IF(AR45="100% - Complete",1,IF(AR45="75% - In Review",0.75,IF(AR45="50% - In Progress",0.5,IF(AR45="25% - In Progress",0.25,IF(OR(AR45="0% - Not Started", AW45=""),0,"MISS")))))*VLOOKUP($B45&amp;$P45,Estimator!$C$1:$G$19,4,FALSE)+IF(AW45="100% - Complete",1,IF(AW45="75% - In Review",0.75,IF(AW45="50% - In Progress",0.5,IF(AW45="25% - In Progress",0.25,IF(OR(AW45="0% - Not Started",AW45=""),0,"MISS")))))*VLOOKUP($B45&amp;$P45,Estimator!$C$1:$G$19,5,FALSE)))</f>
        <v>0</v>
      </c>
      <c r="BM45" s="467">
        <f>IF(OR(P45="",F45&lt;&gt;"Phase 1"),0,(IF(OR(AA45="",AA45*1&gt;=$U$2*1),0,IF(AB45*1&lt;=$U$2*1,1,($U$2*1-AA45*1)/(AB45*1-AA45*1)))*VLOOKUP($B45&amp;$P45,Estimator!$C$1:$G$19,2,FALSE)+ IF(OR(AF45="",AF45*1&gt;=$U$2*1),0,IF(AG45*1&lt;=$U$2*1,1,($U$2*1-AF45*1)/(AG45*1-AF45*1)))*VLOOKUP($B45&amp;$P45,Estimator!$C$1:$G$19,3,FALSE)+IF(OR(AN45="",AN45*1&gt;=$U$2*1),0,IF(AO45*1&lt;=$U$2*1,1,($U$2*1-AN45*1)/(AO45*1-AN45*1)))*VLOOKUP($B45&amp;$P45,Estimator!$C$1:$G$19,4,FALSE)+IF(OR(AS45="",AS45*1&gt;=$U$2*1),0,IF(AT45*1&lt;=$U$2*1,1,($U$2*1-AS45*1)/(AT45*1-AS45*1)))*VLOOKUP($B45&amp;$P45,Estimator!$C$1:$G$19,5,FALSE)))</f>
        <v>0</v>
      </c>
      <c r="BN45" s="467">
        <f>IF(OR(P45="",F45&lt;&gt;"Phase 1"),0,(IF(OR(AA45="",AA45*1&gt;=$U$2*1),0,IF(AB45*1&lt;=$U$2*1,1,($U$2*1-AA45*1)/(AB45*1-AA45*1)))*VLOOKUP($B45&amp;$P45,Estimator!$C$1:$G$19,2,FALSE)+IF(OR(AF45="",AF45*1&gt;=$U$2*1),0,IF(AG45*1&lt;=$U$2*1,1,($U$2*1-AF45*1)/(AG45*1-AF45*1)))*VLOOKUP($B45&amp;$P45,Estimator!$C$1:$G$19,3,FALSE)))</f>
        <v>0</v>
      </c>
      <c r="BO45" s="468">
        <f>IF(OR(P45="",F45&lt;&gt;"Phase 1"),0,(IF(OR(AN45="",AN45*1&gt;=$U$2*1),0,IF(AO45*1&lt;=$U$2*1,1,($U$2*1-AN45*1)/(AO45*1-AN45*1)))*VLOOKUP($B45&amp;$P45,Estimator!$C$1:$G$19,4,FALSE)+IF(OR(AS45="",AS45*1&gt;=$U$2*1),0,IF(AT45*1&lt;=$U$2*1,1,($U$2*1-AS45*1)/(AT45*1-AS45*1)))*VLOOKUP($B45&amp;$P45,Estimator!$C$1:$G$19,5,FALSE)))</f>
        <v>0</v>
      </c>
    </row>
    <row r="46" spans="1:67" s="302" customFormat="1" ht="50" hidden="1" x14ac:dyDescent="0.35">
      <c r="A46" s="479" t="s">
        <v>627</v>
      </c>
      <c r="B46" s="455" t="s">
        <v>11</v>
      </c>
      <c r="C46" s="457" t="s">
        <v>606</v>
      </c>
      <c r="D46" s="457" t="s">
        <v>628</v>
      </c>
      <c r="E46" s="457" t="s">
        <v>629</v>
      </c>
      <c r="F46" s="455" t="s">
        <v>57</v>
      </c>
      <c r="G46" s="460" t="s">
        <v>431</v>
      </c>
      <c r="H46" s="455" t="s">
        <v>538</v>
      </c>
      <c r="I46" s="460" t="s">
        <v>51</v>
      </c>
      <c r="J46" s="457" t="s">
        <v>50</v>
      </c>
      <c r="K46" s="459" t="s">
        <v>243</v>
      </c>
      <c r="L46" s="457" t="s">
        <v>569</v>
      </c>
      <c r="M46" s="457" t="s">
        <v>609</v>
      </c>
      <c r="N46" s="457" t="s">
        <v>77</v>
      </c>
      <c r="O46" s="457" t="s">
        <v>532</v>
      </c>
      <c r="P46" s="457" t="s">
        <v>285</v>
      </c>
      <c r="Q46" s="461"/>
      <c r="R46" s="455" t="s">
        <v>440</v>
      </c>
      <c r="S46" s="455" t="s">
        <v>589</v>
      </c>
      <c r="T46" s="460" t="s">
        <v>434</v>
      </c>
      <c r="U46" s="455" t="str">
        <f t="shared" ca="1" si="0"/>
        <v>Offtrack (Active)</v>
      </c>
      <c r="V46" s="455" t="str">
        <f ca="1">IF(AW46="100% - Complete", "Complete",IF(AND(OR('RICEW Master'!$U$2*1&gt;=AA46, AC46&lt;&gt;""),AA46&lt;&gt;""),"Active",IF(AND(AA46*1-14&lt;='RICEW Master'!$U$2,AA46&lt;&gt;""),"Upcoming (2 Weeks)",IF(AA46="","N/A Not Scheduled","Not Planned to Start Yet"))))</f>
        <v>Active</v>
      </c>
      <c r="W46" s="455" t="str">
        <f t="shared" si="1"/>
        <v>N/A</v>
      </c>
      <c r="X46" s="455" t="str">
        <f t="shared" si="5"/>
        <v>1-Functional Spec</v>
      </c>
      <c r="Y46" s="455">
        <f t="shared" ca="1" si="3"/>
        <v>-273</v>
      </c>
      <c r="Z46" s="455" t="str">
        <f t="shared" si="4"/>
        <v>Approved</v>
      </c>
      <c r="AA46" s="462">
        <v>44323</v>
      </c>
      <c r="AB46" s="462">
        <v>44421</v>
      </c>
      <c r="AC46" s="462">
        <v>44328</v>
      </c>
      <c r="AD46" s="462"/>
      <c r="AE46" s="455" t="s">
        <v>291</v>
      </c>
      <c r="AF46" s="462">
        <v>44432</v>
      </c>
      <c r="AG46" s="462">
        <v>44445</v>
      </c>
      <c r="AH46" s="462">
        <v>44440</v>
      </c>
      <c r="AI46" s="462"/>
      <c r="AJ46" s="455" t="s">
        <v>291</v>
      </c>
      <c r="AK46" s="463" t="str">
        <f>IF(OR('RICEW Master'!$T46="District Owned", 'RICEW Master'!$F46&lt;&gt;"Phase 1"), "N/A",IF(VLOOKUP('RICEW Master'!$A46,'WP Review Status'!$A$2:$H$2988,8,FALSE)=0,"",VLOOKUP('RICEW Master'!$A46,'WP Review Status'!$A$2:$H$2988,8,FALSE)))</f>
        <v>N/A</v>
      </c>
      <c r="AL46" s="455" t="str">
        <f>IF(OR('RICEW Master'!$T46="District Owned", 'RICEW Master'!$F46&lt;&gt;"Phase 1"), "N/A",VLOOKUP('RICEW Master'!$A46,Table224[[#All],[RICE ID]:[Status]],6,FALSE))</f>
        <v>N/A</v>
      </c>
      <c r="AM46" s="464" t="str">
        <f>IF(OR('RICEW Master'!$T46="District Owned", 'RICEW Master'!$F46&lt;&gt;"Phase 1"), "N/A",IF(VLOOKUP('RICEW Master'!$A46,'WP Review Status'!$A$2:$X$2988,24,FALSE)=0,"",VLOOKUP('RICEW Master'!$A46,'WP Review Status'!$A$2:$X$2988,24,FALSE)))</f>
        <v>N/A</v>
      </c>
      <c r="AN46" s="463">
        <v>44498</v>
      </c>
      <c r="AO46" s="463">
        <v>44523</v>
      </c>
      <c r="AP46" s="463"/>
      <c r="AQ46" s="463"/>
      <c r="AR46" s="455"/>
      <c r="AS46" s="463">
        <v>44547</v>
      </c>
      <c r="AT46" s="463">
        <v>44551</v>
      </c>
      <c r="AU46" s="455"/>
      <c r="AV46" s="455"/>
      <c r="AW46" s="455"/>
      <c r="AX46" s="455"/>
      <c r="AY46" s="455"/>
      <c r="AZ46" s="460"/>
      <c r="BA46" s="465" t="s">
        <v>630</v>
      </c>
      <c r="BB46" s="465" t="s">
        <v>535</v>
      </c>
      <c r="BC46" s="466">
        <f>IF(OR(P46="",F46&lt;&gt;"Phase 1"),0,VLOOKUP($B46&amp;$P46,Estimator!$C$1:$G$19,2,FALSE))</f>
        <v>0</v>
      </c>
      <c r="BD46" s="467">
        <f>IF(OR(P46="",F46&lt;&gt;"Phase 1"),0,VLOOKUP($B46&amp;$P46,Estimator!$C$1:$G$19,3,FALSE))</f>
        <v>0</v>
      </c>
      <c r="BE46" s="467">
        <f>IF(OR(P46="",F46&lt;&gt;"Phase 1"),0,VLOOKUP($B46&amp;$P46,Estimator!$C$1:$G$19,4,FALSE))</f>
        <v>0</v>
      </c>
      <c r="BF46" s="467">
        <f>IF(OR(P46="",F46&lt;&gt;"Phase 1"),0,VLOOKUP($B46&amp;$P46,Estimator!$C$1:$G$19,5,FALSE))</f>
        <v>0</v>
      </c>
      <c r="BG46" s="467">
        <f>IF(OR(P46="",F46&lt;&gt;"Phase 1"),0,VLOOKUP($B46&amp;$P46,Estimator!$C$1:$Z$19,8,FALSE))</f>
        <v>0</v>
      </c>
      <c r="BH46" s="467">
        <f>IF(OR(P46="",F46&lt;&gt;"Phase 1"),0,VLOOKUP($B46&amp;$P46,Estimator!$C$1:$Z$19,6,FALSE))</f>
        <v>0</v>
      </c>
      <c r="BI46" s="467">
        <f>IF(OR(P46="",F46&lt;&gt;"Phase 1"),0,VLOOKUP($B46&amp;$P46,Estimator!$C$1:$Z$19,7,FALSE))</f>
        <v>0</v>
      </c>
      <c r="BJ46" s="467">
        <f>IF(OR(P46="",F46&lt;&gt;"Phase 1"),0,(IF(AE46="100% - Complete",1,IF(AE46="75% - In Review",0.75,IF(AE46="50% - In Progress",0.5,IF(AE46="25% - In Progress",0.25,IF(OR(AE46="0% - Not Started", AW46=""),0,"MISS")))))*VLOOKUP($B46&amp;$P46,Estimator!$C$1:$G$19,2,FALSE)+IF(AJ46="100% - Complete",1,IF(AJ46="75% - In Review",0.75,IF(AJ46="50% - In Progress",0.5,IF(AJ46="25% - In Progress",0.25,IF(OR(AJ46="0% - Not Started", AW46=""),0,"MISS")))))*VLOOKUP($B46&amp;$P46,Estimator!$C$1:$G$19,3,FALSE)+IF(AR46="100% - Complete",1,IF(AR46="75% - In Review",0.75,IF(AR46="50% - In Progress",0.5,IF(AR46="25% - In Progress",0.25,IF(OR(AR46="0% - Not Started", AW46=""),0,"MISS")))))*VLOOKUP($B46&amp;$P46,Estimator!$C$1:$G$19,4,FALSE)+IF(AW46="100% - Complete",1,IF(AW46="75% - In Review",0.75,IF(AW46="50% - In Progress",0.5,IF(AW46="25% - In Progress",0.25,IF(OR(AW46="0% - Not Started",AW46=""),0,"MISS")))))*VLOOKUP($B46&amp;$P46,Estimator!$C$1:$G$19,5,FALSE)))</f>
        <v>0</v>
      </c>
      <c r="BK46" s="467">
        <f>IF(OR(P46="",F46&lt;&gt;"Phase 1"),0,(IF(AE46="100% - Complete",1,IF(AE46="75% - In Review",0.75,IF(AE46="50% - In Progress",0.5,IF(AE46="25% - In Progress",0.25,IF(OR(AE46="0% - Not Started", AW46=""),0,"MISS")))))*VLOOKUP($B46&amp;$P46,Estimator!$C$1:$G$19,2,FALSE)+IF(AJ46="100% - Complete",1,IF(AJ46="75% - In Review",0.75,IF(AJ46="50% - In Progress",0.5,IF(AJ46="25% - In Progress",0.25,IF(OR(AJ46="0% - Not Started", AW46=""),0,"MISS")))))*VLOOKUP($B46&amp;$P46,Estimator!$C$1:$G$19,3,FALSE)))</f>
        <v>0</v>
      </c>
      <c r="BL46" s="467">
        <f>IF(OR(P46="",F46&lt;&gt;"Phase 1"),0,(IF(AR46="100% - Complete",1,IF(AR46="75% - In Review",0.75,IF(AR46="50% - In Progress",0.5,IF(AR46="25% - In Progress",0.25,IF(OR(AR46="0% - Not Started", AW46=""),0,"MISS")))))*VLOOKUP($B46&amp;$P46,Estimator!$C$1:$G$19,4,FALSE)+IF(AW46="100% - Complete",1,IF(AW46="75% - In Review",0.75,IF(AW46="50% - In Progress",0.5,IF(AW46="25% - In Progress",0.25,IF(OR(AW46="0% - Not Started",AW46=""),0,"MISS")))))*VLOOKUP($B46&amp;$P46,Estimator!$C$1:$G$19,5,FALSE)))</f>
        <v>0</v>
      </c>
      <c r="BM46" s="467">
        <f>IF(OR(P46="",F46&lt;&gt;"Phase 1"),0,(IF(OR(AA46="",AA46*1&gt;=$U$2*1),0,IF(AB46*1&lt;=$U$2*1,1,($U$2*1-AA46*1)/(AB46*1-AA46*1)))*VLOOKUP($B46&amp;$P46,Estimator!$C$1:$G$19,2,FALSE)+ IF(OR(AF46="",AF46*1&gt;=$U$2*1),0,IF(AG46*1&lt;=$U$2*1,1,($U$2*1-AF46*1)/(AG46*1-AF46*1)))*VLOOKUP($B46&amp;$P46,Estimator!$C$1:$G$19,3,FALSE)+IF(OR(AN46="",AN46*1&gt;=$U$2*1),0,IF(AO46*1&lt;=$U$2*1,1,($U$2*1-AN46*1)/(AO46*1-AN46*1)))*VLOOKUP($B46&amp;$P46,Estimator!$C$1:$G$19,4,FALSE)+IF(OR(AS46="",AS46*1&gt;=$U$2*1),0,IF(AT46*1&lt;=$U$2*1,1,($U$2*1-AS46*1)/(AT46*1-AS46*1)))*VLOOKUP($B46&amp;$P46,Estimator!$C$1:$G$19,5,FALSE)))</f>
        <v>0</v>
      </c>
      <c r="BN46" s="467">
        <f>IF(OR(P46="",F46&lt;&gt;"Phase 1"),0,(IF(OR(AA46="",AA46*1&gt;=$U$2*1),0,IF(AB46*1&lt;=$U$2*1,1,($U$2*1-AA46*1)/(AB46*1-AA46*1)))*VLOOKUP($B46&amp;$P46,Estimator!$C$1:$G$19,2,FALSE)+IF(OR(AF46="",AF46*1&gt;=$U$2*1),0,IF(AG46*1&lt;=$U$2*1,1,($U$2*1-AF46*1)/(AG46*1-AF46*1)))*VLOOKUP($B46&amp;$P46,Estimator!$C$1:$G$19,3,FALSE)))</f>
        <v>0</v>
      </c>
      <c r="BO46" s="468">
        <f>IF(OR(P46="",F46&lt;&gt;"Phase 1"),0,(IF(OR(AN46="",AN46*1&gt;=$U$2*1),0,IF(AO46*1&lt;=$U$2*1,1,($U$2*1-AN46*1)/(AO46*1-AN46*1)))*VLOOKUP($B46&amp;$P46,Estimator!$C$1:$G$19,4,FALSE)+IF(OR(AS46="",AS46*1&gt;=$U$2*1),0,IF(AT46*1&lt;=$U$2*1,1,($U$2*1-AS46*1)/(AT46*1-AS46*1)))*VLOOKUP($B46&amp;$P46,Estimator!$C$1:$G$19,5,FALSE)))</f>
        <v>0</v>
      </c>
    </row>
    <row r="47" spans="1:67" s="302" customFormat="1" ht="40" hidden="1" x14ac:dyDescent="0.35">
      <c r="A47" s="479" t="s">
        <v>631</v>
      </c>
      <c r="B47" s="455" t="s">
        <v>11</v>
      </c>
      <c r="C47" s="457" t="s">
        <v>606</v>
      </c>
      <c r="D47" s="457" t="s">
        <v>632</v>
      </c>
      <c r="E47" s="457" t="s">
        <v>633</v>
      </c>
      <c r="F47" s="480" t="s">
        <v>57</v>
      </c>
      <c r="G47" s="460" t="s">
        <v>431</v>
      </c>
      <c r="H47" s="455"/>
      <c r="I47" s="460" t="s">
        <v>51</v>
      </c>
      <c r="J47" s="457" t="s">
        <v>50</v>
      </c>
      <c r="K47" s="459" t="s">
        <v>243</v>
      </c>
      <c r="L47" s="457" t="s">
        <v>634</v>
      </c>
      <c r="M47" s="457" t="s">
        <v>635</v>
      </c>
      <c r="N47" s="457" t="s">
        <v>73</v>
      </c>
      <c r="O47" s="457" t="s">
        <v>532</v>
      </c>
      <c r="P47" s="457" t="s">
        <v>286</v>
      </c>
      <c r="Q47" s="461"/>
      <c r="R47" s="455" t="s">
        <v>620</v>
      </c>
      <c r="S47" s="455" t="s">
        <v>636</v>
      </c>
      <c r="T47" s="460" t="s">
        <v>434</v>
      </c>
      <c r="U47" s="455" t="str">
        <f t="shared" ca="1" si="0"/>
        <v>N/A Not Scheduled</v>
      </c>
      <c r="V47" s="455" t="str">
        <f ca="1">IF(AW47="100% - Complete", "Complete",IF(AND(OR('RICEW Master'!$U$2*1&gt;=AA47, AC47&lt;&gt;""),AA47&lt;&gt;""),"Active",IF(AND(AA47*1-14&lt;='RICEW Master'!$U$2,AA47&lt;&gt;""),"Upcoming (2 Weeks)",IF(AA47="","N/A Not Scheduled","Not Planned to Start Yet"))))</f>
        <v>N/A Not Scheduled</v>
      </c>
      <c r="W47" s="455" t="str">
        <f t="shared" si="1"/>
        <v>N/A</v>
      </c>
      <c r="X47" s="455" t="str">
        <f t="shared" si="5"/>
        <v>0-Not Started</v>
      </c>
      <c r="Y47" s="455">
        <f t="shared" ca="1" si="3"/>
        <v>-44694</v>
      </c>
      <c r="Z47" s="455" t="str">
        <f t="shared" si="4"/>
        <v>Approved</v>
      </c>
      <c r="AA47" s="481"/>
      <c r="AB47" s="481"/>
      <c r="AC47" s="462"/>
      <c r="AD47" s="462"/>
      <c r="AE47" s="455"/>
      <c r="AF47" s="462"/>
      <c r="AG47" s="462"/>
      <c r="AH47" s="462"/>
      <c r="AI47" s="462"/>
      <c r="AJ47" s="455"/>
      <c r="AK47" s="463" t="str">
        <f>IF(OR('RICEW Master'!$T47="District Owned", 'RICEW Master'!$F47&lt;&gt;"Phase 1"), "N/A",IF(VLOOKUP('RICEW Master'!$A47,'WP Review Status'!$A$2:$H$2988,8,FALSE)=0,"",VLOOKUP('RICEW Master'!$A47,'WP Review Status'!$A$2:$H$2988,8,FALSE)))</f>
        <v>N/A</v>
      </c>
      <c r="AL47" s="455" t="str">
        <f>IF(OR('RICEW Master'!$T47="District Owned", 'RICEW Master'!$F47&lt;&gt;"Phase 1"), "N/A",VLOOKUP('RICEW Master'!$A47,Table224[[#All],[RICE ID]:[Status]],6,FALSE))</f>
        <v>N/A</v>
      </c>
      <c r="AM47" s="464" t="str">
        <f>IF(OR('RICEW Master'!$T47="District Owned", 'RICEW Master'!$F47&lt;&gt;"Phase 1"), "N/A",IF(VLOOKUP('RICEW Master'!$A47,'WP Review Status'!$A$2:$X$2988,24,FALSE)=0,"",VLOOKUP('RICEW Master'!$A47,'WP Review Status'!$A$2:$X$2988,24,FALSE)))</f>
        <v>N/A</v>
      </c>
      <c r="AN47" s="463"/>
      <c r="AO47" s="463"/>
      <c r="AP47" s="463"/>
      <c r="AQ47" s="463"/>
      <c r="AR47" s="455"/>
      <c r="AS47" s="463"/>
      <c r="AT47" s="463"/>
      <c r="AU47" s="455"/>
      <c r="AV47" s="455"/>
      <c r="AW47" s="455"/>
      <c r="AX47" s="455"/>
      <c r="AY47" s="455"/>
      <c r="AZ47" s="460"/>
      <c r="BA47" s="465"/>
      <c r="BB47" s="480" t="s">
        <v>580</v>
      </c>
      <c r="BC47" s="466">
        <f>IF(OR(P47="",F47&lt;&gt;"Phase 1"),0,VLOOKUP($B47&amp;$P47,Estimator!$C$1:$G$19,2,FALSE))</f>
        <v>0</v>
      </c>
      <c r="BD47" s="467">
        <f>IF(OR(P47="",F47&lt;&gt;"Phase 1"),0,VLOOKUP($B47&amp;$P47,Estimator!$C$1:$G$19,3,FALSE))</f>
        <v>0</v>
      </c>
      <c r="BE47" s="467">
        <f>IF(OR(P47="",F47&lt;&gt;"Phase 1"),0,VLOOKUP($B47&amp;$P47,Estimator!$C$1:$G$19,4,FALSE))</f>
        <v>0</v>
      </c>
      <c r="BF47" s="467">
        <f>IF(OR(P47="",F47&lt;&gt;"Phase 1"),0,VLOOKUP($B47&amp;$P47,Estimator!$C$1:$G$19,5,FALSE))</f>
        <v>0</v>
      </c>
      <c r="BG47" s="467">
        <f>IF(OR(P47="",F47&lt;&gt;"Phase 1"),0,VLOOKUP($B47&amp;$P47,Estimator!$C$1:$Z$19,8,FALSE))</f>
        <v>0</v>
      </c>
      <c r="BH47" s="467">
        <f>IF(OR(P47="",F47&lt;&gt;"Phase 1"),0,VLOOKUP($B47&amp;$P47,Estimator!$C$1:$Z$19,6,FALSE))</f>
        <v>0</v>
      </c>
      <c r="BI47" s="467">
        <f>IF(OR(P47="",F47&lt;&gt;"Phase 1"),0,VLOOKUP($B47&amp;$P47,Estimator!$C$1:$Z$19,7,FALSE))</f>
        <v>0</v>
      </c>
      <c r="BJ47" s="467">
        <f>IF(OR(P47="",F47&lt;&gt;"Phase 1"),0,(IF(AE47="100% - Complete",1,IF(AE47="75% - In Review",0.75,IF(AE47="50% - In Progress",0.5,IF(AE47="25% - In Progress",0.25,IF(OR(AE47="0% - Not Started", AW47=""),0,"MISS")))))*VLOOKUP($B47&amp;$P47,Estimator!$C$1:$G$19,2,FALSE)+IF(AJ47="100% - Complete",1,IF(AJ47="75% - In Review",0.75,IF(AJ47="50% - In Progress",0.5,IF(AJ47="25% - In Progress",0.25,IF(OR(AJ47="0% - Not Started", AW47=""),0,"MISS")))))*VLOOKUP($B47&amp;$P47,Estimator!$C$1:$G$19,3,FALSE)+IF(AR47="100% - Complete",1,IF(AR47="75% - In Review",0.75,IF(AR47="50% - In Progress",0.5,IF(AR47="25% - In Progress",0.25,IF(OR(AR47="0% - Not Started", AW47=""),0,"MISS")))))*VLOOKUP($B47&amp;$P47,Estimator!$C$1:$G$19,4,FALSE)+IF(AW47="100% - Complete",1,IF(AW47="75% - In Review",0.75,IF(AW47="50% - In Progress",0.5,IF(AW47="25% - In Progress",0.25,IF(OR(AW47="0% - Not Started",AW47=""),0,"MISS")))))*VLOOKUP($B47&amp;$P47,Estimator!$C$1:$G$19,5,FALSE)))</f>
        <v>0</v>
      </c>
      <c r="BK47" s="467">
        <f>IF(OR(P47="",F47&lt;&gt;"Phase 1"),0,(IF(AE47="100% - Complete",1,IF(AE47="75% - In Review",0.75,IF(AE47="50% - In Progress",0.5,IF(AE47="25% - In Progress",0.25,IF(OR(AE47="0% - Not Started", AW47=""),0,"MISS")))))*VLOOKUP($B47&amp;$P47,Estimator!$C$1:$G$19,2,FALSE)+IF(AJ47="100% - Complete",1,IF(AJ47="75% - In Review",0.75,IF(AJ47="50% - In Progress",0.5,IF(AJ47="25% - In Progress",0.25,IF(OR(AJ47="0% - Not Started", AW47=""),0,"MISS")))))*VLOOKUP($B47&amp;$P47,Estimator!$C$1:$G$19,3,FALSE)))</f>
        <v>0</v>
      </c>
      <c r="BL47" s="467">
        <f>IF(OR(P47="",F47&lt;&gt;"Phase 1"),0,(IF(AR47="100% - Complete",1,IF(AR47="75% - In Review",0.75,IF(AR47="50% - In Progress",0.5,IF(AR47="25% - In Progress",0.25,IF(OR(AR47="0% - Not Started", AW47=""),0,"MISS")))))*VLOOKUP($B47&amp;$P47,Estimator!$C$1:$G$19,4,FALSE)+IF(AW47="100% - Complete",1,IF(AW47="75% - In Review",0.75,IF(AW47="50% - In Progress",0.5,IF(AW47="25% - In Progress",0.25,IF(OR(AW47="0% - Not Started",AW47=""),0,"MISS")))))*VLOOKUP($B47&amp;$P47,Estimator!$C$1:$G$19,5,FALSE)))</f>
        <v>0</v>
      </c>
      <c r="BM47" s="467">
        <f>IF(OR(P47="",F47&lt;&gt;"Phase 1"),0,(IF(OR(AA47="",AA47*1&gt;=$U$2*1),0,IF(AB47*1&lt;=$U$2*1,1,($U$2*1-AA47*1)/(AB47*1-AA47*1)))*VLOOKUP($B47&amp;$P47,Estimator!$C$1:$G$19,2,FALSE)+ IF(OR(AF47="",AF47*1&gt;=$U$2*1),0,IF(AG47*1&lt;=$U$2*1,1,($U$2*1-AF47*1)/(AG47*1-AF47*1)))*VLOOKUP($B47&amp;$P47,Estimator!$C$1:$G$19,3,FALSE)+IF(OR(AN47="",AN47*1&gt;=$U$2*1),0,IF(AO47*1&lt;=$U$2*1,1,($U$2*1-AN47*1)/(AO47*1-AN47*1)))*VLOOKUP($B47&amp;$P47,Estimator!$C$1:$G$19,4,FALSE)+IF(OR(AS47="",AS47*1&gt;=$U$2*1),0,IF(AT47*1&lt;=$U$2*1,1,($U$2*1-AS47*1)/(AT47*1-AS47*1)))*VLOOKUP($B47&amp;$P47,Estimator!$C$1:$G$19,5,FALSE)))</f>
        <v>0</v>
      </c>
      <c r="BN47" s="467">
        <f>IF(OR(P47="",F47&lt;&gt;"Phase 1"),0,(IF(OR(AA47="",AA47*1&gt;=$U$2*1),0,IF(AB47*1&lt;=$U$2*1,1,($U$2*1-AA47*1)/(AB47*1-AA47*1)))*VLOOKUP($B47&amp;$P47,Estimator!$C$1:$G$19,2,FALSE)+IF(OR(AF47="",AF47*1&gt;=$U$2*1),0,IF(AG47*1&lt;=$U$2*1,1,($U$2*1-AF47*1)/(AG47*1-AF47*1)))*VLOOKUP($B47&amp;$P47,Estimator!$C$1:$G$19,3,FALSE)))</f>
        <v>0</v>
      </c>
      <c r="BO47" s="468">
        <f>IF(OR(P47="",F47&lt;&gt;"Phase 1"),0,(IF(OR(AN47="",AN47*1&gt;=$U$2*1),0,IF(AO47*1&lt;=$U$2*1,1,($U$2*1-AN47*1)/(AO47*1-AN47*1)))*VLOOKUP($B47&amp;$P47,Estimator!$C$1:$G$19,4,FALSE)+IF(OR(AS47="",AS47*1&gt;=$U$2*1),0,IF(AT47*1&lt;=$U$2*1,1,($U$2*1-AS47*1)/(AT47*1-AS47*1)))*VLOOKUP($B47&amp;$P47,Estimator!$C$1:$G$19,5,FALSE)))</f>
        <v>0</v>
      </c>
    </row>
    <row r="48" spans="1:67" s="302" customFormat="1" ht="30" hidden="1" x14ac:dyDescent="0.35">
      <c r="A48" s="479" t="s">
        <v>637</v>
      </c>
      <c r="B48" s="455" t="s">
        <v>11</v>
      </c>
      <c r="C48" s="457" t="s">
        <v>606</v>
      </c>
      <c r="D48" s="457" t="s">
        <v>638</v>
      </c>
      <c r="E48" s="457" t="s">
        <v>639</v>
      </c>
      <c r="F48" s="480" t="s">
        <v>57</v>
      </c>
      <c r="G48" s="460" t="s">
        <v>431</v>
      </c>
      <c r="H48" s="455"/>
      <c r="I48" s="460" t="s">
        <v>51</v>
      </c>
      <c r="J48" s="457" t="s">
        <v>50</v>
      </c>
      <c r="K48" s="459" t="s">
        <v>243</v>
      </c>
      <c r="L48" s="457" t="s">
        <v>634</v>
      </c>
      <c r="M48" s="457" t="s">
        <v>635</v>
      </c>
      <c r="N48" s="457" t="s">
        <v>73</v>
      </c>
      <c r="O48" s="457" t="s">
        <v>532</v>
      </c>
      <c r="P48" s="457" t="s">
        <v>285</v>
      </c>
      <c r="Q48" s="461"/>
      <c r="R48" s="455" t="s">
        <v>620</v>
      </c>
      <c r="S48" s="455" t="s">
        <v>636</v>
      </c>
      <c r="T48" s="460" t="s">
        <v>434</v>
      </c>
      <c r="U48" s="455" t="str">
        <f t="shared" ca="1" si="0"/>
        <v>N/A Not Scheduled</v>
      </c>
      <c r="V48" s="455" t="str">
        <f ca="1">IF(AW48="100% - Complete", "Complete",IF(AND(OR('RICEW Master'!$U$2*1&gt;=AA48, AC48&lt;&gt;""),AA48&lt;&gt;""),"Active",IF(AND(AA48*1-14&lt;='RICEW Master'!$U$2,AA48&lt;&gt;""),"Upcoming (2 Weeks)",IF(AA48="","N/A Not Scheduled","Not Planned to Start Yet"))))</f>
        <v>N/A Not Scheduled</v>
      </c>
      <c r="W48" s="455" t="str">
        <f t="shared" si="1"/>
        <v>N/A</v>
      </c>
      <c r="X48" s="455" t="str">
        <f t="shared" si="5"/>
        <v>0-Not Started</v>
      </c>
      <c r="Y48" s="455">
        <f t="shared" ca="1" si="3"/>
        <v>-44694</v>
      </c>
      <c r="Z48" s="455" t="str">
        <f t="shared" si="4"/>
        <v>Approved</v>
      </c>
      <c r="AA48" s="481"/>
      <c r="AB48" s="481"/>
      <c r="AC48" s="474"/>
      <c r="AD48" s="474"/>
      <c r="AE48" s="455"/>
      <c r="AF48" s="462"/>
      <c r="AG48" s="462"/>
      <c r="AH48" s="462"/>
      <c r="AI48" s="462"/>
      <c r="AJ48" s="455"/>
      <c r="AK48" s="463" t="str">
        <f>IF(OR('RICEW Master'!$T48="District Owned", 'RICEW Master'!$F48&lt;&gt;"Phase 1"), "N/A",IF(VLOOKUP('RICEW Master'!$A48,'WP Review Status'!$A$2:$H$2988,8,FALSE)=0,"",VLOOKUP('RICEW Master'!$A48,'WP Review Status'!$A$2:$H$2988,8,FALSE)))</f>
        <v>N/A</v>
      </c>
      <c r="AL48" s="455" t="str">
        <f>IF(OR('RICEW Master'!$T48="District Owned", 'RICEW Master'!$F48&lt;&gt;"Phase 1"), "N/A",VLOOKUP('RICEW Master'!$A48,Table224[[#All],[RICE ID]:[Status]],6,FALSE))</f>
        <v>N/A</v>
      </c>
      <c r="AM48" s="464" t="str">
        <f>IF(OR('RICEW Master'!$T48="District Owned", 'RICEW Master'!$F48&lt;&gt;"Phase 1"), "N/A",IF(VLOOKUP('RICEW Master'!$A48,'WP Review Status'!$A$2:$X$2988,24,FALSE)=0,"",VLOOKUP('RICEW Master'!$A48,'WP Review Status'!$A$2:$X$2988,24,FALSE)))</f>
        <v>N/A</v>
      </c>
      <c r="AN48" s="463"/>
      <c r="AO48" s="463"/>
      <c r="AP48" s="463"/>
      <c r="AQ48" s="463"/>
      <c r="AR48" s="455"/>
      <c r="AS48" s="463"/>
      <c r="AT48" s="463"/>
      <c r="AU48" s="455"/>
      <c r="AV48" s="455"/>
      <c r="AW48" s="455"/>
      <c r="AX48" s="455"/>
      <c r="AY48" s="455"/>
      <c r="AZ48" s="460"/>
      <c r="BA48" s="465"/>
      <c r="BB48" s="480" t="s">
        <v>580</v>
      </c>
      <c r="BC48" s="466">
        <f>IF(OR(P48="",F48&lt;&gt;"Phase 1"),0,VLOOKUP($B48&amp;$P48,Estimator!$C$1:$G$19,2,FALSE))</f>
        <v>0</v>
      </c>
      <c r="BD48" s="467">
        <f>IF(OR(P48="",F48&lt;&gt;"Phase 1"),0,VLOOKUP($B48&amp;$P48,Estimator!$C$1:$G$19,3,FALSE))</f>
        <v>0</v>
      </c>
      <c r="BE48" s="467">
        <f>IF(OR(P48="",F48&lt;&gt;"Phase 1"),0,VLOOKUP($B48&amp;$P48,Estimator!$C$1:$G$19,4,FALSE))</f>
        <v>0</v>
      </c>
      <c r="BF48" s="467">
        <f>IF(OR(P48="",F48&lt;&gt;"Phase 1"),0,VLOOKUP($B48&amp;$P48,Estimator!$C$1:$G$19,5,FALSE))</f>
        <v>0</v>
      </c>
      <c r="BG48" s="467">
        <f>IF(OR(P48="",F48&lt;&gt;"Phase 1"),0,VLOOKUP($B48&amp;$P48,Estimator!$C$1:$Z$19,8,FALSE))</f>
        <v>0</v>
      </c>
      <c r="BH48" s="467">
        <f>IF(OR(P48="",F48&lt;&gt;"Phase 1"),0,VLOOKUP($B48&amp;$P48,Estimator!$C$1:$Z$19,6,FALSE))</f>
        <v>0</v>
      </c>
      <c r="BI48" s="467">
        <f>IF(OR(P48="",F48&lt;&gt;"Phase 1"),0,VLOOKUP($B48&amp;$P48,Estimator!$C$1:$Z$19,7,FALSE))</f>
        <v>0</v>
      </c>
      <c r="BJ48" s="467">
        <f>IF(OR(P48="",F48&lt;&gt;"Phase 1"),0,(IF(AE48="100% - Complete",1,IF(AE48="75% - In Review",0.75,IF(AE48="50% - In Progress",0.5,IF(AE48="25% - In Progress",0.25,IF(OR(AE48="0% - Not Started", AW48=""),0,"MISS")))))*VLOOKUP($B48&amp;$P48,Estimator!$C$1:$G$19,2,FALSE)+IF(AJ48="100% - Complete",1,IF(AJ48="75% - In Review",0.75,IF(AJ48="50% - In Progress",0.5,IF(AJ48="25% - In Progress",0.25,IF(OR(AJ48="0% - Not Started", AW48=""),0,"MISS")))))*VLOOKUP($B48&amp;$P48,Estimator!$C$1:$G$19,3,FALSE)+IF(AR48="100% - Complete",1,IF(AR48="75% - In Review",0.75,IF(AR48="50% - In Progress",0.5,IF(AR48="25% - In Progress",0.25,IF(OR(AR48="0% - Not Started", AW48=""),0,"MISS")))))*VLOOKUP($B48&amp;$P48,Estimator!$C$1:$G$19,4,FALSE)+IF(AW48="100% - Complete",1,IF(AW48="75% - In Review",0.75,IF(AW48="50% - In Progress",0.5,IF(AW48="25% - In Progress",0.25,IF(OR(AW48="0% - Not Started",AW48=""),0,"MISS")))))*VLOOKUP($B48&amp;$P48,Estimator!$C$1:$G$19,5,FALSE)))</f>
        <v>0</v>
      </c>
      <c r="BK48" s="467">
        <f>IF(OR(P48="",F48&lt;&gt;"Phase 1"),0,(IF(AE48="100% - Complete",1,IF(AE48="75% - In Review",0.75,IF(AE48="50% - In Progress",0.5,IF(AE48="25% - In Progress",0.25,IF(OR(AE48="0% - Not Started", AW48=""),0,"MISS")))))*VLOOKUP($B48&amp;$P48,Estimator!$C$1:$G$19,2,FALSE)+IF(AJ48="100% - Complete",1,IF(AJ48="75% - In Review",0.75,IF(AJ48="50% - In Progress",0.5,IF(AJ48="25% - In Progress",0.25,IF(OR(AJ48="0% - Not Started", AW48=""),0,"MISS")))))*VLOOKUP($B48&amp;$P48,Estimator!$C$1:$G$19,3,FALSE)))</f>
        <v>0</v>
      </c>
      <c r="BL48" s="467">
        <f>IF(OR(P48="",F48&lt;&gt;"Phase 1"),0,(IF(AR48="100% - Complete",1,IF(AR48="75% - In Review",0.75,IF(AR48="50% - In Progress",0.5,IF(AR48="25% - In Progress",0.25,IF(OR(AR48="0% - Not Started", AW48=""),0,"MISS")))))*VLOOKUP($B48&amp;$P48,Estimator!$C$1:$G$19,4,FALSE)+IF(AW48="100% - Complete",1,IF(AW48="75% - In Review",0.75,IF(AW48="50% - In Progress",0.5,IF(AW48="25% - In Progress",0.25,IF(OR(AW48="0% - Not Started",AW48=""),0,"MISS")))))*VLOOKUP($B48&amp;$P48,Estimator!$C$1:$G$19,5,FALSE)))</f>
        <v>0</v>
      </c>
      <c r="BM48" s="467">
        <f>IF(OR(P48="",F48&lt;&gt;"Phase 1"),0,(IF(OR(AA48="",AA48*1&gt;=$U$2*1),0,IF(AB48*1&lt;=$U$2*1,1,($U$2*1-AA48*1)/(AB48*1-AA48*1)))*VLOOKUP($B48&amp;$P48,Estimator!$C$1:$G$19,2,FALSE)+ IF(OR(AF48="",AF48*1&gt;=$U$2*1),0,IF(AG48*1&lt;=$U$2*1,1,($U$2*1-AF48*1)/(AG48*1-AF48*1)))*VLOOKUP($B48&amp;$P48,Estimator!$C$1:$G$19,3,FALSE)+IF(OR(AN48="",AN48*1&gt;=$U$2*1),0,IF(AO48*1&lt;=$U$2*1,1,($U$2*1-AN48*1)/(AO48*1-AN48*1)))*VLOOKUP($B48&amp;$P48,Estimator!$C$1:$G$19,4,FALSE)+IF(OR(AS48="",AS48*1&gt;=$U$2*1),0,IF(AT48*1&lt;=$U$2*1,1,($U$2*1-AS48*1)/(AT48*1-AS48*1)))*VLOOKUP($B48&amp;$P48,Estimator!$C$1:$G$19,5,FALSE)))</f>
        <v>0</v>
      </c>
      <c r="BN48" s="467">
        <f>IF(OR(P48="",F48&lt;&gt;"Phase 1"),0,(IF(OR(AA48="",AA48*1&gt;=$U$2*1),0,IF(AB48*1&lt;=$U$2*1,1,($U$2*1-AA48*1)/(AB48*1-AA48*1)))*VLOOKUP($B48&amp;$P48,Estimator!$C$1:$G$19,2,FALSE)+IF(OR(AF48="",AF48*1&gt;=$U$2*1),0,IF(AG48*1&lt;=$U$2*1,1,($U$2*1-AF48*1)/(AG48*1-AF48*1)))*VLOOKUP($B48&amp;$P48,Estimator!$C$1:$G$19,3,FALSE)))</f>
        <v>0</v>
      </c>
      <c r="BO48" s="468">
        <f>IF(OR(P48="",F48&lt;&gt;"Phase 1"),0,(IF(OR(AN48="",AN48*1&gt;=$U$2*1),0,IF(AO48*1&lt;=$U$2*1,1,($U$2*1-AN48*1)/(AO48*1-AN48*1)))*VLOOKUP($B48&amp;$P48,Estimator!$C$1:$G$19,4,FALSE)+IF(OR(AS48="",AS48*1&gt;=$U$2*1),0,IF(AT48*1&lt;=$U$2*1,1,($U$2*1-AS48*1)/(AT48*1-AS48*1)))*VLOOKUP($B48&amp;$P48,Estimator!$C$1:$G$19,5,FALSE)))</f>
        <v>0</v>
      </c>
    </row>
    <row r="49" spans="1:67" s="302" customFormat="1" ht="40" hidden="1" x14ac:dyDescent="0.35">
      <c r="A49" s="479" t="s">
        <v>640</v>
      </c>
      <c r="B49" s="455" t="s">
        <v>11</v>
      </c>
      <c r="C49" s="457" t="s">
        <v>606</v>
      </c>
      <c r="D49" s="457" t="s">
        <v>641</v>
      </c>
      <c r="E49" s="457" t="s">
        <v>642</v>
      </c>
      <c r="F49" s="455" t="s">
        <v>57</v>
      </c>
      <c r="G49" s="460" t="s">
        <v>431</v>
      </c>
      <c r="H49" s="455" t="s">
        <v>538</v>
      </c>
      <c r="I49" s="460" t="s">
        <v>51</v>
      </c>
      <c r="J49" s="457" t="s">
        <v>50</v>
      </c>
      <c r="K49" s="459" t="s">
        <v>243</v>
      </c>
      <c r="L49" s="457" t="s">
        <v>569</v>
      </c>
      <c r="M49" s="457" t="s">
        <v>609</v>
      </c>
      <c r="N49" s="457" t="s">
        <v>77</v>
      </c>
      <c r="O49" s="457" t="s">
        <v>532</v>
      </c>
      <c r="P49" s="457" t="s">
        <v>285</v>
      </c>
      <c r="Q49" s="461"/>
      <c r="R49" s="455" t="s">
        <v>620</v>
      </c>
      <c r="S49" s="455" t="s">
        <v>589</v>
      </c>
      <c r="T49" s="460" t="s">
        <v>434</v>
      </c>
      <c r="U49" s="455" t="str">
        <f t="shared" ca="1" si="0"/>
        <v>Offtrack (Active)</v>
      </c>
      <c r="V49" s="455" t="str">
        <f ca="1">IF(AW49="100% - Complete", "Complete",IF(AND(OR('RICEW Master'!$U$2*1&gt;=AA49, AC49&lt;&gt;""),AA49&lt;&gt;""),"Active",IF(AND(AA49*1-14&lt;='RICEW Master'!$U$2,AA49&lt;&gt;""),"Upcoming (2 Weeks)",IF(AA49="","N/A Not Scheduled","Not Planned to Start Yet"))))</f>
        <v>Active</v>
      </c>
      <c r="W49" s="455" t="str">
        <f t="shared" si="1"/>
        <v>N/A</v>
      </c>
      <c r="X49" s="455" t="str">
        <f t="shared" si="5"/>
        <v>2-Technical Spec</v>
      </c>
      <c r="Y49" s="455">
        <f t="shared" ca="1" si="3"/>
        <v>-219</v>
      </c>
      <c r="Z49" s="455" t="str">
        <f t="shared" si="4"/>
        <v>Approved</v>
      </c>
      <c r="AA49" s="462">
        <v>44336</v>
      </c>
      <c r="AB49" s="462">
        <v>44433</v>
      </c>
      <c r="AC49" s="462">
        <v>44333</v>
      </c>
      <c r="AD49" s="462"/>
      <c r="AE49" s="455" t="s">
        <v>292</v>
      </c>
      <c r="AF49" s="462">
        <v>44469</v>
      </c>
      <c r="AG49" s="462">
        <v>44475</v>
      </c>
      <c r="AH49" s="462">
        <v>44440</v>
      </c>
      <c r="AI49" s="462"/>
      <c r="AJ49" s="455" t="s">
        <v>291</v>
      </c>
      <c r="AK49" s="463" t="str">
        <f>IF(OR('RICEW Master'!$T49="District Owned", 'RICEW Master'!$F49&lt;&gt;"Phase 1"), "N/A",IF(VLOOKUP('RICEW Master'!$A49,'WP Review Status'!$A$2:$H$2988,8,FALSE)=0,"",VLOOKUP('RICEW Master'!$A49,'WP Review Status'!$A$2:$H$2988,8,FALSE)))</f>
        <v>N/A</v>
      </c>
      <c r="AL49" s="455" t="str">
        <f>IF(OR('RICEW Master'!$T49="District Owned", 'RICEW Master'!$F49&lt;&gt;"Phase 1"), "N/A",VLOOKUP('RICEW Master'!$A49,Table224[[#All],[RICE ID]:[Status]],6,FALSE))</f>
        <v>N/A</v>
      </c>
      <c r="AM49" s="464" t="str">
        <f>IF(OR('RICEW Master'!$T49="District Owned", 'RICEW Master'!$F49&lt;&gt;"Phase 1"), "N/A",IF(VLOOKUP('RICEW Master'!$A49,'WP Review Status'!$A$2:$X$2988,24,FALSE)=0,"",VLOOKUP('RICEW Master'!$A49,'WP Review Status'!$A$2:$X$2988,24,FALSE)))</f>
        <v>N/A</v>
      </c>
      <c r="AN49" s="463">
        <v>44498</v>
      </c>
      <c r="AO49" s="463">
        <v>44510</v>
      </c>
      <c r="AP49" s="463"/>
      <c r="AQ49" s="463"/>
      <c r="AR49" s="455"/>
      <c r="AS49" s="463">
        <v>44529</v>
      </c>
      <c r="AT49" s="463">
        <v>44531</v>
      </c>
      <c r="AU49" s="455"/>
      <c r="AV49" s="455"/>
      <c r="AW49" s="455"/>
      <c r="AX49" s="455"/>
      <c r="AY49" s="455"/>
      <c r="AZ49" s="460"/>
      <c r="BA49" s="465" t="s">
        <v>643</v>
      </c>
      <c r="BB49" s="465" t="s">
        <v>535</v>
      </c>
      <c r="BC49" s="466">
        <f>IF(OR(P49="",F49&lt;&gt;"Phase 1"),0,VLOOKUP($B49&amp;$P49,Estimator!$C$1:$G$19,2,FALSE))</f>
        <v>0</v>
      </c>
      <c r="BD49" s="467">
        <f>IF(OR(P49="",F49&lt;&gt;"Phase 1"),0,VLOOKUP($B49&amp;$P49,Estimator!$C$1:$G$19,3,FALSE))</f>
        <v>0</v>
      </c>
      <c r="BE49" s="467">
        <f>IF(OR(P49="",F49&lt;&gt;"Phase 1"),0,VLOOKUP($B49&amp;$P49,Estimator!$C$1:$G$19,4,FALSE))</f>
        <v>0</v>
      </c>
      <c r="BF49" s="467">
        <f>IF(OR(P49="",F49&lt;&gt;"Phase 1"),0,VLOOKUP($B49&amp;$P49,Estimator!$C$1:$G$19,5,FALSE))</f>
        <v>0</v>
      </c>
      <c r="BG49" s="467">
        <f>IF(OR(P49="",F49&lt;&gt;"Phase 1"),0,VLOOKUP($B49&amp;$P49,Estimator!$C$1:$Z$19,8,FALSE))</f>
        <v>0</v>
      </c>
      <c r="BH49" s="467">
        <f>IF(OR(P49="",F49&lt;&gt;"Phase 1"),0,VLOOKUP($B49&amp;$P49,Estimator!$C$1:$Z$19,6,FALSE))</f>
        <v>0</v>
      </c>
      <c r="BI49" s="467">
        <f>IF(OR(P49="",F49&lt;&gt;"Phase 1"),0,VLOOKUP($B49&amp;$P49,Estimator!$C$1:$Z$19,7,FALSE))</f>
        <v>0</v>
      </c>
      <c r="BJ49" s="467">
        <f>IF(OR(P49="",F49&lt;&gt;"Phase 1"),0,(IF(AE49="100% - Complete",1,IF(AE49="75% - In Review",0.75,IF(AE49="50% - In Progress",0.5,IF(AE49="25% - In Progress",0.25,IF(OR(AE49="0% - Not Started", AW49=""),0,"MISS")))))*VLOOKUP($B49&amp;$P49,Estimator!$C$1:$G$19,2,FALSE)+IF(AJ49="100% - Complete",1,IF(AJ49="75% - In Review",0.75,IF(AJ49="50% - In Progress",0.5,IF(AJ49="25% - In Progress",0.25,IF(OR(AJ49="0% - Not Started", AW49=""),0,"MISS")))))*VLOOKUP($B49&amp;$P49,Estimator!$C$1:$G$19,3,FALSE)+IF(AR49="100% - Complete",1,IF(AR49="75% - In Review",0.75,IF(AR49="50% - In Progress",0.5,IF(AR49="25% - In Progress",0.25,IF(OR(AR49="0% - Not Started", AW49=""),0,"MISS")))))*VLOOKUP($B49&amp;$P49,Estimator!$C$1:$G$19,4,FALSE)+IF(AW49="100% - Complete",1,IF(AW49="75% - In Review",0.75,IF(AW49="50% - In Progress",0.5,IF(AW49="25% - In Progress",0.25,IF(OR(AW49="0% - Not Started",AW49=""),0,"MISS")))))*VLOOKUP($B49&amp;$P49,Estimator!$C$1:$G$19,5,FALSE)))</f>
        <v>0</v>
      </c>
      <c r="BK49" s="467">
        <f>IF(OR(P49="",F49&lt;&gt;"Phase 1"),0,(IF(AE49="100% - Complete",1,IF(AE49="75% - In Review",0.75,IF(AE49="50% - In Progress",0.5,IF(AE49="25% - In Progress",0.25,IF(OR(AE49="0% - Not Started", AW49=""),0,"MISS")))))*VLOOKUP($B49&amp;$P49,Estimator!$C$1:$G$19,2,FALSE)+IF(AJ49="100% - Complete",1,IF(AJ49="75% - In Review",0.75,IF(AJ49="50% - In Progress",0.5,IF(AJ49="25% - In Progress",0.25,IF(OR(AJ49="0% - Not Started", AW49=""),0,"MISS")))))*VLOOKUP($B49&amp;$P49,Estimator!$C$1:$G$19,3,FALSE)))</f>
        <v>0</v>
      </c>
      <c r="BL49" s="467">
        <f>IF(OR(P49="",F49&lt;&gt;"Phase 1"),0,(IF(AR49="100% - Complete",1,IF(AR49="75% - In Review",0.75,IF(AR49="50% - In Progress",0.5,IF(AR49="25% - In Progress",0.25,IF(OR(AR49="0% - Not Started", AW49=""),0,"MISS")))))*VLOOKUP($B49&amp;$P49,Estimator!$C$1:$G$19,4,FALSE)+IF(AW49="100% - Complete",1,IF(AW49="75% - In Review",0.75,IF(AW49="50% - In Progress",0.5,IF(AW49="25% - In Progress",0.25,IF(OR(AW49="0% - Not Started",AW49=""),0,"MISS")))))*VLOOKUP($B49&amp;$P49,Estimator!$C$1:$G$19,5,FALSE)))</f>
        <v>0</v>
      </c>
      <c r="BM49" s="467">
        <f>IF(OR(P49="",F49&lt;&gt;"Phase 1"),0,(IF(OR(AA49="",AA49*1&gt;=$U$2*1),0,IF(AB49*1&lt;=$U$2*1,1,($U$2*1-AA49*1)/(AB49*1-AA49*1)))*VLOOKUP($B49&amp;$P49,Estimator!$C$1:$G$19,2,FALSE)+ IF(OR(AF49="",AF49*1&gt;=$U$2*1),0,IF(AG49*1&lt;=$U$2*1,1,($U$2*1-AF49*1)/(AG49*1-AF49*1)))*VLOOKUP($B49&amp;$P49,Estimator!$C$1:$G$19,3,FALSE)+IF(OR(AN49="",AN49*1&gt;=$U$2*1),0,IF(AO49*1&lt;=$U$2*1,1,($U$2*1-AN49*1)/(AO49*1-AN49*1)))*VLOOKUP($B49&amp;$P49,Estimator!$C$1:$G$19,4,FALSE)+IF(OR(AS49="",AS49*1&gt;=$U$2*1),0,IF(AT49*1&lt;=$U$2*1,1,($U$2*1-AS49*1)/(AT49*1-AS49*1)))*VLOOKUP($B49&amp;$P49,Estimator!$C$1:$G$19,5,FALSE)))</f>
        <v>0</v>
      </c>
      <c r="BN49" s="467">
        <f>IF(OR(P49="",F49&lt;&gt;"Phase 1"),0,(IF(OR(AA49="",AA49*1&gt;=$U$2*1),0,IF(AB49*1&lt;=$U$2*1,1,($U$2*1-AA49*1)/(AB49*1-AA49*1)))*VLOOKUP($B49&amp;$P49,Estimator!$C$1:$G$19,2,FALSE)+IF(OR(AF49="",AF49*1&gt;=$U$2*1),0,IF(AG49*1&lt;=$U$2*1,1,($U$2*1-AF49*1)/(AG49*1-AF49*1)))*VLOOKUP($B49&amp;$P49,Estimator!$C$1:$G$19,3,FALSE)))</f>
        <v>0</v>
      </c>
      <c r="BO49" s="468">
        <f>IF(OR(P49="",F49&lt;&gt;"Phase 1"),0,(IF(OR(AN49="",AN49*1&gt;=$U$2*1),0,IF(AO49*1&lt;=$U$2*1,1,($U$2*1-AN49*1)/(AO49*1-AN49*1)))*VLOOKUP($B49&amp;$P49,Estimator!$C$1:$G$19,4,FALSE)+IF(OR(AS49="",AS49*1&gt;=$U$2*1),0,IF(AT49*1&lt;=$U$2*1,1,($U$2*1-AS49*1)/(AT49*1-AS49*1)))*VLOOKUP($B49&amp;$P49,Estimator!$C$1:$G$19,5,FALSE)))</f>
        <v>0</v>
      </c>
    </row>
    <row r="50" spans="1:67" s="302" customFormat="1" ht="30" hidden="1" x14ac:dyDescent="0.35">
      <c r="A50" s="482" t="s">
        <v>644</v>
      </c>
      <c r="B50" s="455" t="s">
        <v>11</v>
      </c>
      <c r="C50" s="480" t="s">
        <v>16</v>
      </c>
      <c r="D50" s="480" t="s">
        <v>645</v>
      </c>
      <c r="E50" s="480" t="s">
        <v>646</v>
      </c>
      <c r="F50" s="480" t="s">
        <v>523</v>
      </c>
      <c r="G50" s="460" t="s">
        <v>513</v>
      </c>
      <c r="H50" s="455"/>
      <c r="I50" s="480" t="s">
        <v>51</v>
      </c>
      <c r="J50" s="480" t="s">
        <v>50</v>
      </c>
      <c r="K50" s="459" t="s">
        <v>243</v>
      </c>
      <c r="L50" s="480" t="s">
        <v>647</v>
      </c>
      <c r="M50" s="480" t="s">
        <v>648</v>
      </c>
      <c r="N50" s="480" t="s">
        <v>649</v>
      </c>
      <c r="O50" s="480" t="s">
        <v>650</v>
      </c>
      <c r="P50" s="480" t="s">
        <v>285</v>
      </c>
      <c r="Q50" s="461"/>
      <c r="R50" s="455"/>
      <c r="S50" s="455"/>
      <c r="T50" s="460" t="s">
        <v>434</v>
      </c>
      <c r="U50" s="455" t="str">
        <f t="shared" ca="1" si="0"/>
        <v>N/A Not Scheduled</v>
      </c>
      <c r="V50" s="455" t="str">
        <f ca="1">IF(AW50="100% - Complete", "Complete",IF(AND(OR('RICEW Master'!$U$2*1&gt;=AA50, AC50&lt;&gt;""),AA50&lt;&gt;""),"Active",IF(AND(AA50*1-14&lt;='RICEW Master'!$U$2,AA50&lt;&gt;""),"Upcoming (2 Weeks)",IF(AA50="","N/A Not Scheduled","Not Planned to Start Yet"))))</f>
        <v>N/A Not Scheduled</v>
      </c>
      <c r="W50" s="455" t="str">
        <f t="shared" si="1"/>
        <v>N/A</v>
      </c>
      <c r="X50" s="455" t="str">
        <f t="shared" si="5"/>
        <v>0-Not Started</v>
      </c>
      <c r="Y50" s="455">
        <f t="shared" ca="1" si="3"/>
        <v>-44694</v>
      </c>
      <c r="Z50" s="455" t="str">
        <f t="shared" si="4"/>
        <v>Approved</v>
      </c>
      <c r="AA50" s="462"/>
      <c r="AB50" s="474"/>
      <c r="AC50" s="474"/>
      <c r="AD50" s="474"/>
      <c r="AE50" s="455"/>
      <c r="AF50" s="462"/>
      <c r="AG50" s="474"/>
      <c r="AH50" s="474"/>
      <c r="AI50" s="474"/>
      <c r="AJ50" s="455"/>
      <c r="AK50" s="463" t="str">
        <f>IF(OR('RICEW Master'!$T50="District Owned", 'RICEW Master'!$F50&lt;&gt;"Phase 1"), "N/A",IF(VLOOKUP('RICEW Master'!$A50,'WP Review Status'!$A$2:$H$2988,8,FALSE)=0,"",VLOOKUP('RICEW Master'!$A50,'WP Review Status'!$A$2:$H$2988,8,FALSE)))</f>
        <v>N/A</v>
      </c>
      <c r="AL50" s="455" t="str">
        <f>IF(OR('RICEW Master'!$T50="District Owned", 'RICEW Master'!$F50&lt;&gt;"Phase 1"), "N/A",VLOOKUP('RICEW Master'!$A50,Table224[[#All],[RICE ID]:[Status]],6,FALSE))</f>
        <v>N/A</v>
      </c>
      <c r="AM50" s="464" t="str">
        <f>IF(OR('RICEW Master'!$T50="District Owned", 'RICEW Master'!$F50&lt;&gt;"Phase 1"), "N/A",IF(VLOOKUP('RICEW Master'!$A50,'WP Review Status'!$A$2:$X$2988,24,FALSE)=0,"",VLOOKUP('RICEW Master'!$A50,'WP Review Status'!$A$2:$X$2988,24,FALSE)))</f>
        <v>N/A</v>
      </c>
      <c r="AN50" s="455"/>
      <c r="AO50" s="455"/>
      <c r="AP50" s="463"/>
      <c r="AQ50" s="463"/>
      <c r="AR50" s="455"/>
      <c r="AS50" s="463"/>
      <c r="AT50" s="455"/>
      <c r="AU50" s="455"/>
      <c r="AV50" s="455"/>
      <c r="AW50" s="455"/>
      <c r="AX50" s="455"/>
      <c r="AY50" s="455"/>
      <c r="AZ50" s="460"/>
      <c r="BA50" s="465" t="s">
        <v>651</v>
      </c>
      <c r="BB50" s="480" t="s">
        <v>535</v>
      </c>
      <c r="BC50" s="466">
        <f>IF(OR(P50="",F50&lt;&gt;"Phase 1"),0,VLOOKUP($B50&amp;$P50,Estimator!$C$1:$G$19,2,FALSE))</f>
        <v>0</v>
      </c>
      <c r="BD50" s="467">
        <f>IF(OR(P50="",F50&lt;&gt;"Phase 1"),0,VLOOKUP($B50&amp;$P50,Estimator!$C$1:$G$19,3,FALSE))</f>
        <v>0</v>
      </c>
      <c r="BE50" s="467">
        <f>IF(OR(P50="",F50&lt;&gt;"Phase 1"),0,VLOOKUP($B50&amp;$P50,Estimator!$C$1:$G$19,4,FALSE))</f>
        <v>0</v>
      </c>
      <c r="BF50" s="467">
        <f>IF(OR(P50="",F50&lt;&gt;"Phase 1"),0,VLOOKUP($B50&amp;$P50,Estimator!$C$1:$G$19,5,FALSE))</f>
        <v>0</v>
      </c>
      <c r="BG50" s="467">
        <f>IF(OR(P50="",F50&lt;&gt;"Phase 1"),0,VLOOKUP($B50&amp;$P50,Estimator!$C$1:$Z$19,8,FALSE))</f>
        <v>0</v>
      </c>
      <c r="BH50" s="467">
        <f>IF(OR(P50="",F50&lt;&gt;"Phase 1"),0,VLOOKUP($B50&amp;$P50,Estimator!$C$1:$Z$19,6,FALSE))</f>
        <v>0</v>
      </c>
      <c r="BI50" s="467">
        <f>IF(OR(P50="",F50&lt;&gt;"Phase 1"),0,VLOOKUP($B50&amp;$P50,Estimator!$C$1:$Z$19,7,FALSE))</f>
        <v>0</v>
      </c>
      <c r="BJ50" s="467">
        <f>IF(OR(P50="",F50&lt;&gt;"Phase 1"),0,(IF(AE50="100% - Complete",1,IF(AE50="75% - In Review",0.75,IF(AE50="50% - In Progress",0.5,IF(AE50="25% - In Progress",0.25,IF(OR(AE50="0% - Not Started", AW50=""),0,"MISS")))))*VLOOKUP($B50&amp;$P50,Estimator!$C$1:$G$19,2,FALSE)+IF(AJ50="100% - Complete",1,IF(AJ50="75% - In Review",0.75,IF(AJ50="50% - In Progress",0.5,IF(AJ50="25% - In Progress",0.25,IF(OR(AJ50="0% - Not Started", AW50=""),0,"MISS")))))*VLOOKUP($B50&amp;$P50,Estimator!$C$1:$G$19,3,FALSE)+IF(AR50="100% - Complete",1,IF(AR50="75% - In Review",0.75,IF(AR50="50% - In Progress",0.5,IF(AR50="25% - In Progress",0.25,IF(OR(AR50="0% - Not Started", AW50=""),0,"MISS")))))*VLOOKUP($B50&amp;$P50,Estimator!$C$1:$G$19,4,FALSE)+IF(AW50="100% - Complete",1,IF(AW50="75% - In Review",0.75,IF(AW50="50% - In Progress",0.5,IF(AW50="25% - In Progress",0.25,IF(OR(AW50="0% - Not Started",AW50=""),0,"MISS")))))*VLOOKUP($B50&amp;$P50,Estimator!$C$1:$G$19,5,FALSE)))</f>
        <v>0</v>
      </c>
      <c r="BK50" s="467">
        <f>IF(OR(P50="",F50&lt;&gt;"Phase 1"),0,(IF(AE50="100% - Complete",1,IF(AE50="75% - In Review",0.75,IF(AE50="50% - In Progress",0.5,IF(AE50="25% - In Progress",0.25,IF(OR(AE50="0% - Not Started", AW50=""),0,"MISS")))))*VLOOKUP($B50&amp;$P50,Estimator!$C$1:$G$19,2,FALSE)+IF(AJ50="100% - Complete",1,IF(AJ50="75% - In Review",0.75,IF(AJ50="50% - In Progress",0.5,IF(AJ50="25% - In Progress",0.25,IF(OR(AJ50="0% - Not Started", AW50=""),0,"MISS")))))*VLOOKUP($B50&amp;$P50,Estimator!$C$1:$G$19,3,FALSE)))</f>
        <v>0</v>
      </c>
      <c r="BL50" s="467">
        <f>IF(OR(P50="",F50&lt;&gt;"Phase 1"),0,(IF(AR50="100% - Complete",1,IF(AR50="75% - In Review",0.75,IF(AR50="50% - In Progress",0.5,IF(AR50="25% - In Progress",0.25,IF(OR(AR50="0% - Not Started", AW50=""),0,"MISS")))))*VLOOKUP($B50&amp;$P50,Estimator!$C$1:$G$19,4,FALSE)+IF(AW50="100% - Complete",1,IF(AW50="75% - In Review",0.75,IF(AW50="50% - In Progress",0.5,IF(AW50="25% - In Progress",0.25,IF(OR(AW50="0% - Not Started",AW50=""),0,"MISS")))))*VLOOKUP($B50&amp;$P50,Estimator!$C$1:$G$19,5,FALSE)))</f>
        <v>0</v>
      </c>
      <c r="BM50" s="467">
        <f>IF(OR(P50="",F50&lt;&gt;"Phase 1"),0,(IF(OR(AA50="",AA50*1&gt;=$U$2*1),0,IF(AB50*1&lt;=$U$2*1,1,($U$2*1-AA50*1)/(AB50*1-AA50*1)))*VLOOKUP($B50&amp;$P50,Estimator!$C$1:$G$19,2,FALSE)+ IF(OR(AF50="",AF50*1&gt;=$U$2*1),0,IF(AG50*1&lt;=$U$2*1,1,($U$2*1-AF50*1)/(AG50*1-AF50*1)))*VLOOKUP($B50&amp;$P50,Estimator!$C$1:$G$19,3,FALSE)+IF(OR(AN50="",AN50*1&gt;=$U$2*1),0,IF(AO50*1&lt;=$U$2*1,1,($U$2*1-AN50*1)/(AO50*1-AN50*1)))*VLOOKUP($B50&amp;$P50,Estimator!$C$1:$G$19,4,FALSE)+IF(OR(AS50="",AS50*1&gt;=$U$2*1),0,IF(AT50*1&lt;=$U$2*1,1,($U$2*1-AS50*1)/(AT50*1-AS50*1)))*VLOOKUP($B50&amp;$P50,Estimator!$C$1:$G$19,5,FALSE)))</f>
        <v>0</v>
      </c>
      <c r="BN50" s="467">
        <f>IF(OR(P50="",F50&lt;&gt;"Phase 1"),0,(IF(OR(AA50="",AA50*1&gt;=$U$2*1),0,IF(AB50*1&lt;=$U$2*1,1,($U$2*1-AA50*1)/(AB50*1-AA50*1)))*VLOOKUP($B50&amp;$P50,Estimator!$C$1:$G$19,2,FALSE)+IF(OR(AF50="",AF50*1&gt;=$U$2*1),0,IF(AG50*1&lt;=$U$2*1,1,($U$2*1-AF50*1)/(AG50*1-AF50*1)))*VLOOKUP($B50&amp;$P50,Estimator!$C$1:$G$19,3,FALSE)))</f>
        <v>0</v>
      </c>
      <c r="BO50" s="468">
        <f>IF(OR(P50="",F50&lt;&gt;"Phase 1"),0,(IF(OR(AN50="",AN50*1&gt;=$U$2*1),0,IF(AO50*1&lt;=$U$2*1,1,($U$2*1-AN50*1)/(AO50*1-AN50*1)))*VLOOKUP($B50&amp;$P50,Estimator!$C$1:$G$19,4,FALSE)+IF(OR(AS50="",AS50*1&gt;=$U$2*1),0,IF(AT50*1&lt;=$U$2*1,1,($U$2*1-AS50*1)/(AT50*1-AS50*1)))*VLOOKUP($B50&amp;$P50,Estimator!$C$1:$G$19,5,FALSE)))</f>
        <v>0</v>
      </c>
    </row>
    <row r="51" spans="1:67" s="302" customFormat="1" ht="40" hidden="1" x14ac:dyDescent="0.35">
      <c r="A51" s="482" t="s">
        <v>652</v>
      </c>
      <c r="B51" s="455" t="s">
        <v>11</v>
      </c>
      <c r="C51" s="480" t="s">
        <v>16</v>
      </c>
      <c r="D51" s="480" t="s">
        <v>653</v>
      </c>
      <c r="E51" s="480" t="s">
        <v>654</v>
      </c>
      <c r="F51" s="480" t="s">
        <v>523</v>
      </c>
      <c r="G51" s="460" t="s">
        <v>513</v>
      </c>
      <c r="H51" s="455"/>
      <c r="I51" s="480" t="s">
        <v>51</v>
      </c>
      <c r="J51" s="480" t="s">
        <v>50</v>
      </c>
      <c r="K51" s="459" t="s">
        <v>531</v>
      </c>
      <c r="L51" s="480" t="s">
        <v>655</v>
      </c>
      <c r="M51" s="480" t="s">
        <v>48</v>
      </c>
      <c r="N51" s="480" t="s">
        <v>49</v>
      </c>
      <c r="O51" s="480" t="s">
        <v>650</v>
      </c>
      <c r="P51" s="480" t="s">
        <v>286</v>
      </c>
      <c r="Q51" s="461"/>
      <c r="R51" s="455"/>
      <c r="S51" s="455"/>
      <c r="T51" s="460" t="s">
        <v>434</v>
      </c>
      <c r="U51" s="455" t="str">
        <f t="shared" ca="1" si="0"/>
        <v>N/A Not Scheduled</v>
      </c>
      <c r="V51" s="455" t="str">
        <f ca="1">IF(AW51="100% - Complete", "Complete",IF(AND(OR('RICEW Master'!$U$2*1&gt;=AA51, AC51&lt;&gt;""),AA51&lt;&gt;""),"Active",IF(AND(AA51*1-14&lt;='RICEW Master'!$U$2,AA51&lt;&gt;""),"Upcoming (2 Weeks)",IF(AA51="","N/A Not Scheduled","Not Planned to Start Yet"))))</f>
        <v>N/A Not Scheduled</v>
      </c>
      <c r="W51" s="455" t="str">
        <f t="shared" si="1"/>
        <v>N/A</v>
      </c>
      <c r="X51" s="455" t="str">
        <f t="shared" si="5"/>
        <v>0-Not Started</v>
      </c>
      <c r="Y51" s="455">
        <f t="shared" ca="1" si="3"/>
        <v>-44694</v>
      </c>
      <c r="Z51" s="455" t="str">
        <f t="shared" si="4"/>
        <v>Approved</v>
      </c>
      <c r="AA51" s="462"/>
      <c r="AB51" s="474"/>
      <c r="AC51" s="474"/>
      <c r="AD51" s="474"/>
      <c r="AE51" s="455"/>
      <c r="AF51" s="462"/>
      <c r="AG51" s="474"/>
      <c r="AH51" s="474"/>
      <c r="AI51" s="474"/>
      <c r="AJ51" s="455"/>
      <c r="AK51" s="463" t="str">
        <f>IF(OR('RICEW Master'!$T51="District Owned", 'RICEW Master'!$F51&lt;&gt;"Phase 1"), "N/A",IF(VLOOKUP('RICEW Master'!$A51,'WP Review Status'!$A$2:$H$2988,8,FALSE)=0,"",VLOOKUP('RICEW Master'!$A51,'WP Review Status'!$A$2:$H$2988,8,FALSE)))</f>
        <v>N/A</v>
      </c>
      <c r="AL51" s="455" t="str">
        <f>IF(OR('RICEW Master'!$T51="District Owned", 'RICEW Master'!$F51&lt;&gt;"Phase 1"), "N/A",VLOOKUP('RICEW Master'!$A51,Table224[[#All],[RICE ID]:[Status]],6,FALSE))</f>
        <v>N/A</v>
      </c>
      <c r="AM51" s="464" t="str">
        <f>IF(OR('RICEW Master'!$T51="District Owned", 'RICEW Master'!$F51&lt;&gt;"Phase 1"), "N/A",IF(VLOOKUP('RICEW Master'!$A51,'WP Review Status'!$A$2:$X$2988,24,FALSE)=0,"",VLOOKUP('RICEW Master'!$A51,'WP Review Status'!$A$2:$X$2988,24,FALSE)))</f>
        <v>N/A</v>
      </c>
      <c r="AN51" s="455"/>
      <c r="AO51" s="455"/>
      <c r="AP51" s="463"/>
      <c r="AQ51" s="463"/>
      <c r="AR51" s="455"/>
      <c r="AS51" s="463"/>
      <c r="AT51" s="455"/>
      <c r="AU51" s="455"/>
      <c r="AV51" s="455"/>
      <c r="AW51" s="455"/>
      <c r="AX51" s="455"/>
      <c r="AY51" s="455"/>
      <c r="AZ51" s="460"/>
      <c r="BA51" s="465"/>
      <c r="BB51" s="480" t="s">
        <v>535</v>
      </c>
      <c r="BC51" s="466">
        <f>IF(OR(P51="",F51&lt;&gt;"Phase 1"),0,VLOOKUP($B51&amp;$P51,Estimator!$C$1:$G$19,2,FALSE))</f>
        <v>0</v>
      </c>
      <c r="BD51" s="467">
        <f>IF(OR(P51="",F51&lt;&gt;"Phase 1"),0,VLOOKUP($B51&amp;$P51,Estimator!$C$1:$G$19,3,FALSE))</f>
        <v>0</v>
      </c>
      <c r="BE51" s="467">
        <f>IF(OR(P51="",F51&lt;&gt;"Phase 1"),0,VLOOKUP($B51&amp;$P51,Estimator!$C$1:$G$19,4,FALSE))</f>
        <v>0</v>
      </c>
      <c r="BF51" s="467">
        <f>IF(OR(P51="",F51&lt;&gt;"Phase 1"),0,VLOOKUP($B51&amp;$P51,Estimator!$C$1:$G$19,5,FALSE))</f>
        <v>0</v>
      </c>
      <c r="BG51" s="467">
        <f>IF(OR(P51="",F51&lt;&gt;"Phase 1"),0,VLOOKUP($B51&amp;$P51,Estimator!$C$1:$Z$19,8,FALSE))</f>
        <v>0</v>
      </c>
      <c r="BH51" s="467">
        <f>IF(OR(P51="",F51&lt;&gt;"Phase 1"),0,VLOOKUP($B51&amp;$P51,Estimator!$C$1:$Z$19,6,FALSE))</f>
        <v>0</v>
      </c>
      <c r="BI51" s="467">
        <f>IF(OR(P51="",F51&lt;&gt;"Phase 1"),0,VLOOKUP($B51&amp;$P51,Estimator!$C$1:$Z$19,7,FALSE))</f>
        <v>0</v>
      </c>
      <c r="BJ51" s="467">
        <f>IF(OR(P51="",F51&lt;&gt;"Phase 1"),0,(IF(AE51="100% - Complete",1,IF(AE51="75% - In Review",0.75,IF(AE51="50% - In Progress",0.5,IF(AE51="25% - In Progress",0.25,IF(OR(AE51="0% - Not Started", AW51=""),0,"MISS")))))*VLOOKUP($B51&amp;$P51,Estimator!$C$1:$G$19,2,FALSE)+IF(AJ51="100% - Complete",1,IF(AJ51="75% - In Review",0.75,IF(AJ51="50% - In Progress",0.5,IF(AJ51="25% - In Progress",0.25,IF(OR(AJ51="0% - Not Started", AW51=""),0,"MISS")))))*VLOOKUP($B51&amp;$P51,Estimator!$C$1:$G$19,3,FALSE)+IF(AR51="100% - Complete",1,IF(AR51="75% - In Review",0.75,IF(AR51="50% - In Progress",0.5,IF(AR51="25% - In Progress",0.25,IF(OR(AR51="0% - Not Started", AW51=""),0,"MISS")))))*VLOOKUP($B51&amp;$P51,Estimator!$C$1:$G$19,4,FALSE)+IF(AW51="100% - Complete",1,IF(AW51="75% - In Review",0.75,IF(AW51="50% - In Progress",0.5,IF(AW51="25% - In Progress",0.25,IF(OR(AW51="0% - Not Started",AW51=""),0,"MISS")))))*VLOOKUP($B51&amp;$P51,Estimator!$C$1:$G$19,5,FALSE)))</f>
        <v>0</v>
      </c>
      <c r="BK51" s="467">
        <f>IF(OR(P51="",F51&lt;&gt;"Phase 1"),0,(IF(AE51="100% - Complete",1,IF(AE51="75% - In Review",0.75,IF(AE51="50% - In Progress",0.5,IF(AE51="25% - In Progress",0.25,IF(OR(AE51="0% - Not Started", AW51=""),0,"MISS")))))*VLOOKUP($B51&amp;$P51,Estimator!$C$1:$G$19,2,FALSE)+IF(AJ51="100% - Complete",1,IF(AJ51="75% - In Review",0.75,IF(AJ51="50% - In Progress",0.5,IF(AJ51="25% - In Progress",0.25,IF(OR(AJ51="0% - Not Started", AW51=""),0,"MISS")))))*VLOOKUP($B51&amp;$P51,Estimator!$C$1:$G$19,3,FALSE)))</f>
        <v>0</v>
      </c>
      <c r="BL51" s="467">
        <f>IF(OR(P51="",F51&lt;&gt;"Phase 1"),0,(IF(AR51="100% - Complete",1,IF(AR51="75% - In Review",0.75,IF(AR51="50% - In Progress",0.5,IF(AR51="25% - In Progress",0.25,IF(OR(AR51="0% - Not Started", AW51=""),0,"MISS")))))*VLOOKUP($B51&amp;$P51,Estimator!$C$1:$G$19,4,FALSE)+IF(AW51="100% - Complete",1,IF(AW51="75% - In Review",0.75,IF(AW51="50% - In Progress",0.5,IF(AW51="25% - In Progress",0.25,IF(OR(AW51="0% - Not Started",AW51=""),0,"MISS")))))*VLOOKUP($B51&amp;$P51,Estimator!$C$1:$G$19,5,FALSE)))</f>
        <v>0</v>
      </c>
      <c r="BM51" s="467">
        <f>IF(OR(P51="",F51&lt;&gt;"Phase 1"),0,(IF(OR(AA51="",AA51*1&gt;=$U$2*1),0,IF(AB51*1&lt;=$U$2*1,1,($U$2*1-AA51*1)/(AB51*1-AA51*1)))*VLOOKUP($B51&amp;$P51,Estimator!$C$1:$G$19,2,FALSE)+ IF(OR(AF51="",AF51*1&gt;=$U$2*1),0,IF(AG51*1&lt;=$U$2*1,1,($U$2*1-AF51*1)/(AG51*1-AF51*1)))*VLOOKUP($B51&amp;$P51,Estimator!$C$1:$G$19,3,FALSE)+IF(OR(AN51="",AN51*1&gt;=$U$2*1),0,IF(AO51*1&lt;=$U$2*1,1,($U$2*1-AN51*1)/(AO51*1-AN51*1)))*VLOOKUP($B51&amp;$P51,Estimator!$C$1:$G$19,4,FALSE)+IF(OR(AS51="",AS51*1&gt;=$U$2*1),0,IF(AT51*1&lt;=$U$2*1,1,($U$2*1-AS51*1)/(AT51*1-AS51*1)))*VLOOKUP($B51&amp;$P51,Estimator!$C$1:$G$19,5,FALSE)))</f>
        <v>0</v>
      </c>
      <c r="BN51" s="467">
        <f>IF(OR(P51="",F51&lt;&gt;"Phase 1"),0,(IF(OR(AA51="",AA51*1&gt;=$U$2*1),0,IF(AB51*1&lt;=$U$2*1,1,($U$2*1-AA51*1)/(AB51*1-AA51*1)))*VLOOKUP($B51&amp;$P51,Estimator!$C$1:$G$19,2,FALSE)+IF(OR(AF51="",AF51*1&gt;=$U$2*1),0,IF(AG51*1&lt;=$U$2*1,1,($U$2*1-AF51*1)/(AG51*1-AF51*1)))*VLOOKUP($B51&amp;$P51,Estimator!$C$1:$G$19,3,FALSE)))</f>
        <v>0</v>
      </c>
      <c r="BO51" s="468">
        <f>IF(OR(P51="",F51&lt;&gt;"Phase 1"),0,(IF(OR(AN51="",AN51*1&gt;=$U$2*1),0,IF(AO51*1&lt;=$U$2*1,1,($U$2*1-AN51*1)/(AO51*1-AN51*1)))*VLOOKUP($B51&amp;$P51,Estimator!$C$1:$G$19,4,FALSE)+IF(OR(AS51="",AS51*1&gt;=$U$2*1),0,IF(AT51*1&lt;=$U$2*1,1,($U$2*1-AS51*1)/(AT51*1-AS51*1)))*VLOOKUP($B51&amp;$P51,Estimator!$C$1:$G$19,5,FALSE)))</f>
        <v>0</v>
      </c>
    </row>
    <row r="52" spans="1:67" s="302" customFormat="1" ht="20" hidden="1" x14ac:dyDescent="0.35">
      <c r="A52" s="482" t="s">
        <v>656</v>
      </c>
      <c r="B52" s="455" t="s">
        <v>11</v>
      </c>
      <c r="C52" s="480" t="s">
        <v>16</v>
      </c>
      <c r="D52" s="480" t="s">
        <v>657</v>
      </c>
      <c r="E52" s="480" t="s">
        <v>658</v>
      </c>
      <c r="F52" s="480" t="s">
        <v>523</v>
      </c>
      <c r="G52" s="460" t="s">
        <v>513</v>
      </c>
      <c r="H52" s="455"/>
      <c r="I52" s="480" t="s">
        <v>51</v>
      </c>
      <c r="J52" s="480" t="s">
        <v>50</v>
      </c>
      <c r="K52" s="459" t="s">
        <v>531</v>
      </c>
      <c r="L52" s="480" t="s">
        <v>659</v>
      </c>
      <c r="M52" s="480" t="s">
        <v>48</v>
      </c>
      <c r="N52" s="480" t="s">
        <v>49</v>
      </c>
      <c r="O52" s="480" t="s">
        <v>650</v>
      </c>
      <c r="P52" s="457" t="s">
        <v>285</v>
      </c>
      <c r="Q52" s="461"/>
      <c r="R52" s="455"/>
      <c r="S52" s="455"/>
      <c r="T52" s="460" t="s">
        <v>434</v>
      </c>
      <c r="U52" s="455" t="str">
        <f t="shared" ca="1" si="0"/>
        <v>Offtrack (Active)</v>
      </c>
      <c r="V52" s="455" t="str">
        <f ca="1">IF(AW52="100% - Complete", "Complete",IF(AND(OR('RICEW Master'!$U$2*1&gt;=AA52, AC52&lt;&gt;""),AA52&lt;&gt;""),"Active",IF(AND(AA52*1-14&lt;='RICEW Master'!$U$2,AA52&lt;&gt;""),"Upcoming (2 Weeks)",IF(AA52="","N/A Not Scheduled","Not Planned to Start Yet"))))</f>
        <v>Active</v>
      </c>
      <c r="W52" s="455" t="str">
        <f t="shared" si="1"/>
        <v>N/A</v>
      </c>
      <c r="X52" s="455" t="str">
        <f t="shared" si="5"/>
        <v>0-Not Started</v>
      </c>
      <c r="Y52" s="455">
        <f t="shared" ca="1" si="3"/>
        <v>-197</v>
      </c>
      <c r="Z52" s="455" t="str">
        <f t="shared" si="4"/>
        <v>Approved</v>
      </c>
      <c r="AA52" s="462">
        <v>44494</v>
      </c>
      <c r="AB52" s="462">
        <v>44497</v>
      </c>
      <c r="AC52" s="474"/>
      <c r="AD52" s="474"/>
      <c r="AE52" s="455"/>
      <c r="AF52" s="462">
        <v>44502</v>
      </c>
      <c r="AG52" s="462">
        <v>44509</v>
      </c>
      <c r="AH52" s="474"/>
      <c r="AI52" s="474"/>
      <c r="AJ52" s="455"/>
      <c r="AK52" s="463" t="str">
        <f>IF(OR('RICEW Master'!$T52="District Owned", 'RICEW Master'!$F52&lt;&gt;"Phase 1"), "N/A",IF(VLOOKUP('RICEW Master'!$A52,'WP Review Status'!$A$2:$H$2988,8,FALSE)=0,"",VLOOKUP('RICEW Master'!$A52,'WP Review Status'!$A$2:$H$2988,8,FALSE)))</f>
        <v>N/A</v>
      </c>
      <c r="AL52" s="455" t="str">
        <f>IF(OR('RICEW Master'!$T52="District Owned", 'RICEW Master'!$F52&lt;&gt;"Phase 1"), "N/A",VLOOKUP('RICEW Master'!$A52,Table224[[#All],[RICE ID]:[Status]],6,FALSE))</f>
        <v>N/A</v>
      </c>
      <c r="AM52" s="464" t="str">
        <f>IF(OR('RICEW Master'!$T52="District Owned", 'RICEW Master'!$F52&lt;&gt;"Phase 1"), "N/A",IF(VLOOKUP('RICEW Master'!$A52,'WP Review Status'!$A$2:$X$2988,24,FALSE)=0,"",VLOOKUP('RICEW Master'!$A52,'WP Review Status'!$A$2:$X$2988,24,FALSE)))</f>
        <v>N/A</v>
      </c>
      <c r="AN52" s="463">
        <v>44509</v>
      </c>
      <c r="AO52" s="463">
        <v>44519</v>
      </c>
      <c r="AP52" s="463"/>
      <c r="AQ52" s="463"/>
      <c r="AR52" s="455"/>
      <c r="AS52" s="463">
        <v>44517</v>
      </c>
      <c r="AT52" s="463">
        <v>44519</v>
      </c>
      <c r="AU52" s="455"/>
      <c r="AV52" s="455"/>
      <c r="AW52" s="455"/>
      <c r="AX52" s="455"/>
      <c r="AY52" s="455"/>
      <c r="AZ52" s="460"/>
      <c r="BA52" s="465"/>
      <c r="BB52" s="480" t="s">
        <v>535</v>
      </c>
      <c r="BC52" s="466">
        <f>IF(OR(P52="",F52&lt;&gt;"Phase 1"),0,VLOOKUP($B52&amp;$P52,Estimator!$C$1:$G$19,2,FALSE))</f>
        <v>0</v>
      </c>
      <c r="BD52" s="467">
        <f>IF(OR(P52="",F52&lt;&gt;"Phase 1"),0,VLOOKUP($B52&amp;$P52,Estimator!$C$1:$G$19,3,FALSE))</f>
        <v>0</v>
      </c>
      <c r="BE52" s="467">
        <f>IF(OR(P52="",F52&lt;&gt;"Phase 1"),0,VLOOKUP($B52&amp;$P52,Estimator!$C$1:$G$19,4,FALSE))</f>
        <v>0</v>
      </c>
      <c r="BF52" s="467">
        <f>IF(OR(P52="",F52&lt;&gt;"Phase 1"),0,VLOOKUP($B52&amp;$P52,Estimator!$C$1:$G$19,5,FALSE))</f>
        <v>0</v>
      </c>
      <c r="BG52" s="467">
        <f>IF(OR(P52="",F52&lt;&gt;"Phase 1"),0,VLOOKUP($B52&amp;$P52,Estimator!$C$1:$Z$19,8,FALSE))</f>
        <v>0</v>
      </c>
      <c r="BH52" s="467">
        <f>IF(OR(P52="",F52&lt;&gt;"Phase 1"),0,VLOOKUP($B52&amp;$P52,Estimator!$C$1:$Z$19,6,FALSE))</f>
        <v>0</v>
      </c>
      <c r="BI52" s="467">
        <f>IF(OR(P52="",F52&lt;&gt;"Phase 1"),0,VLOOKUP($B52&amp;$P52,Estimator!$C$1:$Z$19,7,FALSE))</f>
        <v>0</v>
      </c>
      <c r="BJ52" s="467">
        <f>IF(OR(P52="",F52&lt;&gt;"Phase 1"),0,(IF(AE52="100% - Complete",1,IF(AE52="75% - In Review",0.75,IF(AE52="50% - In Progress",0.5,IF(AE52="25% - In Progress",0.25,IF(OR(AE52="0% - Not Started", AW52=""),0,"MISS")))))*VLOOKUP($B52&amp;$P52,Estimator!$C$1:$G$19,2,FALSE)+IF(AJ52="100% - Complete",1,IF(AJ52="75% - In Review",0.75,IF(AJ52="50% - In Progress",0.5,IF(AJ52="25% - In Progress",0.25,IF(OR(AJ52="0% - Not Started", AW52=""),0,"MISS")))))*VLOOKUP($B52&amp;$P52,Estimator!$C$1:$G$19,3,FALSE)+IF(AR52="100% - Complete",1,IF(AR52="75% - In Review",0.75,IF(AR52="50% - In Progress",0.5,IF(AR52="25% - In Progress",0.25,IF(OR(AR52="0% - Not Started", AW52=""),0,"MISS")))))*VLOOKUP($B52&amp;$P52,Estimator!$C$1:$G$19,4,FALSE)+IF(AW52="100% - Complete",1,IF(AW52="75% - In Review",0.75,IF(AW52="50% - In Progress",0.5,IF(AW52="25% - In Progress",0.25,IF(OR(AW52="0% - Not Started",AW52=""),0,"MISS")))))*VLOOKUP($B52&amp;$P52,Estimator!$C$1:$G$19,5,FALSE)))</f>
        <v>0</v>
      </c>
      <c r="BK52" s="467">
        <f>IF(OR(P52="",F52&lt;&gt;"Phase 1"),0,(IF(AE52="100% - Complete",1,IF(AE52="75% - In Review",0.75,IF(AE52="50% - In Progress",0.5,IF(AE52="25% - In Progress",0.25,IF(OR(AE52="0% - Not Started", AW52=""),0,"MISS")))))*VLOOKUP($B52&amp;$P52,Estimator!$C$1:$G$19,2,FALSE)+IF(AJ52="100% - Complete",1,IF(AJ52="75% - In Review",0.75,IF(AJ52="50% - In Progress",0.5,IF(AJ52="25% - In Progress",0.25,IF(OR(AJ52="0% - Not Started", AW52=""),0,"MISS")))))*VLOOKUP($B52&amp;$P52,Estimator!$C$1:$G$19,3,FALSE)))</f>
        <v>0</v>
      </c>
      <c r="BL52" s="467">
        <f>IF(OR(P52="",F52&lt;&gt;"Phase 1"),0,(IF(AR52="100% - Complete",1,IF(AR52="75% - In Review",0.75,IF(AR52="50% - In Progress",0.5,IF(AR52="25% - In Progress",0.25,IF(OR(AR52="0% - Not Started", AW52=""),0,"MISS")))))*VLOOKUP($B52&amp;$P52,Estimator!$C$1:$G$19,4,FALSE)+IF(AW52="100% - Complete",1,IF(AW52="75% - In Review",0.75,IF(AW52="50% - In Progress",0.5,IF(AW52="25% - In Progress",0.25,IF(OR(AW52="0% - Not Started",AW52=""),0,"MISS")))))*VLOOKUP($B52&amp;$P52,Estimator!$C$1:$G$19,5,FALSE)))</f>
        <v>0</v>
      </c>
      <c r="BM52" s="467">
        <f>IF(OR(P52="",F52&lt;&gt;"Phase 1"),0,(IF(OR(AA52="",AA52*1&gt;=$U$2*1),0,IF(AB52*1&lt;=$U$2*1,1,($U$2*1-AA52*1)/(AB52*1-AA52*1)))*VLOOKUP($B52&amp;$P52,Estimator!$C$1:$G$19,2,FALSE)+ IF(OR(AF52="",AF52*1&gt;=$U$2*1),0,IF(AG52*1&lt;=$U$2*1,1,($U$2*1-AF52*1)/(AG52*1-AF52*1)))*VLOOKUP($B52&amp;$P52,Estimator!$C$1:$G$19,3,FALSE)+IF(OR(AN52="",AN52*1&gt;=$U$2*1),0,IF(AO52*1&lt;=$U$2*1,1,($U$2*1-AN52*1)/(AO52*1-AN52*1)))*VLOOKUP($B52&amp;$P52,Estimator!$C$1:$G$19,4,FALSE)+IF(OR(AS52="",AS52*1&gt;=$U$2*1),0,IF(AT52*1&lt;=$U$2*1,1,($U$2*1-AS52*1)/(AT52*1-AS52*1)))*VLOOKUP($B52&amp;$P52,Estimator!$C$1:$G$19,5,FALSE)))</f>
        <v>0</v>
      </c>
      <c r="BN52" s="467">
        <f>IF(OR(P52="",F52&lt;&gt;"Phase 1"),0,(IF(OR(AA52="",AA52*1&gt;=$U$2*1),0,IF(AB52*1&lt;=$U$2*1,1,($U$2*1-AA52*1)/(AB52*1-AA52*1)))*VLOOKUP($B52&amp;$P52,Estimator!$C$1:$G$19,2,FALSE)+IF(OR(AF52="",AF52*1&gt;=$U$2*1),0,IF(AG52*1&lt;=$U$2*1,1,($U$2*1-AF52*1)/(AG52*1-AF52*1)))*VLOOKUP($B52&amp;$P52,Estimator!$C$1:$G$19,3,FALSE)))</f>
        <v>0</v>
      </c>
      <c r="BO52" s="468">
        <f>IF(OR(P52="",F52&lt;&gt;"Phase 1"),0,(IF(OR(AN52="",AN52*1&gt;=$U$2*1),0,IF(AO52*1&lt;=$U$2*1,1,($U$2*1-AN52*1)/(AO52*1-AN52*1)))*VLOOKUP($B52&amp;$P52,Estimator!$C$1:$G$19,4,FALSE)+IF(OR(AS52="",AS52*1&gt;=$U$2*1),0,IF(AT52*1&lt;=$U$2*1,1,($U$2*1-AS52*1)/(AT52*1-AS52*1)))*VLOOKUP($B52&amp;$P52,Estimator!$C$1:$G$19,5,FALSE)))</f>
        <v>0</v>
      </c>
    </row>
    <row r="53" spans="1:67" s="302" customFormat="1" ht="20" hidden="1" x14ac:dyDescent="0.35">
      <c r="A53" s="482" t="s">
        <v>660</v>
      </c>
      <c r="B53" s="455" t="s">
        <v>11</v>
      </c>
      <c r="C53" s="480" t="s">
        <v>16</v>
      </c>
      <c r="D53" s="480" t="s">
        <v>661</v>
      </c>
      <c r="E53" s="480" t="s">
        <v>662</v>
      </c>
      <c r="F53" s="480" t="s">
        <v>523</v>
      </c>
      <c r="G53" s="460" t="s">
        <v>513</v>
      </c>
      <c r="H53" s="455"/>
      <c r="I53" s="480" t="s">
        <v>51</v>
      </c>
      <c r="J53" s="480" t="s">
        <v>50</v>
      </c>
      <c r="K53" s="459" t="s">
        <v>531</v>
      </c>
      <c r="L53" s="480" t="s">
        <v>663</v>
      </c>
      <c r="M53" s="480" t="s">
        <v>48</v>
      </c>
      <c r="N53" s="480" t="s">
        <v>49</v>
      </c>
      <c r="O53" s="480" t="s">
        <v>650</v>
      </c>
      <c r="P53" s="480" t="s">
        <v>286</v>
      </c>
      <c r="Q53" s="461"/>
      <c r="R53" s="455"/>
      <c r="S53" s="455"/>
      <c r="T53" s="460" t="s">
        <v>434</v>
      </c>
      <c r="U53" s="455" t="str">
        <f t="shared" ca="1" si="0"/>
        <v>N/A Not Scheduled</v>
      </c>
      <c r="V53" s="455" t="str">
        <f ca="1">IF(AW53="100% - Complete", "Complete",IF(AND(OR('RICEW Master'!$U$2*1&gt;=AA53, AC53&lt;&gt;""),AA53&lt;&gt;""),"Active",IF(AND(AA53*1-14&lt;='RICEW Master'!$U$2,AA53&lt;&gt;""),"Upcoming (2 Weeks)",IF(AA53="","N/A Not Scheduled","Not Planned to Start Yet"))))</f>
        <v>N/A Not Scheduled</v>
      </c>
      <c r="W53" s="455" t="str">
        <f t="shared" si="1"/>
        <v>N/A</v>
      </c>
      <c r="X53" s="455" t="str">
        <f t="shared" si="5"/>
        <v>0-Not Started</v>
      </c>
      <c r="Y53" s="455">
        <f t="shared" ca="1" si="3"/>
        <v>-44694</v>
      </c>
      <c r="Z53" s="455" t="str">
        <f t="shared" si="4"/>
        <v>Approved</v>
      </c>
      <c r="AA53" s="462"/>
      <c r="AB53" s="474"/>
      <c r="AC53" s="474"/>
      <c r="AD53" s="474"/>
      <c r="AE53" s="455"/>
      <c r="AF53" s="462"/>
      <c r="AG53" s="474"/>
      <c r="AH53" s="474"/>
      <c r="AI53" s="474"/>
      <c r="AJ53" s="455"/>
      <c r="AK53" s="463" t="str">
        <f>IF(OR('RICEW Master'!$T53="District Owned", 'RICEW Master'!$F53&lt;&gt;"Phase 1"), "N/A",IF(VLOOKUP('RICEW Master'!$A53,'WP Review Status'!$A$2:$H$2988,8,FALSE)=0,"",VLOOKUP('RICEW Master'!$A53,'WP Review Status'!$A$2:$H$2988,8,FALSE)))</f>
        <v>N/A</v>
      </c>
      <c r="AL53" s="455" t="str">
        <f>IF(OR('RICEW Master'!$T53="District Owned", 'RICEW Master'!$F53&lt;&gt;"Phase 1"), "N/A",VLOOKUP('RICEW Master'!$A53,Table224[[#All],[RICE ID]:[Status]],6,FALSE))</f>
        <v>N/A</v>
      </c>
      <c r="AM53" s="464" t="str">
        <f>IF(OR('RICEW Master'!$T53="District Owned", 'RICEW Master'!$F53&lt;&gt;"Phase 1"), "N/A",IF(VLOOKUP('RICEW Master'!$A53,'WP Review Status'!$A$2:$X$2988,24,FALSE)=0,"",VLOOKUP('RICEW Master'!$A53,'WP Review Status'!$A$2:$X$2988,24,FALSE)))</f>
        <v>N/A</v>
      </c>
      <c r="AN53" s="455"/>
      <c r="AO53" s="455"/>
      <c r="AP53" s="463"/>
      <c r="AQ53" s="463"/>
      <c r="AR53" s="455"/>
      <c r="AS53" s="463"/>
      <c r="AT53" s="455"/>
      <c r="AU53" s="455"/>
      <c r="AV53" s="455"/>
      <c r="AW53" s="455"/>
      <c r="AX53" s="455"/>
      <c r="AY53" s="455"/>
      <c r="AZ53" s="460"/>
      <c r="BA53" s="465"/>
      <c r="BB53" s="480" t="s">
        <v>535</v>
      </c>
      <c r="BC53" s="466">
        <f>IF(OR(P53="",F53&lt;&gt;"Phase 1"),0,VLOOKUP($B53&amp;$P53,Estimator!$C$1:$G$19,2,FALSE))</f>
        <v>0</v>
      </c>
      <c r="BD53" s="467">
        <f>IF(OR(P53="",F53&lt;&gt;"Phase 1"),0,VLOOKUP($B53&amp;$P53,Estimator!$C$1:$G$19,3,FALSE))</f>
        <v>0</v>
      </c>
      <c r="BE53" s="467">
        <f>IF(OR(P53="",F53&lt;&gt;"Phase 1"),0,VLOOKUP($B53&amp;$P53,Estimator!$C$1:$G$19,4,FALSE))</f>
        <v>0</v>
      </c>
      <c r="BF53" s="467">
        <f>IF(OR(P53="",F53&lt;&gt;"Phase 1"),0,VLOOKUP($B53&amp;$P53,Estimator!$C$1:$G$19,5,FALSE))</f>
        <v>0</v>
      </c>
      <c r="BG53" s="467">
        <f>IF(OR(P53="",F53&lt;&gt;"Phase 1"),0,VLOOKUP($B53&amp;$P53,Estimator!$C$1:$Z$19,8,FALSE))</f>
        <v>0</v>
      </c>
      <c r="BH53" s="467">
        <f>IF(OR(P53="",F53&lt;&gt;"Phase 1"),0,VLOOKUP($B53&amp;$P53,Estimator!$C$1:$Z$19,6,FALSE))</f>
        <v>0</v>
      </c>
      <c r="BI53" s="467">
        <f>IF(OR(P53="",F53&lt;&gt;"Phase 1"),0,VLOOKUP($B53&amp;$P53,Estimator!$C$1:$Z$19,7,FALSE))</f>
        <v>0</v>
      </c>
      <c r="BJ53" s="467">
        <f>IF(OR(P53="",F53&lt;&gt;"Phase 1"),0,(IF(AE53="100% - Complete",1,IF(AE53="75% - In Review",0.75,IF(AE53="50% - In Progress",0.5,IF(AE53="25% - In Progress",0.25,IF(OR(AE53="0% - Not Started", AW53=""),0,"MISS")))))*VLOOKUP($B53&amp;$P53,Estimator!$C$1:$G$19,2,FALSE)+IF(AJ53="100% - Complete",1,IF(AJ53="75% - In Review",0.75,IF(AJ53="50% - In Progress",0.5,IF(AJ53="25% - In Progress",0.25,IF(OR(AJ53="0% - Not Started", AW53=""),0,"MISS")))))*VLOOKUP($B53&amp;$P53,Estimator!$C$1:$G$19,3,FALSE)+IF(AR53="100% - Complete",1,IF(AR53="75% - In Review",0.75,IF(AR53="50% - In Progress",0.5,IF(AR53="25% - In Progress",0.25,IF(OR(AR53="0% - Not Started", AW53=""),0,"MISS")))))*VLOOKUP($B53&amp;$P53,Estimator!$C$1:$G$19,4,FALSE)+IF(AW53="100% - Complete",1,IF(AW53="75% - In Review",0.75,IF(AW53="50% - In Progress",0.5,IF(AW53="25% - In Progress",0.25,IF(OR(AW53="0% - Not Started",AW53=""),0,"MISS")))))*VLOOKUP($B53&amp;$P53,Estimator!$C$1:$G$19,5,FALSE)))</f>
        <v>0</v>
      </c>
      <c r="BK53" s="467">
        <f>IF(OR(P53="",F53&lt;&gt;"Phase 1"),0,(IF(AE53="100% - Complete",1,IF(AE53="75% - In Review",0.75,IF(AE53="50% - In Progress",0.5,IF(AE53="25% - In Progress",0.25,IF(OR(AE53="0% - Not Started", AW53=""),0,"MISS")))))*VLOOKUP($B53&amp;$P53,Estimator!$C$1:$G$19,2,FALSE)+IF(AJ53="100% - Complete",1,IF(AJ53="75% - In Review",0.75,IF(AJ53="50% - In Progress",0.5,IF(AJ53="25% - In Progress",0.25,IF(OR(AJ53="0% - Not Started", AW53=""),0,"MISS")))))*VLOOKUP($B53&amp;$P53,Estimator!$C$1:$G$19,3,FALSE)))</f>
        <v>0</v>
      </c>
      <c r="BL53" s="467">
        <f>IF(OR(P53="",F53&lt;&gt;"Phase 1"),0,(IF(AR53="100% - Complete",1,IF(AR53="75% - In Review",0.75,IF(AR53="50% - In Progress",0.5,IF(AR53="25% - In Progress",0.25,IF(OR(AR53="0% - Not Started", AW53=""),0,"MISS")))))*VLOOKUP($B53&amp;$P53,Estimator!$C$1:$G$19,4,FALSE)+IF(AW53="100% - Complete",1,IF(AW53="75% - In Review",0.75,IF(AW53="50% - In Progress",0.5,IF(AW53="25% - In Progress",0.25,IF(OR(AW53="0% - Not Started",AW53=""),0,"MISS")))))*VLOOKUP($B53&amp;$P53,Estimator!$C$1:$G$19,5,FALSE)))</f>
        <v>0</v>
      </c>
      <c r="BM53" s="467">
        <f>IF(OR(P53="",F53&lt;&gt;"Phase 1"),0,(IF(OR(AA53="",AA53*1&gt;=$U$2*1),0,IF(AB53*1&lt;=$U$2*1,1,($U$2*1-AA53*1)/(AB53*1-AA53*1)))*VLOOKUP($B53&amp;$P53,Estimator!$C$1:$G$19,2,FALSE)+ IF(OR(AF53="",AF53*1&gt;=$U$2*1),0,IF(AG53*1&lt;=$U$2*1,1,($U$2*1-AF53*1)/(AG53*1-AF53*1)))*VLOOKUP($B53&amp;$P53,Estimator!$C$1:$G$19,3,FALSE)+IF(OR(AN53="",AN53*1&gt;=$U$2*1),0,IF(AO53*1&lt;=$U$2*1,1,($U$2*1-AN53*1)/(AO53*1-AN53*1)))*VLOOKUP($B53&amp;$P53,Estimator!$C$1:$G$19,4,FALSE)+IF(OR(AS53="",AS53*1&gt;=$U$2*1),0,IF(AT53*1&lt;=$U$2*1,1,($U$2*1-AS53*1)/(AT53*1-AS53*1)))*VLOOKUP($B53&amp;$P53,Estimator!$C$1:$G$19,5,FALSE)))</f>
        <v>0</v>
      </c>
      <c r="BN53" s="467">
        <f>IF(OR(P53="",F53&lt;&gt;"Phase 1"),0,(IF(OR(AA53="",AA53*1&gt;=$U$2*1),0,IF(AB53*1&lt;=$U$2*1,1,($U$2*1-AA53*1)/(AB53*1-AA53*1)))*VLOOKUP($B53&amp;$P53,Estimator!$C$1:$G$19,2,FALSE)+IF(OR(AF53="",AF53*1&gt;=$U$2*1),0,IF(AG53*1&lt;=$U$2*1,1,($U$2*1-AF53*1)/(AG53*1-AF53*1)))*VLOOKUP($B53&amp;$P53,Estimator!$C$1:$G$19,3,FALSE)))</f>
        <v>0</v>
      </c>
      <c r="BO53" s="468">
        <f>IF(OR(P53="",F53&lt;&gt;"Phase 1"),0,(IF(OR(AN53="",AN53*1&gt;=$U$2*1),0,IF(AO53*1&lt;=$U$2*1,1,($U$2*1-AN53*1)/(AO53*1-AN53*1)))*VLOOKUP($B53&amp;$P53,Estimator!$C$1:$G$19,4,FALSE)+IF(OR(AS53="",AS53*1&gt;=$U$2*1),0,IF(AT53*1&lt;=$U$2*1,1,($U$2*1-AS53*1)/(AT53*1-AS53*1)))*VLOOKUP($B53&amp;$P53,Estimator!$C$1:$G$19,5,FALSE)))</f>
        <v>0</v>
      </c>
    </row>
    <row r="54" spans="1:67" s="302" customFormat="1" ht="90" hidden="1" x14ac:dyDescent="0.35">
      <c r="A54" s="482" t="s">
        <v>664</v>
      </c>
      <c r="B54" s="455" t="s">
        <v>11</v>
      </c>
      <c r="C54" s="480" t="s">
        <v>16</v>
      </c>
      <c r="D54" s="480" t="s">
        <v>665</v>
      </c>
      <c r="E54" s="480" t="s">
        <v>666</v>
      </c>
      <c r="F54" s="480" t="s">
        <v>57</v>
      </c>
      <c r="G54" s="460" t="s">
        <v>513</v>
      </c>
      <c r="H54" s="455"/>
      <c r="I54" s="480" t="s">
        <v>529</v>
      </c>
      <c r="J54" s="480" t="s">
        <v>587</v>
      </c>
      <c r="K54" s="459" t="s">
        <v>531</v>
      </c>
      <c r="L54" s="480" t="s">
        <v>667</v>
      </c>
      <c r="M54" s="480" t="s">
        <v>76</v>
      </c>
      <c r="N54" s="480" t="s">
        <v>650</v>
      </c>
      <c r="O54" s="480" t="s">
        <v>532</v>
      </c>
      <c r="P54" s="480" t="s">
        <v>286</v>
      </c>
      <c r="Q54" s="461"/>
      <c r="R54" s="455"/>
      <c r="S54" s="455"/>
      <c r="T54" s="460" t="s">
        <v>434</v>
      </c>
      <c r="U54" s="455" t="str">
        <f t="shared" ca="1" si="0"/>
        <v>N/A Not Scheduled</v>
      </c>
      <c r="V54" s="455" t="str">
        <f ca="1">IF(AW54="100% - Complete", "Complete",IF(AND(OR('RICEW Master'!$U$2*1&gt;=AA54, AC54&lt;&gt;""),AA54&lt;&gt;""),"Active",IF(AND(AA54*1-14&lt;='RICEW Master'!$U$2,AA54&lt;&gt;""),"Upcoming (2 Weeks)",IF(AA54="","N/A Not Scheduled","Not Planned to Start Yet"))))</f>
        <v>N/A Not Scheduled</v>
      </c>
      <c r="W54" s="455" t="str">
        <f t="shared" si="1"/>
        <v>N/A</v>
      </c>
      <c r="X54" s="455" t="str">
        <f t="shared" si="5"/>
        <v>0-Not Started</v>
      </c>
      <c r="Y54" s="455">
        <f t="shared" ca="1" si="3"/>
        <v>-44694</v>
      </c>
      <c r="Z54" s="455" t="str">
        <f t="shared" si="4"/>
        <v>Approved</v>
      </c>
      <c r="AA54" s="462"/>
      <c r="AB54" s="474"/>
      <c r="AC54" s="474"/>
      <c r="AD54" s="474"/>
      <c r="AE54" s="455"/>
      <c r="AF54" s="462"/>
      <c r="AG54" s="474"/>
      <c r="AH54" s="474"/>
      <c r="AI54" s="474"/>
      <c r="AJ54" s="455"/>
      <c r="AK54" s="463" t="str">
        <f>IF(OR('RICEW Master'!$T54="District Owned", 'RICEW Master'!$F54&lt;&gt;"Phase 1"), "N/A",IF(VLOOKUP('RICEW Master'!$A54,'WP Review Status'!$A$2:$H$2988,8,FALSE)=0,"",VLOOKUP('RICEW Master'!$A54,'WP Review Status'!$A$2:$H$2988,8,FALSE)))</f>
        <v>N/A</v>
      </c>
      <c r="AL54" s="455" t="str">
        <f>IF(OR('RICEW Master'!$T54="District Owned", 'RICEW Master'!$F54&lt;&gt;"Phase 1"), "N/A",VLOOKUP('RICEW Master'!$A54,Table224[[#All],[RICE ID]:[Status]],6,FALSE))</f>
        <v>N/A</v>
      </c>
      <c r="AM54" s="464" t="str">
        <f>IF(OR('RICEW Master'!$T54="District Owned", 'RICEW Master'!$F54&lt;&gt;"Phase 1"), "N/A",IF(VLOOKUP('RICEW Master'!$A54,'WP Review Status'!$A$2:$X$2988,24,FALSE)=0,"",VLOOKUP('RICEW Master'!$A54,'WP Review Status'!$A$2:$X$2988,24,FALSE)))</f>
        <v>N/A</v>
      </c>
      <c r="AN54" s="455"/>
      <c r="AO54" s="455"/>
      <c r="AP54" s="463"/>
      <c r="AQ54" s="463"/>
      <c r="AR54" s="455"/>
      <c r="AS54" s="463"/>
      <c r="AT54" s="455"/>
      <c r="AU54" s="455"/>
      <c r="AV54" s="455"/>
      <c r="AW54" s="455"/>
      <c r="AX54" s="455"/>
      <c r="AY54" s="455"/>
      <c r="AZ54" s="460"/>
      <c r="BA54" s="465" t="s">
        <v>668</v>
      </c>
      <c r="BB54" s="480" t="s">
        <v>669</v>
      </c>
      <c r="BC54" s="466">
        <f>IF(OR(P54="",F54&lt;&gt;"Phase 1"),0,VLOOKUP($B54&amp;$P54,Estimator!$C$1:$G$19,2,FALSE))</f>
        <v>0</v>
      </c>
      <c r="BD54" s="467">
        <f>IF(OR(P54="",F54&lt;&gt;"Phase 1"),0,VLOOKUP($B54&amp;$P54,Estimator!$C$1:$G$19,3,FALSE))</f>
        <v>0</v>
      </c>
      <c r="BE54" s="467">
        <f>IF(OR(P54="",F54&lt;&gt;"Phase 1"),0,VLOOKUP($B54&amp;$P54,Estimator!$C$1:$G$19,4,FALSE))</f>
        <v>0</v>
      </c>
      <c r="BF54" s="467">
        <f>IF(OR(P54="",F54&lt;&gt;"Phase 1"),0,VLOOKUP($B54&amp;$P54,Estimator!$C$1:$G$19,5,FALSE))</f>
        <v>0</v>
      </c>
      <c r="BG54" s="467">
        <f>IF(OR(P54="",F54&lt;&gt;"Phase 1"),0,VLOOKUP($B54&amp;$P54,Estimator!$C$1:$Z$19,8,FALSE))</f>
        <v>0</v>
      </c>
      <c r="BH54" s="467">
        <f>IF(OR(P54="",F54&lt;&gt;"Phase 1"),0,VLOOKUP($B54&amp;$P54,Estimator!$C$1:$Z$19,6,FALSE))</f>
        <v>0</v>
      </c>
      <c r="BI54" s="467">
        <f>IF(OR(P54="",F54&lt;&gt;"Phase 1"),0,VLOOKUP($B54&amp;$P54,Estimator!$C$1:$Z$19,7,FALSE))</f>
        <v>0</v>
      </c>
      <c r="BJ54" s="467">
        <f>IF(OR(P54="",F54&lt;&gt;"Phase 1"),0,(IF(AE54="100% - Complete",1,IF(AE54="75% - In Review",0.75,IF(AE54="50% - In Progress",0.5,IF(AE54="25% - In Progress",0.25,IF(OR(AE54="0% - Not Started", AW54=""),0,"MISS")))))*VLOOKUP($B54&amp;$P54,Estimator!$C$1:$G$19,2,FALSE)+IF(AJ54="100% - Complete",1,IF(AJ54="75% - In Review",0.75,IF(AJ54="50% - In Progress",0.5,IF(AJ54="25% - In Progress",0.25,IF(OR(AJ54="0% - Not Started", AW54=""),0,"MISS")))))*VLOOKUP($B54&amp;$P54,Estimator!$C$1:$G$19,3,FALSE)+IF(AR54="100% - Complete",1,IF(AR54="75% - In Review",0.75,IF(AR54="50% - In Progress",0.5,IF(AR54="25% - In Progress",0.25,IF(OR(AR54="0% - Not Started", AW54=""),0,"MISS")))))*VLOOKUP($B54&amp;$P54,Estimator!$C$1:$G$19,4,FALSE)+IF(AW54="100% - Complete",1,IF(AW54="75% - In Review",0.75,IF(AW54="50% - In Progress",0.5,IF(AW54="25% - In Progress",0.25,IF(OR(AW54="0% - Not Started",AW54=""),0,"MISS")))))*VLOOKUP($B54&amp;$P54,Estimator!$C$1:$G$19,5,FALSE)))</f>
        <v>0</v>
      </c>
      <c r="BK54" s="467">
        <f>IF(OR(P54="",F54&lt;&gt;"Phase 1"),0,(IF(AE54="100% - Complete",1,IF(AE54="75% - In Review",0.75,IF(AE54="50% - In Progress",0.5,IF(AE54="25% - In Progress",0.25,IF(OR(AE54="0% - Not Started", AW54=""),0,"MISS")))))*VLOOKUP($B54&amp;$P54,Estimator!$C$1:$G$19,2,FALSE)+IF(AJ54="100% - Complete",1,IF(AJ54="75% - In Review",0.75,IF(AJ54="50% - In Progress",0.5,IF(AJ54="25% - In Progress",0.25,IF(OR(AJ54="0% - Not Started", AW54=""),0,"MISS")))))*VLOOKUP($B54&amp;$P54,Estimator!$C$1:$G$19,3,FALSE)))</f>
        <v>0</v>
      </c>
      <c r="BL54" s="467">
        <f>IF(OR(P54="",F54&lt;&gt;"Phase 1"),0,(IF(AR54="100% - Complete",1,IF(AR54="75% - In Review",0.75,IF(AR54="50% - In Progress",0.5,IF(AR54="25% - In Progress",0.25,IF(OR(AR54="0% - Not Started", AW54=""),0,"MISS")))))*VLOOKUP($B54&amp;$P54,Estimator!$C$1:$G$19,4,FALSE)+IF(AW54="100% - Complete",1,IF(AW54="75% - In Review",0.75,IF(AW54="50% - In Progress",0.5,IF(AW54="25% - In Progress",0.25,IF(OR(AW54="0% - Not Started",AW54=""),0,"MISS")))))*VLOOKUP($B54&amp;$P54,Estimator!$C$1:$G$19,5,FALSE)))</f>
        <v>0</v>
      </c>
      <c r="BM54" s="467">
        <f>IF(OR(P54="",F54&lt;&gt;"Phase 1"),0,(IF(OR(AA54="",AA54*1&gt;=$U$2*1),0,IF(AB54*1&lt;=$U$2*1,1,($U$2*1-AA54*1)/(AB54*1-AA54*1)))*VLOOKUP($B54&amp;$P54,Estimator!$C$1:$G$19,2,FALSE)+ IF(OR(AF54="",AF54*1&gt;=$U$2*1),0,IF(AG54*1&lt;=$U$2*1,1,($U$2*1-AF54*1)/(AG54*1-AF54*1)))*VLOOKUP($B54&amp;$P54,Estimator!$C$1:$G$19,3,FALSE)+IF(OR(AN54="",AN54*1&gt;=$U$2*1),0,IF(AO54*1&lt;=$U$2*1,1,($U$2*1-AN54*1)/(AO54*1-AN54*1)))*VLOOKUP($B54&amp;$P54,Estimator!$C$1:$G$19,4,FALSE)+IF(OR(AS54="",AS54*1&gt;=$U$2*1),0,IF(AT54*1&lt;=$U$2*1,1,($U$2*1-AS54*1)/(AT54*1-AS54*1)))*VLOOKUP($B54&amp;$P54,Estimator!$C$1:$G$19,5,FALSE)))</f>
        <v>0</v>
      </c>
      <c r="BN54" s="467">
        <f>IF(OR(P54="",F54&lt;&gt;"Phase 1"),0,(IF(OR(AA54="",AA54*1&gt;=$U$2*1),0,IF(AB54*1&lt;=$U$2*1,1,($U$2*1-AA54*1)/(AB54*1-AA54*1)))*VLOOKUP($B54&amp;$P54,Estimator!$C$1:$G$19,2,FALSE)+IF(OR(AF54="",AF54*1&gt;=$U$2*1),0,IF(AG54*1&lt;=$U$2*1,1,($U$2*1-AF54*1)/(AG54*1-AF54*1)))*VLOOKUP($B54&amp;$P54,Estimator!$C$1:$G$19,3,FALSE)))</f>
        <v>0</v>
      </c>
      <c r="BO54" s="468">
        <f>IF(OR(P54="",F54&lt;&gt;"Phase 1"),0,(IF(OR(AN54="",AN54*1&gt;=$U$2*1),0,IF(AO54*1&lt;=$U$2*1,1,($U$2*1-AN54*1)/(AO54*1-AN54*1)))*VLOOKUP($B54&amp;$P54,Estimator!$C$1:$G$19,4,FALSE)+IF(OR(AS54="",AS54*1&gt;=$U$2*1),0,IF(AT54*1&lt;=$U$2*1,1,($U$2*1-AS54*1)/(AT54*1-AS54*1)))*VLOOKUP($B54&amp;$P54,Estimator!$C$1:$G$19,5,FALSE)))</f>
        <v>0</v>
      </c>
    </row>
    <row r="55" spans="1:67" s="302" customFormat="1" ht="70" hidden="1" x14ac:dyDescent="0.35">
      <c r="A55" s="482" t="s">
        <v>670</v>
      </c>
      <c r="B55" s="455" t="s">
        <v>11</v>
      </c>
      <c r="C55" s="480" t="s">
        <v>16</v>
      </c>
      <c r="D55" s="480" t="s">
        <v>671</v>
      </c>
      <c r="E55" s="480" t="s">
        <v>672</v>
      </c>
      <c r="F55" s="480" t="s">
        <v>1</v>
      </c>
      <c r="G55" s="460" t="s">
        <v>513</v>
      </c>
      <c r="H55" s="455" t="s">
        <v>538</v>
      </c>
      <c r="I55" s="480" t="s">
        <v>51</v>
      </c>
      <c r="J55" s="480" t="s">
        <v>587</v>
      </c>
      <c r="K55" s="459" t="s">
        <v>531</v>
      </c>
      <c r="L55" s="480" t="s">
        <v>673</v>
      </c>
      <c r="M55" s="480" t="s">
        <v>76</v>
      </c>
      <c r="N55" s="480" t="s">
        <v>532</v>
      </c>
      <c r="O55" s="480" t="s">
        <v>650</v>
      </c>
      <c r="P55" s="480" t="s">
        <v>286</v>
      </c>
      <c r="Q55" s="461"/>
      <c r="R55" s="455" t="s">
        <v>674</v>
      </c>
      <c r="S55" s="455" t="s">
        <v>572</v>
      </c>
      <c r="T55" s="460" t="s">
        <v>434</v>
      </c>
      <c r="U55" s="455" t="str">
        <f t="shared" ca="1" si="0"/>
        <v>Complete</v>
      </c>
      <c r="V55" s="455" t="str">
        <f>IF(AW55="100% - Complete", "Complete",IF(AND(OR('RICEW Master'!$U$2*1&gt;=AA55, AC55&lt;&gt;""),AA55&lt;&gt;""),"Active",IF(AND(AA55*1-14&lt;='RICEW Master'!$U$2,AA55&lt;&gt;""),"Upcoming (2 Weeks)",IF(AA55="","N/A Not Scheduled","Not Planned to Start Yet"))))</f>
        <v>Complete</v>
      </c>
      <c r="W55" s="455" t="str">
        <f t="shared" ca="1" si="1"/>
        <v>5-Complete</v>
      </c>
      <c r="X55" s="455" t="str">
        <f t="shared" si="5"/>
        <v>5-Complete</v>
      </c>
      <c r="Y55" s="455" t="str">
        <f t="shared" ca="1" si="3"/>
        <v>N/A</v>
      </c>
      <c r="Z55" s="455" t="str">
        <f t="shared" si="4"/>
        <v>Approved</v>
      </c>
      <c r="AA55" s="462">
        <v>44385</v>
      </c>
      <c r="AB55" s="462">
        <v>44391</v>
      </c>
      <c r="AC55" s="462">
        <v>44383</v>
      </c>
      <c r="AD55" s="462">
        <v>44393</v>
      </c>
      <c r="AE55" s="455" t="s">
        <v>292</v>
      </c>
      <c r="AF55" s="462">
        <v>44392</v>
      </c>
      <c r="AG55" s="462">
        <v>44405</v>
      </c>
      <c r="AH55" s="462">
        <v>44383</v>
      </c>
      <c r="AI55" s="462">
        <v>44407</v>
      </c>
      <c r="AJ55" s="455" t="s">
        <v>292</v>
      </c>
      <c r="AK55" s="463">
        <f>IF(OR('RICEW Master'!$T55="District Owned", 'RICEW Master'!$F55&lt;&gt;"Phase 1"), "N/A",IF(VLOOKUP('RICEW Master'!$A55,'WP Review Status'!$A$2:$H$2988,8,FALSE)=0,"",VLOOKUP('RICEW Master'!$A55,'WP Review Status'!$A$2:$H$2988,8,FALSE)))</f>
        <v>44425</v>
      </c>
      <c r="AL55" s="455" t="str">
        <f>IF(OR('RICEW Master'!$T55="District Owned", 'RICEW Master'!$F55&lt;&gt;"Phase 1"), "N/A",VLOOKUP('RICEW Master'!$A55,Table224[[#All],[RICE ID]:[Status]],6,FALSE))</f>
        <v>Approved</v>
      </c>
      <c r="AM55" s="464">
        <f>IF(OR('RICEW Master'!$T55="District Owned", 'RICEW Master'!$F55&lt;&gt;"Phase 1"), "N/A",IF(VLOOKUP('RICEW Master'!$A55,'WP Review Status'!$A$2:$X$2988,24,FALSE)=0,"",VLOOKUP('RICEW Master'!$A55,'WP Review Status'!$A$2:$X$2988,24,FALSE)))</f>
        <v>44425</v>
      </c>
      <c r="AN55" s="463">
        <v>44407</v>
      </c>
      <c r="AO55" s="463">
        <v>44426</v>
      </c>
      <c r="AP55" s="463">
        <v>44410</v>
      </c>
      <c r="AQ55" s="463">
        <v>44435</v>
      </c>
      <c r="AR55" s="455" t="s">
        <v>292</v>
      </c>
      <c r="AS55" s="463">
        <v>44427</v>
      </c>
      <c r="AT55" s="463">
        <v>44431</v>
      </c>
      <c r="AU55" s="463">
        <v>44438</v>
      </c>
      <c r="AV55" s="463">
        <v>44456</v>
      </c>
      <c r="AW55" s="455" t="s">
        <v>292</v>
      </c>
      <c r="AX55" s="455" t="s">
        <v>675</v>
      </c>
      <c r="AY55" s="455" t="s">
        <v>483</v>
      </c>
      <c r="AZ55" s="460"/>
      <c r="BA55" s="465" t="s">
        <v>676</v>
      </c>
      <c r="BB55" s="480" t="s">
        <v>535</v>
      </c>
      <c r="BC55" s="466">
        <f>IF(OR(P55="",F55&lt;&gt;"Phase 1"),0,VLOOKUP($B55&amp;$P55,Estimator!$C$1:$G$19,2,FALSE))</f>
        <v>40</v>
      </c>
      <c r="BD55" s="467">
        <f>IF(OR(P55="",F55&lt;&gt;"Phase 1"),0,VLOOKUP($B55&amp;$P55,Estimator!$C$1:$G$19,3,FALSE))</f>
        <v>80</v>
      </c>
      <c r="BE55" s="467">
        <f>IF(OR(P55="",F55&lt;&gt;"Phase 1"),0,VLOOKUP($B55&amp;$P55,Estimator!$C$1:$G$19,4,FALSE))</f>
        <v>120</v>
      </c>
      <c r="BF55" s="467">
        <f>IF(OR(P55="",F55&lt;&gt;"Phase 1"),0,VLOOKUP($B55&amp;$P55,Estimator!$C$1:$G$19,5,FALSE))</f>
        <v>30</v>
      </c>
      <c r="BG55" s="467">
        <f>IF(OR(P55="",F55&lt;&gt;"Phase 1"),0,VLOOKUP($B55&amp;$P55,Estimator!$C$1:$Z$19,8,FALSE))</f>
        <v>270</v>
      </c>
      <c r="BH55" s="467">
        <f>IF(OR(P55="",F55&lt;&gt;"Phase 1"),0,VLOOKUP($B55&amp;$P55,Estimator!$C$1:$Z$19,6,FALSE))</f>
        <v>120</v>
      </c>
      <c r="BI55" s="467">
        <f>IF(OR(P55="",F55&lt;&gt;"Phase 1"),0,VLOOKUP($B55&amp;$P55,Estimator!$C$1:$Z$19,7,FALSE))</f>
        <v>150</v>
      </c>
      <c r="BJ55" s="467">
        <f>IF(OR(P55="",F55&lt;&gt;"Phase 1"),0,(IF(AE55="100% - Complete",1,IF(AE55="75% - In Review",0.75,IF(AE55="50% - In Progress",0.5,IF(AE55="25% - In Progress",0.25,IF(OR(AE55="0% - Not Started", AW55=""),0,"MISS")))))*VLOOKUP($B55&amp;$P55,Estimator!$C$1:$G$19,2,FALSE)+IF(AJ55="100% - Complete",1,IF(AJ55="75% - In Review",0.75,IF(AJ55="50% - In Progress",0.5,IF(AJ55="25% - In Progress",0.25,IF(OR(AJ55="0% - Not Started", AW55=""),0,"MISS")))))*VLOOKUP($B55&amp;$P55,Estimator!$C$1:$G$19,3,FALSE)+IF(AR55="100% - Complete",1,IF(AR55="75% - In Review",0.75,IF(AR55="50% - In Progress",0.5,IF(AR55="25% - In Progress",0.25,IF(OR(AR55="0% - Not Started", AW55=""),0,"MISS")))))*VLOOKUP($B55&amp;$P55,Estimator!$C$1:$G$19,4,FALSE)+IF(AW55="100% - Complete",1,IF(AW55="75% - In Review",0.75,IF(AW55="50% - In Progress",0.5,IF(AW55="25% - In Progress",0.25,IF(OR(AW55="0% - Not Started",AW55=""),0,"MISS")))))*VLOOKUP($B55&amp;$P55,Estimator!$C$1:$G$19,5,FALSE)))</f>
        <v>270</v>
      </c>
      <c r="BK55" s="467">
        <f>IF(OR(P55="",F55&lt;&gt;"Phase 1"),0,(IF(AE55="100% - Complete",1,IF(AE55="75% - In Review",0.75,IF(AE55="50% - In Progress",0.5,IF(AE55="25% - In Progress",0.25,IF(OR(AE55="0% - Not Started", AW55=""),0,"MISS")))))*VLOOKUP($B55&amp;$P55,Estimator!$C$1:$G$19,2,FALSE)+IF(AJ55="100% - Complete",1,IF(AJ55="75% - In Review",0.75,IF(AJ55="50% - In Progress",0.5,IF(AJ55="25% - In Progress",0.25,IF(OR(AJ55="0% - Not Started", AW55=""),0,"MISS")))))*VLOOKUP($B55&amp;$P55,Estimator!$C$1:$G$19,3,FALSE)))</f>
        <v>120</v>
      </c>
      <c r="BL55" s="467">
        <f>IF(OR(P55="",F55&lt;&gt;"Phase 1"),0,(IF(AR55="100% - Complete",1,IF(AR55="75% - In Review",0.75,IF(AR55="50% - In Progress",0.5,IF(AR55="25% - In Progress",0.25,IF(OR(AR55="0% - Not Started", AW55=""),0,"MISS")))))*VLOOKUP($B55&amp;$P55,Estimator!$C$1:$G$19,4,FALSE)+IF(AW55="100% - Complete",1,IF(AW55="75% - In Review",0.75,IF(AW55="50% - In Progress",0.5,IF(AW55="25% - In Progress",0.25,IF(OR(AW55="0% - Not Started",AW55=""),0,"MISS")))))*VLOOKUP($B55&amp;$P55,Estimator!$C$1:$G$19,5,FALSE)))</f>
        <v>150</v>
      </c>
      <c r="BM55" s="467">
        <f ca="1">IF(OR(P55="",F55&lt;&gt;"Phase 1"),0,(IF(OR(AA55="",AA55*1&gt;=$U$2*1),0,IF(AB55*1&lt;=$U$2*1,1,($U$2*1-AA55*1)/(AB55*1-AA55*1)))*VLOOKUP($B55&amp;$P55,Estimator!$C$1:$G$19,2,FALSE)+ IF(OR(AF55="",AF55*1&gt;=$U$2*1),0,IF(AG55*1&lt;=$U$2*1,1,($U$2*1-AF55*1)/(AG55*1-AF55*1)))*VLOOKUP($B55&amp;$P55,Estimator!$C$1:$G$19,3,FALSE)+IF(OR(AN55="",AN55*1&gt;=$U$2*1),0,IF(AO55*1&lt;=$U$2*1,1,($U$2*1-AN55*1)/(AO55*1-AN55*1)))*VLOOKUP($B55&amp;$P55,Estimator!$C$1:$G$19,4,FALSE)+IF(OR(AS55="",AS55*1&gt;=$U$2*1),0,IF(AT55*1&lt;=$U$2*1,1,($U$2*1-AS55*1)/(AT55*1-AS55*1)))*VLOOKUP($B55&amp;$P55,Estimator!$C$1:$G$19,5,FALSE)))</f>
        <v>270</v>
      </c>
      <c r="BN55" s="467">
        <f ca="1">IF(OR(P55="",F55&lt;&gt;"Phase 1"),0,(IF(OR(AA55="",AA55*1&gt;=$U$2*1),0,IF(AB55*1&lt;=$U$2*1,1,($U$2*1-AA55*1)/(AB55*1-AA55*1)))*VLOOKUP($B55&amp;$P55,Estimator!$C$1:$G$19,2,FALSE)+IF(OR(AF55="",AF55*1&gt;=$U$2*1),0,IF(AG55*1&lt;=$U$2*1,1,($U$2*1-AF55*1)/(AG55*1-AF55*1)))*VLOOKUP($B55&amp;$P55,Estimator!$C$1:$G$19,3,FALSE)))</f>
        <v>120</v>
      </c>
      <c r="BO55" s="468">
        <f ca="1">IF(OR(P55="",F55&lt;&gt;"Phase 1"),0,(IF(OR(AN55="",AN55*1&gt;=$U$2*1),0,IF(AO55*1&lt;=$U$2*1,1,($U$2*1-AN55*1)/(AO55*1-AN55*1)))*VLOOKUP($B55&amp;$P55,Estimator!$C$1:$G$19,4,FALSE)+IF(OR(AS55="",AS55*1&gt;=$U$2*1),0,IF(AT55*1&lt;=$U$2*1,1,($U$2*1-AS55*1)/(AT55*1-AS55*1)))*VLOOKUP($B55&amp;$P55,Estimator!$C$1:$G$19,5,FALSE)))</f>
        <v>150</v>
      </c>
    </row>
    <row r="56" spans="1:67" s="302" customFormat="1" ht="40" hidden="1" x14ac:dyDescent="0.35">
      <c r="A56" s="482" t="s">
        <v>677</v>
      </c>
      <c r="B56" s="455" t="s">
        <v>11</v>
      </c>
      <c r="C56" s="455" t="s">
        <v>16</v>
      </c>
      <c r="D56" s="480" t="s">
        <v>678</v>
      </c>
      <c r="E56" s="480" t="s">
        <v>679</v>
      </c>
      <c r="F56" s="455" t="s">
        <v>1</v>
      </c>
      <c r="G56" s="460" t="s">
        <v>513</v>
      </c>
      <c r="H56" s="455" t="s">
        <v>538</v>
      </c>
      <c r="I56" s="460" t="s">
        <v>51</v>
      </c>
      <c r="J56" s="480" t="s">
        <v>587</v>
      </c>
      <c r="K56" s="459" t="s">
        <v>531</v>
      </c>
      <c r="L56" s="480" t="s">
        <v>680</v>
      </c>
      <c r="M56" s="459" t="s">
        <v>76</v>
      </c>
      <c r="N56" s="459" t="s">
        <v>532</v>
      </c>
      <c r="O56" s="459" t="s">
        <v>515</v>
      </c>
      <c r="P56" s="480" t="s">
        <v>286</v>
      </c>
      <c r="Q56" s="461"/>
      <c r="R56" s="455" t="s">
        <v>674</v>
      </c>
      <c r="S56" s="455" t="s">
        <v>681</v>
      </c>
      <c r="T56" s="460" t="s">
        <v>434</v>
      </c>
      <c r="U56" s="455" t="str">
        <f t="shared" ca="1" si="0"/>
        <v>Complete</v>
      </c>
      <c r="V56" s="455" t="str">
        <f>IF(AW56="100% - Complete", "Complete",IF(AND(OR('RICEW Master'!$U$2*1&gt;=AA56, AC56&lt;&gt;""),AA56&lt;&gt;""),"Active",IF(AND(AA56*1-14&lt;='RICEW Master'!$U$2,AA56&lt;&gt;""),"Upcoming (2 Weeks)",IF(AA56="","N/A Not Scheduled","Not Planned to Start Yet"))))</f>
        <v>Complete</v>
      </c>
      <c r="W56" s="455" t="str">
        <f t="shared" ca="1" si="1"/>
        <v>5-Complete</v>
      </c>
      <c r="X56" s="455" t="str">
        <f t="shared" si="5"/>
        <v>5-Complete</v>
      </c>
      <c r="Y56" s="455" t="str">
        <f t="shared" ca="1" si="3"/>
        <v>N/A</v>
      </c>
      <c r="Z56" s="455" t="str">
        <f t="shared" si="4"/>
        <v>Approved</v>
      </c>
      <c r="AA56" s="462">
        <v>44405</v>
      </c>
      <c r="AB56" s="462">
        <v>44406</v>
      </c>
      <c r="AC56" s="462">
        <v>44405</v>
      </c>
      <c r="AD56" s="462">
        <v>44406</v>
      </c>
      <c r="AE56" s="455" t="s">
        <v>292</v>
      </c>
      <c r="AF56" s="462">
        <v>44411</v>
      </c>
      <c r="AG56" s="462">
        <v>44421</v>
      </c>
      <c r="AH56" s="462">
        <v>44411</v>
      </c>
      <c r="AI56" s="462">
        <v>44421</v>
      </c>
      <c r="AJ56" s="455" t="s">
        <v>292</v>
      </c>
      <c r="AK56" s="463">
        <f>IF(OR('RICEW Master'!$T56="District Owned", 'RICEW Master'!$F56&lt;&gt;"Phase 1"), "N/A",IF(VLOOKUP('RICEW Master'!$A56,'WP Review Status'!$A$2:$H$2988,8,FALSE)=0,"",VLOOKUP('RICEW Master'!$A56,'WP Review Status'!$A$2:$H$2988,8,FALSE)))</f>
        <v>44433</v>
      </c>
      <c r="AL56" s="455" t="str">
        <f>IF(OR('RICEW Master'!$T56="District Owned", 'RICEW Master'!$F56&lt;&gt;"Phase 1"), "N/A",VLOOKUP('RICEW Master'!$A56,Table224[[#All],[RICE ID]:[Status]],6,FALSE))</f>
        <v>Approved</v>
      </c>
      <c r="AM56" s="464">
        <f>IF(OR('RICEW Master'!$T56="District Owned", 'RICEW Master'!$F56&lt;&gt;"Phase 1"), "N/A",IF(VLOOKUP('RICEW Master'!$A56,'WP Review Status'!$A$2:$X$2988,24,FALSE)=0,"",VLOOKUP('RICEW Master'!$A56,'WP Review Status'!$A$2:$X$2988,24,FALSE)))</f>
        <v>44433</v>
      </c>
      <c r="AN56" s="463">
        <v>44421</v>
      </c>
      <c r="AO56" s="463">
        <v>44434</v>
      </c>
      <c r="AP56" s="463">
        <v>44421</v>
      </c>
      <c r="AQ56" s="463">
        <v>44434</v>
      </c>
      <c r="AR56" s="455" t="s">
        <v>292</v>
      </c>
      <c r="AS56" s="463">
        <v>44438</v>
      </c>
      <c r="AT56" s="463">
        <v>44438</v>
      </c>
      <c r="AU56" s="463">
        <v>44436</v>
      </c>
      <c r="AV56" s="463">
        <v>44448</v>
      </c>
      <c r="AW56" s="455" t="s">
        <v>292</v>
      </c>
      <c r="AX56" s="455" t="s">
        <v>675</v>
      </c>
      <c r="AY56" s="455" t="s">
        <v>483</v>
      </c>
      <c r="AZ56" s="460"/>
      <c r="BA56" s="465" t="s">
        <v>682</v>
      </c>
      <c r="BB56" s="465" t="s">
        <v>535</v>
      </c>
      <c r="BC56" s="466">
        <f>IF(OR(P56="",F56&lt;&gt;"Phase 1"),0,VLOOKUP($B56&amp;$P56,Estimator!$C$1:$G$19,2,FALSE))</f>
        <v>40</v>
      </c>
      <c r="BD56" s="467">
        <f>IF(OR(P56="",F56&lt;&gt;"Phase 1"),0,VLOOKUP($B56&amp;$P56,Estimator!$C$1:$G$19,3,FALSE))</f>
        <v>80</v>
      </c>
      <c r="BE56" s="467">
        <f>IF(OR(P56="",F56&lt;&gt;"Phase 1"),0,VLOOKUP($B56&amp;$P56,Estimator!$C$1:$G$19,4,FALSE))</f>
        <v>120</v>
      </c>
      <c r="BF56" s="467">
        <f>IF(OR(P56="",F56&lt;&gt;"Phase 1"),0,VLOOKUP($B56&amp;$P56,Estimator!$C$1:$G$19,5,FALSE))</f>
        <v>30</v>
      </c>
      <c r="BG56" s="467">
        <f>IF(OR(P56="",F56&lt;&gt;"Phase 1"),0,VLOOKUP($B56&amp;$P56,Estimator!$C$1:$Z$19,8,FALSE))</f>
        <v>270</v>
      </c>
      <c r="BH56" s="467">
        <f>IF(OR(P56="",F56&lt;&gt;"Phase 1"),0,VLOOKUP($B56&amp;$P56,Estimator!$C$1:$Z$19,6,FALSE))</f>
        <v>120</v>
      </c>
      <c r="BI56" s="467">
        <f>IF(OR(P56="",F56&lt;&gt;"Phase 1"),0,VLOOKUP($B56&amp;$P56,Estimator!$C$1:$Z$19,7,FALSE))</f>
        <v>150</v>
      </c>
      <c r="BJ56" s="467">
        <f>IF(OR(P56="",F56&lt;&gt;"Phase 1"),0,(IF(AE56="100% - Complete",1,IF(AE56="75% - In Review",0.75,IF(AE56="50% - In Progress",0.5,IF(AE56="25% - In Progress",0.25,IF(OR(AE56="0% - Not Started", AW56=""),0,"MISS")))))*VLOOKUP($B56&amp;$P56,Estimator!$C$1:$G$19,2,FALSE)+IF(AJ56="100% - Complete",1,IF(AJ56="75% - In Review",0.75,IF(AJ56="50% - In Progress",0.5,IF(AJ56="25% - In Progress",0.25,IF(OR(AJ56="0% - Not Started", AW56=""),0,"MISS")))))*VLOOKUP($B56&amp;$P56,Estimator!$C$1:$G$19,3,FALSE)+IF(AR56="100% - Complete",1,IF(AR56="75% - In Review",0.75,IF(AR56="50% - In Progress",0.5,IF(AR56="25% - In Progress",0.25,IF(OR(AR56="0% - Not Started", AW56=""),0,"MISS")))))*VLOOKUP($B56&amp;$P56,Estimator!$C$1:$G$19,4,FALSE)+IF(AW56="100% - Complete",1,IF(AW56="75% - In Review",0.75,IF(AW56="50% - In Progress",0.5,IF(AW56="25% - In Progress",0.25,IF(OR(AW56="0% - Not Started",AW56=""),0,"MISS")))))*VLOOKUP($B56&amp;$P56,Estimator!$C$1:$G$19,5,FALSE)))</f>
        <v>270</v>
      </c>
      <c r="BK56" s="467">
        <f>IF(OR(P56="",F56&lt;&gt;"Phase 1"),0,(IF(AE56="100% - Complete",1,IF(AE56="75% - In Review",0.75,IF(AE56="50% - In Progress",0.5,IF(AE56="25% - In Progress",0.25,IF(OR(AE56="0% - Not Started", AW56=""),0,"MISS")))))*VLOOKUP($B56&amp;$P56,Estimator!$C$1:$G$19,2,FALSE)+IF(AJ56="100% - Complete",1,IF(AJ56="75% - In Review",0.75,IF(AJ56="50% - In Progress",0.5,IF(AJ56="25% - In Progress",0.25,IF(OR(AJ56="0% - Not Started", AW56=""),0,"MISS")))))*VLOOKUP($B56&amp;$P56,Estimator!$C$1:$G$19,3,FALSE)))</f>
        <v>120</v>
      </c>
      <c r="BL56" s="467">
        <f>IF(OR(P56="",F56&lt;&gt;"Phase 1"),0,(IF(AR56="100% - Complete",1,IF(AR56="75% - In Review",0.75,IF(AR56="50% - In Progress",0.5,IF(AR56="25% - In Progress",0.25,IF(OR(AR56="0% - Not Started", AW56=""),0,"MISS")))))*VLOOKUP($B56&amp;$P56,Estimator!$C$1:$G$19,4,FALSE)+IF(AW56="100% - Complete",1,IF(AW56="75% - In Review",0.75,IF(AW56="50% - In Progress",0.5,IF(AW56="25% - In Progress",0.25,IF(OR(AW56="0% - Not Started",AW56=""),0,"MISS")))))*VLOOKUP($B56&amp;$P56,Estimator!$C$1:$G$19,5,FALSE)))</f>
        <v>150</v>
      </c>
      <c r="BM56" s="467">
        <f ca="1">IF(OR(P56="",F56&lt;&gt;"Phase 1"),0,(IF(OR(AA56="",AA56*1&gt;=$U$2*1),0,IF(AB56*1&lt;=$U$2*1,1,($U$2*1-AA56*1)/(AB56*1-AA56*1)))*VLOOKUP($B56&amp;$P56,Estimator!$C$1:$G$19,2,FALSE)+ IF(OR(AF56="",AF56*1&gt;=$U$2*1),0,IF(AG56*1&lt;=$U$2*1,1,($U$2*1-AF56*1)/(AG56*1-AF56*1)))*VLOOKUP($B56&amp;$P56,Estimator!$C$1:$G$19,3,FALSE)+IF(OR(AN56="",AN56*1&gt;=$U$2*1),0,IF(AO56*1&lt;=$U$2*1,1,($U$2*1-AN56*1)/(AO56*1-AN56*1)))*VLOOKUP($B56&amp;$P56,Estimator!$C$1:$G$19,4,FALSE)+IF(OR(AS56="",AS56*1&gt;=$U$2*1),0,IF(AT56*1&lt;=$U$2*1,1,($U$2*1-AS56*1)/(AT56*1-AS56*1)))*VLOOKUP($B56&amp;$P56,Estimator!$C$1:$G$19,5,FALSE)))</f>
        <v>270</v>
      </c>
      <c r="BN56" s="467">
        <f ca="1">IF(OR(P56="",F56&lt;&gt;"Phase 1"),0,(IF(OR(AA56="",AA56*1&gt;=$U$2*1),0,IF(AB56*1&lt;=$U$2*1,1,($U$2*1-AA56*1)/(AB56*1-AA56*1)))*VLOOKUP($B56&amp;$P56,Estimator!$C$1:$G$19,2,FALSE)+IF(OR(AF56="",AF56*1&gt;=$U$2*1),0,IF(AG56*1&lt;=$U$2*1,1,($U$2*1-AF56*1)/(AG56*1-AF56*1)))*VLOOKUP($B56&amp;$P56,Estimator!$C$1:$G$19,3,FALSE)))</f>
        <v>120</v>
      </c>
      <c r="BO56" s="468">
        <f ca="1">IF(OR(P56="",F56&lt;&gt;"Phase 1"),0,(IF(OR(AN56="",AN56*1&gt;=$U$2*1),0,IF(AO56*1&lt;=$U$2*1,1,($U$2*1-AN56*1)/(AO56*1-AN56*1)))*VLOOKUP($B56&amp;$P56,Estimator!$C$1:$G$19,4,FALSE)+IF(OR(AS56="",AS56*1&gt;=$U$2*1),0,IF(AT56*1&lt;=$U$2*1,1,($U$2*1-AS56*1)/(AT56*1-AS56*1)))*VLOOKUP($B56&amp;$P56,Estimator!$C$1:$G$19,5,FALSE)))</f>
        <v>150</v>
      </c>
    </row>
    <row r="57" spans="1:67" s="292" customFormat="1" ht="100" hidden="1" customHeight="1" x14ac:dyDescent="0.35">
      <c r="A57" s="797" t="s">
        <v>683</v>
      </c>
      <c r="B57" s="275" t="s">
        <v>11</v>
      </c>
      <c r="C57" s="275" t="s">
        <v>16</v>
      </c>
      <c r="D57" s="674" t="s">
        <v>684</v>
      </c>
      <c r="E57" s="674" t="s">
        <v>685</v>
      </c>
      <c r="F57" s="275" t="s">
        <v>1</v>
      </c>
      <c r="G57" s="514" t="s">
        <v>513</v>
      </c>
      <c r="H57" s="275" t="s">
        <v>547</v>
      </c>
      <c r="I57" s="514" t="s">
        <v>51</v>
      </c>
      <c r="J57" s="674" t="s">
        <v>587</v>
      </c>
      <c r="K57" s="515" t="s">
        <v>531</v>
      </c>
      <c r="L57" s="674" t="s">
        <v>588</v>
      </c>
      <c r="M57" s="515" t="s">
        <v>76</v>
      </c>
      <c r="N57" s="515" t="s">
        <v>532</v>
      </c>
      <c r="O57" s="515" t="s">
        <v>515</v>
      </c>
      <c r="P57" s="674" t="s">
        <v>284</v>
      </c>
      <c r="Q57" s="539"/>
      <c r="R57" s="275" t="s">
        <v>516</v>
      </c>
      <c r="S57" s="275" t="s">
        <v>674</v>
      </c>
      <c r="T57" s="514" t="s">
        <v>434</v>
      </c>
      <c r="U57" s="275" t="str">
        <f t="shared" ca="1" si="0"/>
        <v>Offtrack (Active)</v>
      </c>
      <c r="V57" s="275" t="str">
        <f ca="1">IF(AW57="100% - Complete", "Complete",IF(AND(OR('RICEW Master'!$U$2*1&gt;=AA57, AC57&lt;&gt;""),AA57&lt;&gt;""),"Active",IF(AND(AA57*1-14&lt;='RICEW Master'!$U$2,AA57&lt;&gt;""),"Upcoming (2 Weeks)",IF(AA57="","N/A Not Scheduled","Not Planned to Start Yet"))))</f>
        <v>Active</v>
      </c>
      <c r="W57" s="275" t="str">
        <f t="shared" ca="1" si="1"/>
        <v>5-Complete</v>
      </c>
      <c r="X57" s="275" t="str">
        <f t="shared" si="5"/>
        <v>3-Build</v>
      </c>
      <c r="Y57" s="275">
        <f t="shared" ca="1" si="3"/>
        <v>-280</v>
      </c>
      <c r="Z57" s="275" t="str">
        <f t="shared" si="4"/>
        <v>Approved</v>
      </c>
      <c r="AA57" s="517">
        <v>44375</v>
      </c>
      <c r="AB57" s="517">
        <v>44385</v>
      </c>
      <c r="AC57" s="517">
        <v>44375</v>
      </c>
      <c r="AD57" s="517">
        <v>44385</v>
      </c>
      <c r="AE57" s="275" t="s">
        <v>292</v>
      </c>
      <c r="AF57" s="517">
        <v>44383</v>
      </c>
      <c r="AG57" s="517">
        <v>44407</v>
      </c>
      <c r="AH57" s="517">
        <v>44383</v>
      </c>
      <c r="AI57" s="517">
        <v>44407</v>
      </c>
      <c r="AJ57" s="275" t="s">
        <v>292</v>
      </c>
      <c r="AK57" s="276">
        <f>IF(OR('RICEW Master'!$T57="District Owned", 'RICEW Master'!$F57&lt;&gt;"Phase 1"), "N/A",IF(VLOOKUP('RICEW Master'!$A57,'WP Review Status'!$A$2:$H$2988,8,FALSE)=0,"",VLOOKUP('RICEW Master'!$A57,'WP Review Status'!$A$2:$H$2988,8,FALSE)))</f>
        <v>44407</v>
      </c>
      <c r="AL57" s="275" t="str">
        <f>IF(OR('RICEW Master'!$T57="District Owned", 'RICEW Master'!$F57&lt;&gt;"Phase 1"), "N/A",VLOOKUP('RICEW Master'!$A57,Table224[[#All],[RICE ID]:[Status]],6,FALSE))</f>
        <v>Approved</v>
      </c>
      <c r="AM57" s="519">
        <f>IF(OR('RICEW Master'!$T57="District Owned", 'RICEW Master'!$F57&lt;&gt;"Phase 1"), "N/A",IF(VLOOKUP('RICEW Master'!$A57,'WP Review Status'!$A$2:$X$2988,24,FALSE)=0,"",VLOOKUP('RICEW Master'!$A57,'WP Review Status'!$A$2:$X$2988,24,FALSE)))</f>
        <v>44184</v>
      </c>
      <c r="AN57" s="276">
        <v>44406</v>
      </c>
      <c r="AO57" s="276">
        <v>44414</v>
      </c>
      <c r="AP57" s="276">
        <v>44378</v>
      </c>
      <c r="AQ57" s="276"/>
      <c r="AR57" s="275" t="s">
        <v>291</v>
      </c>
      <c r="AS57" s="276">
        <v>44417</v>
      </c>
      <c r="AT57" s="276">
        <v>44419</v>
      </c>
      <c r="AU57" s="276">
        <v>44403</v>
      </c>
      <c r="AV57" s="276"/>
      <c r="AW57" s="275" t="s">
        <v>291</v>
      </c>
      <c r="AX57" s="275"/>
      <c r="AY57" s="275" t="s">
        <v>518</v>
      </c>
      <c r="AZ57" s="514"/>
      <c r="BA57" s="529" t="s">
        <v>686</v>
      </c>
      <c r="BB57" s="529" t="s">
        <v>535</v>
      </c>
      <c r="BC57" s="275">
        <f>IF(OR(P57="",F57&lt;&gt;"Phase 1"),0,VLOOKUP($B57&amp;$P57,Estimator!$C$1:$G$19,2,FALSE))</f>
        <v>30</v>
      </c>
      <c r="BD57" s="275">
        <f>IF(OR(P57="",F57&lt;&gt;"Phase 1"),0,VLOOKUP($B57&amp;$P57,Estimator!$C$1:$G$19,3,FALSE))</f>
        <v>24</v>
      </c>
      <c r="BE57" s="275">
        <f>IF(OR(P57="",F57&lt;&gt;"Phase 1"),0,VLOOKUP($B57&amp;$P57,Estimator!$C$1:$G$19,4,FALSE))</f>
        <v>40</v>
      </c>
      <c r="BF57" s="275">
        <f>IF(OR(P57="",F57&lt;&gt;"Phase 1"),0,VLOOKUP($B57&amp;$P57,Estimator!$C$1:$G$19,5,FALSE))</f>
        <v>10</v>
      </c>
      <c r="BG57" s="275">
        <f>IF(OR(P57="",F57&lt;&gt;"Phase 1"),0,VLOOKUP($B57&amp;$P57,Estimator!$C$1:$Z$19,8,FALSE))</f>
        <v>104</v>
      </c>
      <c r="BH57" s="275">
        <f>IF(OR(P57="",F57&lt;&gt;"Phase 1"),0,VLOOKUP($B57&amp;$P57,Estimator!$C$1:$Z$19,6,FALSE))</f>
        <v>54</v>
      </c>
      <c r="BI57" s="275">
        <f>IF(OR(P57="",F57&lt;&gt;"Phase 1"),0,VLOOKUP($B57&amp;$P57,Estimator!$C$1:$Z$19,7,FALSE))</f>
        <v>50</v>
      </c>
      <c r="BJ57" s="275">
        <f>IF(OR(P57="",F57&lt;&gt;"Phase 1"),0,(IF(AE57="100% - Complete",1,IF(AE57="75% - In Review",0.75,IF(AE57="50% - In Progress",0.5,IF(AE57="25% - In Progress",0.25,IF(OR(AE57="0% - Not Started", AW57=""),0,"MISS")))))*VLOOKUP($B57&amp;$P57,Estimator!$C$1:$G$19,2,FALSE)+IF(AJ57="100% - Complete",1,IF(AJ57="75% - In Review",0.75,IF(AJ57="50% - In Progress",0.5,IF(AJ57="25% - In Progress",0.25,IF(OR(AJ57="0% - Not Started", AW57=""),0,"MISS")))))*VLOOKUP($B57&amp;$P57,Estimator!$C$1:$G$19,3,FALSE)+IF(AR57="100% - Complete",1,IF(AR57="75% - In Review",0.75,IF(AR57="50% - In Progress",0.5,IF(AR57="25% - In Progress",0.25,IF(OR(AR57="0% - Not Started", AW57=""),0,"MISS")))))*VLOOKUP($B57&amp;$P57,Estimator!$C$1:$G$19,4,FALSE)+IF(AW57="100% - Complete",1,IF(AW57="75% - In Review",0.75,IF(AW57="50% - In Progress",0.5,IF(AW57="25% - In Progress",0.25,IF(OR(AW57="0% - Not Started",AW57=""),0,"MISS")))))*VLOOKUP($B57&amp;$P57,Estimator!$C$1:$G$19,5,FALSE)))</f>
        <v>91.5</v>
      </c>
      <c r="BK57" s="275">
        <f>IF(OR(P57="",F57&lt;&gt;"Phase 1"),0,(IF(AE57="100% - Complete",1,IF(AE57="75% - In Review",0.75,IF(AE57="50% - In Progress",0.5,IF(AE57="25% - In Progress",0.25,IF(OR(AE57="0% - Not Started", AW57=""),0,"MISS")))))*VLOOKUP($B57&amp;$P57,Estimator!$C$1:$G$19,2,FALSE)+IF(AJ57="100% - Complete",1,IF(AJ57="75% - In Review",0.75,IF(AJ57="50% - In Progress",0.5,IF(AJ57="25% - In Progress",0.25,IF(OR(AJ57="0% - Not Started", AW57=""),0,"MISS")))))*VLOOKUP($B57&amp;$P57,Estimator!$C$1:$G$19,3,FALSE)))</f>
        <v>54</v>
      </c>
      <c r="BL57" s="275">
        <f>IF(OR(P57="",F57&lt;&gt;"Phase 1"),0,(IF(AR57="100% - Complete",1,IF(AR57="75% - In Review",0.75,IF(AR57="50% - In Progress",0.5,IF(AR57="25% - In Progress",0.25,IF(OR(AR57="0% - Not Started", AW57=""),0,"MISS")))))*VLOOKUP($B57&amp;$P57,Estimator!$C$1:$G$19,4,FALSE)+IF(AW57="100% - Complete",1,IF(AW57="75% - In Review",0.75,IF(AW57="50% - In Progress",0.5,IF(AW57="25% - In Progress",0.25,IF(OR(AW57="0% - Not Started",AW57=""),0,"MISS")))))*VLOOKUP($B57&amp;$P57,Estimator!$C$1:$G$19,5,FALSE)))</f>
        <v>37.5</v>
      </c>
      <c r="BM57" s="275">
        <f ca="1">IF(OR(P57="",F57&lt;&gt;"Phase 1"),0,(IF(OR(AA57="",AA57*1&gt;=$U$2*1),0,IF(AB57*1&lt;=$U$2*1,1,($U$2*1-AA57*1)/(AB57*1-AA57*1)))*VLOOKUP($B57&amp;$P57,Estimator!$C$1:$G$19,2,FALSE)+ IF(OR(AF57="",AF57*1&gt;=$U$2*1),0,IF(AG57*1&lt;=$U$2*1,1,($U$2*1-AF57*1)/(AG57*1-AF57*1)))*VLOOKUP($B57&amp;$P57,Estimator!$C$1:$G$19,3,FALSE)+IF(OR(AN57="",AN57*1&gt;=$U$2*1),0,IF(AO57*1&lt;=$U$2*1,1,($U$2*1-AN57*1)/(AO57*1-AN57*1)))*VLOOKUP($B57&amp;$P57,Estimator!$C$1:$G$19,4,FALSE)+IF(OR(AS57="",AS57*1&gt;=$U$2*1),0,IF(AT57*1&lt;=$U$2*1,1,($U$2*1-AS57*1)/(AT57*1-AS57*1)))*VLOOKUP($B57&amp;$P57,Estimator!$C$1:$G$19,5,FALSE)))</f>
        <v>104</v>
      </c>
      <c r="BN57" s="275">
        <f ca="1">IF(OR(P57="",F57&lt;&gt;"Phase 1"),0,(IF(OR(AA57="",AA57*1&gt;=$U$2*1),0,IF(AB57*1&lt;=$U$2*1,1,($U$2*1-AA57*1)/(AB57*1-AA57*1)))*VLOOKUP($B57&amp;$P57,Estimator!$C$1:$G$19,2,FALSE)+IF(OR(AF57="",AF57*1&gt;=$U$2*1),0,IF(AG57*1&lt;=$U$2*1,1,($U$2*1-AF57*1)/(AG57*1-AF57*1)))*VLOOKUP($B57&amp;$P57,Estimator!$C$1:$G$19,3,FALSE)))</f>
        <v>54</v>
      </c>
      <c r="BO57" s="275">
        <f ca="1">IF(OR(P57="",F57&lt;&gt;"Phase 1"),0,(IF(OR(AN57="",AN57*1&gt;=$U$2*1),0,IF(AO57*1&lt;=$U$2*1,1,($U$2*1-AN57*1)/(AO57*1-AN57*1)))*VLOOKUP($B57&amp;$P57,Estimator!$C$1:$G$19,4,FALSE)+IF(OR(AS57="",AS57*1&gt;=$U$2*1),0,IF(AT57*1&lt;=$U$2*1,1,($U$2*1-AS57*1)/(AT57*1-AS57*1)))*VLOOKUP($B57&amp;$P57,Estimator!$C$1:$G$19,5,FALSE)))</f>
        <v>50</v>
      </c>
    </row>
    <row r="58" spans="1:67" s="302" customFormat="1" ht="40" hidden="1" x14ac:dyDescent="0.35">
      <c r="A58" s="544" t="s">
        <v>687</v>
      </c>
      <c r="B58" s="521" t="s">
        <v>11</v>
      </c>
      <c r="C58" s="521" t="s">
        <v>16</v>
      </c>
      <c r="D58" s="543" t="s">
        <v>688</v>
      </c>
      <c r="E58" s="543" t="s">
        <v>689</v>
      </c>
      <c r="F58" s="521" t="s">
        <v>1</v>
      </c>
      <c r="G58" s="532" t="s">
        <v>513</v>
      </c>
      <c r="H58" s="521" t="s">
        <v>547</v>
      </c>
      <c r="I58" s="532" t="s">
        <v>51</v>
      </c>
      <c r="J58" s="543" t="s">
        <v>587</v>
      </c>
      <c r="K58" s="533" t="s">
        <v>531</v>
      </c>
      <c r="L58" s="543" t="s">
        <v>690</v>
      </c>
      <c r="M58" s="533" t="s">
        <v>76</v>
      </c>
      <c r="N58" s="533" t="s">
        <v>532</v>
      </c>
      <c r="O58" s="533" t="s">
        <v>515</v>
      </c>
      <c r="P58" s="543" t="s">
        <v>284</v>
      </c>
      <c r="Q58" s="534"/>
      <c r="R58" s="521" t="s">
        <v>516</v>
      </c>
      <c r="S58" s="521" t="s">
        <v>674</v>
      </c>
      <c r="T58" s="532" t="s">
        <v>434</v>
      </c>
      <c r="U58" s="521" t="str">
        <f t="shared" ca="1" si="0"/>
        <v>Complete</v>
      </c>
      <c r="V58" s="521" t="str">
        <f>IF(AW58="100% - Complete", "Complete",IF(AND(OR('RICEW Master'!$U$2*1&gt;=AA58, AC58&lt;&gt;""),AA58&lt;&gt;""),"Active",IF(AND(AA58*1-14&lt;='RICEW Master'!$U$2,AA58&lt;&gt;""),"Upcoming (2 Weeks)",IF(AA58="","N/A Not Scheduled","Not Planned to Start Yet"))))</f>
        <v>Complete</v>
      </c>
      <c r="W58" s="521" t="str">
        <f t="shared" ca="1" si="1"/>
        <v>5-Complete</v>
      </c>
      <c r="X58" s="521" t="str">
        <f t="shared" si="5"/>
        <v>5-Complete</v>
      </c>
      <c r="Y58" s="521" t="str">
        <f t="shared" ca="1" si="3"/>
        <v>N/A</v>
      </c>
      <c r="Z58" s="521" t="str">
        <f t="shared" si="4"/>
        <v>Approved</v>
      </c>
      <c r="AA58" s="522">
        <v>44375</v>
      </c>
      <c r="AB58" s="522">
        <v>44385</v>
      </c>
      <c r="AC58" s="522">
        <v>44375</v>
      </c>
      <c r="AD58" s="522">
        <v>44385</v>
      </c>
      <c r="AE58" s="521" t="s">
        <v>292</v>
      </c>
      <c r="AF58" s="522">
        <v>44383</v>
      </c>
      <c r="AG58" s="522">
        <v>44407</v>
      </c>
      <c r="AH58" s="522">
        <v>44383</v>
      </c>
      <c r="AI58" s="522">
        <v>44407</v>
      </c>
      <c r="AJ58" s="521" t="s">
        <v>292</v>
      </c>
      <c r="AK58" s="523">
        <f>IF(OR('RICEW Master'!$T58="District Owned", 'RICEW Master'!$F58&lt;&gt;"Phase 1"), "N/A",IF(VLOOKUP('RICEW Master'!$A58,'WP Review Status'!$A$2:$H$2988,8,FALSE)=0,"",VLOOKUP('RICEW Master'!$A58,'WP Review Status'!$A$2:$H$2988,8,FALSE)))</f>
        <v>44407</v>
      </c>
      <c r="AL58" s="521" t="str">
        <f>IF(OR('RICEW Master'!$T58="District Owned", 'RICEW Master'!$F58&lt;&gt;"Phase 1"), "N/A",VLOOKUP('RICEW Master'!$A58,Table224[[#All],[RICE ID]:[Status]],6,FALSE))</f>
        <v>Approved</v>
      </c>
      <c r="AM58" s="524">
        <f>IF(OR('RICEW Master'!$T58="District Owned", 'RICEW Master'!$F58&lt;&gt;"Phase 1"), "N/A",IF(VLOOKUP('RICEW Master'!$A58,'WP Review Status'!$A$2:$X$2988,24,FALSE)=0,"",VLOOKUP('RICEW Master'!$A58,'WP Review Status'!$A$2:$X$2988,24,FALSE)))</f>
        <v>44281</v>
      </c>
      <c r="AN58" s="523">
        <v>44378</v>
      </c>
      <c r="AO58" s="523">
        <v>44400</v>
      </c>
      <c r="AP58" s="523">
        <v>44378</v>
      </c>
      <c r="AQ58" s="523">
        <v>44400</v>
      </c>
      <c r="AR58" s="521" t="s">
        <v>292</v>
      </c>
      <c r="AS58" s="523">
        <v>44403</v>
      </c>
      <c r="AT58" s="523">
        <v>44407</v>
      </c>
      <c r="AU58" s="523">
        <v>44403</v>
      </c>
      <c r="AV58" s="523">
        <v>44407</v>
      </c>
      <c r="AW58" s="521" t="s">
        <v>292</v>
      </c>
      <c r="AX58" s="521"/>
      <c r="AY58" s="521" t="s">
        <v>518</v>
      </c>
      <c r="AZ58" s="532"/>
      <c r="BA58" s="525" t="s">
        <v>691</v>
      </c>
      <c r="BB58" s="525" t="s">
        <v>535</v>
      </c>
      <c r="BC58" s="521">
        <f>IF(OR(P58="",F58&lt;&gt;"Phase 1"),0,VLOOKUP($B58&amp;$P58,Estimator!$C$1:$G$19,2,FALSE))</f>
        <v>30</v>
      </c>
      <c r="BD58" s="526">
        <f>IF(OR(P58="",F58&lt;&gt;"Phase 1"),0,VLOOKUP($B58&amp;$P58,Estimator!$C$1:$G$19,3,FALSE))</f>
        <v>24</v>
      </c>
      <c r="BE58" s="526">
        <f>IF(OR(P58="",F58&lt;&gt;"Phase 1"),0,VLOOKUP($B58&amp;$P58,Estimator!$C$1:$G$19,4,FALSE))</f>
        <v>40</v>
      </c>
      <c r="BF58" s="526">
        <f>IF(OR(P58="",F58&lt;&gt;"Phase 1"),0,VLOOKUP($B58&amp;$P58,Estimator!$C$1:$G$19,5,FALSE))</f>
        <v>10</v>
      </c>
      <c r="BG58" s="526">
        <f>IF(OR(P58="",F58&lt;&gt;"Phase 1"),0,VLOOKUP($B58&amp;$P58,Estimator!$C$1:$Z$19,8,FALSE))</f>
        <v>104</v>
      </c>
      <c r="BH58" s="526">
        <f>IF(OR(P58="",F58&lt;&gt;"Phase 1"),0,VLOOKUP($B58&amp;$P58,Estimator!$C$1:$Z$19,6,FALSE))</f>
        <v>54</v>
      </c>
      <c r="BI58" s="526">
        <f>IF(OR(P58="",F58&lt;&gt;"Phase 1"),0,VLOOKUP($B58&amp;$P58,Estimator!$C$1:$Z$19,7,FALSE))</f>
        <v>50</v>
      </c>
      <c r="BJ58" s="526">
        <f>IF(OR(P58="",F58&lt;&gt;"Phase 1"),0,(IF(AE58="100% - Complete",1,IF(AE58="75% - In Review",0.75,IF(AE58="50% - In Progress",0.5,IF(AE58="25% - In Progress",0.25,IF(OR(AE58="0% - Not Started", AW58=""),0,"MISS")))))*VLOOKUP($B58&amp;$P58,Estimator!$C$1:$G$19,2,FALSE)+IF(AJ58="100% - Complete",1,IF(AJ58="75% - In Review",0.75,IF(AJ58="50% - In Progress",0.5,IF(AJ58="25% - In Progress",0.25,IF(OR(AJ58="0% - Not Started", AW58=""),0,"MISS")))))*VLOOKUP($B58&amp;$P58,Estimator!$C$1:$G$19,3,FALSE)+IF(AR58="100% - Complete",1,IF(AR58="75% - In Review",0.75,IF(AR58="50% - In Progress",0.5,IF(AR58="25% - In Progress",0.25,IF(OR(AR58="0% - Not Started", AW58=""),0,"MISS")))))*VLOOKUP($B58&amp;$P58,Estimator!$C$1:$G$19,4,FALSE)+IF(AW58="100% - Complete",1,IF(AW58="75% - In Review",0.75,IF(AW58="50% - In Progress",0.5,IF(AW58="25% - In Progress",0.25,IF(OR(AW58="0% - Not Started",AW58=""),0,"MISS")))))*VLOOKUP($B58&amp;$P58,Estimator!$C$1:$G$19,5,FALSE)))</f>
        <v>104</v>
      </c>
      <c r="BK58" s="526">
        <f>IF(OR(P58="",F58&lt;&gt;"Phase 1"),0,(IF(AE58="100% - Complete",1,IF(AE58="75% - In Review",0.75,IF(AE58="50% - In Progress",0.5,IF(AE58="25% - In Progress",0.25,IF(OR(AE58="0% - Not Started", AW58=""),0,"MISS")))))*VLOOKUP($B58&amp;$P58,Estimator!$C$1:$G$19,2,FALSE)+IF(AJ58="100% - Complete",1,IF(AJ58="75% - In Review",0.75,IF(AJ58="50% - In Progress",0.5,IF(AJ58="25% - In Progress",0.25,IF(OR(AJ58="0% - Not Started", AW58=""),0,"MISS")))))*VLOOKUP($B58&amp;$P58,Estimator!$C$1:$G$19,3,FALSE)))</f>
        <v>54</v>
      </c>
      <c r="BL58" s="526">
        <f>IF(OR(P58="",F58&lt;&gt;"Phase 1"),0,(IF(AR58="100% - Complete",1,IF(AR58="75% - In Review",0.75,IF(AR58="50% - In Progress",0.5,IF(AR58="25% - In Progress",0.25,IF(OR(AR58="0% - Not Started", AW58=""),0,"MISS")))))*VLOOKUP($B58&amp;$P58,Estimator!$C$1:$G$19,4,FALSE)+IF(AW58="100% - Complete",1,IF(AW58="75% - In Review",0.75,IF(AW58="50% - In Progress",0.5,IF(AW58="25% - In Progress",0.25,IF(OR(AW58="0% - Not Started",AW58=""),0,"MISS")))))*VLOOKUP($B58&amp;$P58,Estimator!$C$1:$G$19,5,FALSE)))</f>
        <v>50</v>
      </c>
      <c r="BM58" s="526">
        <f ca="1">IF(OR(P58="",F58&lt;&gt;"Phase 1"),0,(IF(OR(AA58="",AA58*1&gt;=$U$2*1),0,IF(AB58*1&lt;=$U$2*1,1,($U$2*1-AA58*1)/(AB58*1-AA58*1)))*VLOOKUP($B58&amp;$P58,Estimator!$C$1:$G$19,2,FALSE)+ IF(OR(AF58="",AF58*1&gt;=$U$2*1),0,IF(AG58*1&lt;=$U$2*1,1,($U$2*1-AF58*1)/(AG58*1-AF58*1)))*VLOOKUP($B58&amp;$P58,Estimator!$C$1:$G$19,3,FALSE)+IF(OR(AN58="",AN58*1&gt;=$U$2*1),0,IF(AO58*1&lt;=$U$2*1,1,($U$2*1-AN58*1)/(AO58*1-AN58*1)))*VLOOKUP($B58&amp;$P58,Estimator!$C$1:$G$19,4,FALSE)+IF(OR(AS58="",AS58*1&gt;=$U$2*1),0,IF(AT58*1&lt;=$U$2*1,1,($U$2*1-AS58*1)/(AT58*1-AS58*1)))*VLOOKUP($B58&amp;$P58,Estimator!$C$1:$G$19,5,FALSE)))</f>
        <v>104</v>
      </c>
      <c r="BN58" s="526">
        <f ca="1">IF(OR(P58="",F58&lt;&gt;"Phase 1"),0,(IF(OR(AA58="",AA58*1&gt;=$U$2*1),0,IF(AB58*1&lt;=$U$2*1,1,($U$2*1-AA58*1)/(AB58*1-AA58*1)))*VLOOKUP($B58&amp;$P58,Estimator!$C$1:$G$19,2,FALSE)+IF(OR(AF58="",AF58*1&gt;=$U$2*1),0,IF(AG58*1&lt;=$U$2*1,1,($U$2*1-AF58*1)/(AG58*1-AF58*1)))*VLOOKUP($B58&amp;$P58,Estimator!$C$1:$G$19,3,FALSE)))</f>
        <v>54</v>
      </c>
      <c r="BO58" s="527">
        <f ca="1">IF(OR(P58="",F58&lt;&gt;"Phase 1"),0,(IF(OR(AN58="",AN58*1&gt;=$U$2*1),0,IF(AO58*1&lt;=$U$2*1,1,($U$2*1-AN58*1)/(AO58*1-AN58*1)))*VLOOKUP($B58&amp;$P58,Estimator!$C$1:$G$19,4,FALSE)+IF(OR(AS58="",AS58*1&gt;=$U$2*1),0,IF(AT58*1&lt;=$U$2*1,1,($U$2*1-AS58*1)/(AT58*1-AS58*1)))*VLOOKUP($B58&amp;$P58,Estimator!$C$1:$G$19,5,FALSE)))</f>
        <v>50</v>
      </c>
    </row>
    <row r="59" spans="1:67" s="302" customFormat="1" ht="70" hidden="1" x14ac:dyDescent="0.35">
      <c r="A59" s="455" t="s">
        <v>692</v>
      </c>
      <c r="B59" s="455" t="s">
        <v>11</v>
      </c>
      <c r="C59" s="455" t="s">
        <v>16</v>
      </c>
      <c r="D59" s="480" t="s">
        <v>693</v>
      </c>
      <c r="E59" s="480" t="s">
        <v>694</v>
      </c>
      <c r="F59" s="455" t="s">
        <v>1</v>
      </c>
      <c r="G59" s="460" t="s">
        <v>513</v>
      </c>
      <c r="H59" s="455" t="s">
        <v>538</v>
      </c>
      <c r="I59" s="460" t="s">
        <v>51</v>
      </c>
      <c r="J59" s="460" t="s">
        <v>587</v>
      </c>
      <c r="K59" s="459" t="s">
        <v>531</v>
      </c>
      <c r="L59" s="480" t="s">
        <v>695</v>
      </c>
      <c r="M59" s="459" t="s">
        <v>76</v>
      </c>
      <c r="N59" s="459" t="s">
        <v>515</v>
      </c>
      <c r="O59" s="459" t="s">
        <v>532</v>
      </c>
      <c r="P59" s="463" t="s">
        <v>286</v>
      </c>
      <c r="Q59" s="461"/>
      <c r="R59" s="455" t="s">
        <v>674</v>
      </c>
      <c r="S59" s="455" t="s">
        <v>681</v>
      </c>
      <c r="T59" s="460" t="s">
        <v>434</v>
      </c>
      <c r="U59" s="455" t="str">
        <f t="shared" ca="1" si="0"/>
        <v>Complete</v>
      </c>
      <c r="V59" s="455" t="str">
        <f>IF(AW59="100% - Complete", "Complete",IF(AND(OR('RICEW Master'!$U$2*1&gt;=AA59, AC59&lt;&gt;""),AA59&lt;&gt;""),"Active",IF(AND(AA59*1-14&lt;='RICEW Master'!$U$2,AA59&lt;&gt;""),"Upcoming (2 Weeks)",IF(AA59="","N/A Not Scheduled","Not Planned to Start Yet"))))</f>
        <v>Complete</v>
      </c>
      <c r="W59" s="455" t="str">
        <f t="shared" ca="1" si="1"/>
        <v>5-Complete</v>
      </c>
      <c r="X59" s="455" t="str">
        <f t="shared" si="5"/>
        <v>5-Complete</v>
      </c>
      <c r="Y59" s="455" t="str">
        <f t="shared" ca="1" si="3"/>
        <v>N/A</v>
      </c>
      <c r="Z59" s="455" t="str">
        <f t="shared" si="4"/>
        <v>Approved</v>
      </c>
      <c r="AA59" s="462">
        <v>44410</v>
      </c>
      <c r="AB59" s="462">
        <v>44414</v>
      </c>
      <c r="AC59" s="462">
        <v>44410</v>
      </c>
      <c r="AD59" s="462">
        <v>44414</v>
      </c>
      <c r="AE59" s="455" t="s">
        <v>292</v>
      </c>
      <c r="AF59" s="462">
        <v>44440</v>
      </c>
      <c r="AG59" s="462">
        <v>44456</v>
      </c>
      <c r="AH59" s="462">
        <v>44440</v>
      </c>
      <c r="AI59" s="462">
        <v>44526</v>
      </c>
      <c r="AJ59" s="455" t="s">
        <v>292</v>
      </c>
      <c r="AK59" s="463">
        <f>IF(OR('RICEW Master'!$T59="District Owned", 'RICEW Master'!$F59&lt;&gt;"Phase 1"), "N/A",IF(VLOOKUP('RICEW Master'!$A59,'WP Review Status'!$A$2:$H$2988,8,FALSE)=0,"",VLOOKUP('RICEW Master'!$A59,'WP Review Status'!$A$2:$H$2988,8,FALSE)))</f>
        <v>44905</v>
      </c>
      <c r="AL59" s="455" t="str">
        <f>IF(OR('RICEW Master'!$T59="District Owned", 'RICEW Master'!$F59&lt;&gt;"Phase 1"), "N/A",VLOOKUP('RICEW Master'!$A59,Table224[[#All],[RICE ID]:[Status]],6,FALSE))</f>
        <v>Approved</v>
      </c>
      <c r="AM59" s="596">
        <f>IF(OR('RICEW Master'!$T59="District Owned", 'RICEW Master'!$F59&lt;&gt;"Phase 1"), "N/A",IF(VLOOKUP('RICEW Master'!$A59,'WP Review Status'!$A$2:$X$2988,24,FALSE)=0,"",VLOOKUP('RICEW Master'!$A59,'WP Review Status'!$A$2:$X$2988,24,FALSE)))</f>
        <v>44573</v>
      </c>
      <c r="AN59" s="463">
        <v>44453</v>
      </c>
      <c r="AO59" s="463">
        <v>44473</v>
      </c>
      <c r="AP59" s="463">
        <v>44456</v>
      </c>
      <c r="AQ59" s="463">
        <v>44484</v>
      </c>
      <c r="AR59" s="455" t="s">
        <v>292</v>
      </c>
      <c r="AS59" s="463">
        <v>44474</v>
      </c>
      <c r="AT59" s="463">
        <v>44477</v>
      </c>
      <c r="AU59" s="463">
        <v>44490</v>
      </c>
      <c r="AV59" s="463">
        <v>44498</v>
      </c>
      <c r="AW59" s="455" t="s">
        <v>292</v>
      </c>
      <c r="AX59" s="455" t="s">
        <v>675</v>
      </c>
      <c r="AY59" s="455" t="s">
        <v>518</v>
      </c>
      <c r="AZ59" s="460"/>
      <c r="BA59" s="465" t="s">
        <v>696</v>
      </c>
      <c r="BB59" s="465" t="s">
        <v>535</v>
      </c>
      <c r="BC59" s="466">
        <f>IF(OR(P59="",F59&lt;&gt;"Phase 1"),0,VLOOKUP($B59&amp;$P59,Estimator!$C$1:$G$19,2,FALSE))</f>
        <v>40</v>
      </c>
      <c r="BD59" s="467">
        <f>IF(OR(P59="",F59&lt;&gt;"Phase 1"),0,VLOOKUP($B59&amp;$P59,Estimator!$C$1:$G$19,3,FALSE))</f>
        <v>80</v>
      </c>
      <c r="BE59" s="467">
        <f>IF(OR(P59="",F59&lt;&gt;"Phase 1"),0,VLOOKUP($B59&amp;$P59,Estimator!$C$1:$G$19,4,FALSE))</f>
        <v>120</v>
      </c>
      <c r="BF59" s="467">
        <f>IF(OR(P59="",F59&lt;&gt;"Phase 1"),0,VLOOKUP($B59&amp;$P59,Estimator!$C$1:$G$19,5,FALSE))</f>
        <v>30</v>
      </c>
      <c r="BG59" s="467">
        <f>IF(OR(P59="",F59&lt;&gt;"Phase 1"),0,VLOOKUP($B59&amp;$P59,Estimator!$C$1:$Z$19,8,FALSE))</f>
        <v>270</v>
      </c>
      <c r="BH59" s="467">
        <f>IF(OR(P59="",F59&lt;&gt;"Phase 1"),0,VLOOKUP($B59&amp;$P59,Estimator!$C$1:$Z$19,6,FALSE))</f>
        <v>120</v>
      </c>
      <c r="BI59" s="467">
        <f>IF(OR(P59="",F59&lt;&gt;"Phase 1"),0,VLOOKUP($B59&amp;$P59,Estimator!$C$1:$Z$19,7,FALSE))</f>
        <v>150</v>
      </c>
      <c r="BJ59" s="467">
        <f>IF(OR(P59="",F59&lt;&gt;"Phase 1"),0,(IF(AE59="100% - Complete",1,IF(AE59="75% - In Review",0.75,IF(AE59="50% - In Progress",0.5,IF(AE59="25% - In Progress",0.25,IF(OR(AE59="0% - Not Started", AW59=""),0,"MISS")))))*VLOOKUP($B59&amp;$P59,Estimator!$C$1:$G$19,2,FALSE)+IF(AJ59="100% - Complete",1,IF(AJ59="75% - In Review",0.75,IF(AJ59="50% - In Progress",0.5,IF(AJ59="25% - In Progress",0.25,IF(OR(AJ59="0% - Not Started", AW59=""),0,"MISS")))))*VLOOKUP($B59&amp;$P59,Estimator!$C$1:$G$19,3,FALSE)+IF(AR59="100% - Complete",1,IF(AR59="75% - In Review",0.75,IF(AR59="50% - In Progress",0.5,IF(AR59="25% - In Progress",0.25,IF(OR(AR59="0% - Not Started", AW59=""),0,"MISS")))))*VLOOKUP($B59&amp;$P59,Estimator!$C$1:$G$19,4,FALSE)+IF(AW59="100% - Complete",1,IF(AW59="75% - In Review",0.75,IF(AW59="50% - In Progress",0.5,IF(AW59="25% - In Progress",0.25,IF(OR(AW59="0% - Not Started",AW59=""),0,"MISS")))))*VLOOKUP($B59&amp;$P59,Estimator!$C$1:$G$19,5,FALSE)))</f>
        <v>270</v>
      </c>
      <c r="BK59" s="467">
        <f>IF(OR(P59="",F59&lt;&gt;"Phase 1"),0,(IF(AE59="100% - Complete",1,IF(AE59="75% - In Review",0.75,IF(AE59="50% - In Progress",0.5,IF(AE59="25% - In Progress",0.25,IF(OR(AE59="0% - Not Started", AW59=""),0,"MISS")))))*VLOOKUP($B59&amp;$P59,Estimator!$C$1:$G$19,2,FALSE)+IF(AJ59="100% - Complete",1,IF(AJ59="75% - In Review",0.75,IF(AJ59="50% - In Progress",0.5,IF(AJ59="25% - In Progress",0.25,IF(OR(AJ59="0% - Not Started", AW59=""),0,"MISS")))))*VLOOKUP($B59&amp;$P59,Estimator!$C$1:$G$19,3,FALSE)))</f>
        <v>120</v>
      </c>
      <c r="BL59" s="467">
        <f>IF(OR(P59="",F59&lt;&gt;"Phase 1"),0,(IF(AR59="100% - Complete",1,IF(AR59="75% - In Review",0.75,IF(AR59="50% - In Progress",0.5,IF(AR59="25% - In Progress",0.25,IF(OR(AR59="0% - Not Started", AW59=""),0,"MISS")))))*VLOOKUP($B59&amp;$P59,Estimator!$C$1:$G$19,4,FALSE)+IF(AW59="100% - Complete",1,IF(AW59="75% - In Review",0.75,IF(AW59="50% - In Progress",0.5,IF(AW59="25% - In Progress",0.25,IF(OR(AW59="0% - Not Started",AW59=""),0,"MISS")))))*VLOOKUP($B59&amp;$P59,Estimator!$C$1:$G$19,5,FALSE)))</f>
        <v>150</v>
      </c>
      <c r="BM59" s="467">
        <f ca="1">IF(OR(P59="",F59&lt;&gt;"Phase 1"),0,(IF(OR(AA59="",AA59*1&gt;=$U$2*1),0,IF(AB59*1&lt;=$U$2*1,1,($U$2*1-AA59*1)/(AB59*1-AA59*1)))*VLOOKUP($B59&amp;$P59,Estimator!$C$1:$G$19,2,FALSE)+ IF(OR(AF59="",AF59*1&gt;=$U$2*1),0,IF(AG59*1&lt;=$U$2*1,1,($U$2*1-AF59*1)/(AG59*1-AF59*1)))*VLOOKUP($B59&amp;$P59,Estimator!$C$1:$G$19,3,FALSE)+IF(OR(AN59="",AN59*1&gt;=$U$2*1),0,IF(AO59*1&lt;=$U$2*1,1,($U$2*1-AN59*1)/(AO59*1-AN59*1)))*VLOOKUP($B59&amp;$P59,Estimator!$C$1:$G$19,4,FALSE)+IF(OR(AS59="",AS59*1&gt;=$U$2*1),0,IF(AT59*1&lt;=$U$2*1,1,($U$2*1-AS59*1)/(AT59*1-AS59*1)))*VLOOKUP($B59&amp;$P59,Estimator!$C$1:$G$19,5,FALSE)))</f>
        <v>270</v>
      </c>
      <c r="BN59" s="467">
        <f ca="1">IF(OR(P59="",F59&lt;&gt;"Phase 1"),0,(IF(OR(AA59="",AA59*1&gt;=$U$2*1),0,IF(AB59*1&lt;=$U$2*1,1,($U$2*1-AA59*1)/(AB59*1-AA59*1)))*VLOOKUP($B59&amp;$P59,Estimator!$C$1:$G$19,2,FALSE)+IF(OR(AF59="",AF59*1&gt;=$U$2*1),0,IF(AG59*1&lt;=$U$2*1,1,($U$2*1-AF59*1)/(AG59*1-AF59*1)))*VLOOKUP($B59&amp;$P59,Estimator!$C$1:$G$19,3,FALSE)))</f>
        <v>120</v>
      </c>
      <c r="BO59" s="468">
        <f ca="1">IF(OR(P59="",F59&lt;&gt;"Phase 1"),0,(IF(OR(AN59="",AN59*1&gt;=$U$2*1),0,IF(AO59*1&lt;=$U$2*1,1,($U$2*1-AN59*1)/(AO59*1-AN59*1)))*VLOOKUP($B59&amp;$P59,Estimator!$C$1:$G$19,4,FALSE)+IF(OR(AS59="",AS59*1&gt;=$U$2*1),0,IF(AT59*1&lt;=$U$2*1,1,($U$2*1-AS59*1)/(AT59*1-AS59*1)))*VLOOKUP($B59&amp;$P59,Estimator!$C$1:$G$19,5,FALSE)))</f>
        <v>150</v>
      </c>
    </row>
    <row r="60" spans="1:67" s="302" customFormat="1" ht="110" hidden="1" x14ac:dyDescent="0.35">
      <c r="A60" s="482" t="s">
        <v>697</v>
      </c>
      <c r="B60" s="455" t="s">
        <v>11</v>
      </c>
      <c r="C60" s="455" t="s">
        <v>16</v>
      </c>
      <c r="D60" s="480" t="s">
        <v>698</v>
      </c>
      <c r="E60" s="480" t="s">
        <v>699</v>
      </c>
      <c r="F60" s="455" t="s">
        <v>1</v>
      </c>
      <c r="G60" s="460" t="s">
        <v>513</v>
      </c>
      <c r="H60" s="455" t="s">
        <v>547</v>
      </c>
      <c r="I60" s="460" t="s">
        <v>51</v>
      </c>
      <c r="J60" s="460" t="s">
        <v>587</v>
      </c>
      <c r="K60" s="459" t="s">
        <v>531</v>
      </c>
      <c r="L60" s="480" t="s">
        <v>690</v>
      </c>
      <c r="M60" s="459" t="s">
        <v>76</v>
      </c>
      <c r="N60" s="459" t="s">
        <v>515</v>
      </c>
      <c r="O60" s="459" t="s">
        <v>532</v>
      </c>
      <c r="P60" s="463" t="s">
        <v>284</v>
      </c>
      <c r="Q60" s="461"/>
      <c r="R60" s="455" t="s">
        <v>516</v>
      </c>
      <c r="S60" s="455" t="s">
        <v>674</v>
      </c>
      <c r="T60" s="460" t="s">
        <v>434</v>
      </c>
      <c r="U60" s="455" t="str">
        <f t="shared" ca="1" si="0"/>
        <v>Complete</v>
      </c>
      <c r="V60" s="455" t="str">
        <f>IF(AW60="100% - Complete", "Complete",IF(AND(OR('RICEW Master'!$U$2*1&gt;=AA60, AC60&lt;&gt;""),AA60&lt;&gt;""),"Active",IF(AND(AA60*1-14&lt;='RICEW Master'!$U$2,AA60&lt;&gt;""),"Upcoming (2 Weeks)",IF(AA60="","N/A Not Scheduled","Not Planned to Start Yet"))))</f>
        <v>Complete</v>
      </c>
      <c r="W60" s="455" t="str">
        <f t="shared" ca="1" si="1"/>
        <v>5-Complete</v>
      </c>
      <c r="X60" s="455" t="str">
        <f t="shared" si="5"/>
        <v>5-Complete</v>
      </c>
      <c r="Y60" s="455" t="str">
        <f t="shared" ca="1" si="3"/>
        <v>N/A</v>
      </c>
      <c r="Z60" s="455" t="str">
        <f t="shared" si="4"/>
        <v>Approved</v>
      </c>
      <c r="AA60" s="462">
        <v>44487</v>
      </c>
      <c r="AB60" s="462">
        <v>44491</v>
      </c>
      <c r="AC60" s="462">
        <v>44487</v>
      </c>
      <c r="AD60" s="462">
        <v>44491</v>
      </c>
      <c r="AE60" s="455" t="s">
        <v>292</v>
      </c>
      <c r="AF60" s="462">
        <v>44487</v>
      </c>
      <c r="AG60" s="462">
        <v>44490</v>
      </c>
      <c r="AH60" s="462">
        <v>44487</v>
      </c>
      <c r="AI60" s="462">
        <v>44490</v>
      </c>
      <c r="AJ60" s="455" t="s">
        <v>292</v>
      </c>
      <c r="AK60" s="463">
        <f>IF(OR('RICEW Master'!$T60="District Owned", 'RICEW Master'!$F60&lt;&gt;"Phase 1"), "N/A",IF(VLOOKUP('RICEW Master'!$A60,'WP Review Status'!$A$2:$H$2988,8,FALSE)=0,"",VLOOKUP('RICEW Master'!$A60,'WP Review Status'!$A$2:$H$2988,8,FALSE)))</f>
        <v>44490</v>
      </c>
      <c r="AL60" s="455" t="str">
        <f>IF(OR('RICEW Master'!$T60="District Owned", 'RICEW Master'!$F60&lt;&gt;"Phase 1"), "N/A",VLOOKUP('RICEW Master'!$A60,Table224[[#All],[RICE ID]:[Status]],6,FALSE))</f>
        <v>Approved</v>
      </c>
      <c r="AM60" s="596">
        <f>IF(OR('RICEW Master'!$T60="District Owned", 'RICEW Master'!$F60&lt;&gt;"Phase 1"), "N/A",IF(VLOOKUP('RICEW Master'!$A60,'WP Review Status'!$A$2:$X$2988,24,FALSE)=0,"",VLOOKUP('RICEW Master'!$A60,'WP Review Status'!$A$2:$X$2988,24,FALSE)))</f>
        <v>44490</v>
      </c>
      <c r="AN60" s="463">
        <v>44491</v>
      </c>
      <c r="AO60" s="463">
        <v>44497</v>
      </c>
      <c r="AP60" s="463">
        <v>44456</v>
      </c>
      <c r="AQ60" s="463">
        <v>44512</v>
      </c>
      <c r="AR60" s="455" t="s">
        <v>292</v>
      </c>
      <c r="AS60" s="463">
        <v>44498</v>
      </c>
      <c r="AT60" s="463">
        <v>44499</v>
      </c>
      <c r="AU60" s="463">
        <v>44456</v>
      </c>
      <c r="AV60" s="463">
        <v>44512</v>
      </c>
      <c r="AW60" s="455" t="s">
        <v>292</v>
      </c>
      <c r="AX60" s="455"/>
      <c r="AY60" s="455" t="s">
        <v>518</v>
      </c>
      <c r="AZ60" s="460"/>
      <c r="BA60" s="465" t="s">
        <v>700</v>
      </c>
      <c r="BB60" s="465" t="s">
        <v>535</v>
      </c>
      <c r="BC60" s="466">
        <f>IF(OR(P60="",F60&lt;&gt;"Phase 1"),0,VLOOKUP($B60&amp;$P60,Estimator!$C$1:$G$19,2,FALSE))</f>
        <v>30</v>
      </c>
      <c r="BD60" s="467">
        <f>IF(OR(P60="",F60&lt;&gt;"Phase 1"),0,VLOOKUP($B60&amp;$P60,Estimator!$C$1:$G$19,3,FALSE))</f>
        <v>24</v>
      </c>
      <c r="BE60" s="467">
        <f>IF(OR(P60="",F60&lt;&gt;"Phase 1"),0,VLOOKUP($B60&amp;$P60,Estimator!$C$1:$G$19,4,FALSE))</f>
        <v>40</v>
      </c>
      <c r="BF60" s="467">
        <f>IF(OR(P60="",F60&lt;&gt;"Phase 1"),0,VLOOKUP($B60&amp;$P60,Estimator!$C$1:$G$19,5,FALSE))</f>
        <v>10</v>
      </c>
      <c r="BG60" s="467">
        <f>IF(OR(P60="",F60&lt;&gt;"Phase 1"),0,VLOOKUP($B60&amp;$P60,Estimator!$C$1:$Z$19,8,FALSE))</f>
        <v>104</v>
      </c>
      <c r="BH60" s="467">
        <f>IF(OR(P60="",F60&lt;&gt;"Phase 1"),0,VLOOKUP($B60&amp;$P60,Estimator!$C$1:$Z$19,6,FALSE))</f>
        <v>54</v>
      </c>
      <c r="BI60" s="467">
        <f>IF(OR(P60="",F60&lt;&gt;"Phase 1"),0,VLOOKUP($B60&amp;$P60,Estimator!$C$1:$Z$19,7,FALSE))</f>
        <v>50</v>
      </c>
      <c r="BJ60" s="467">
        <f>IF(OR(P60="",F60&lt;&gt;"Phase 1"),0,(IF(AE60="100% - Complete",1,IF(AE60="75% - In Review",0.75,IF(AE60="50% - In Progress",0.5,IF(AE60="25% - In Progress",0.25,IF(OR(AE60="0% - Not Started", AW60=""),0,"MISS")))))*VLOOKUP($B60&amp;$P60,Estimator!$C$1:$G$19,2,FALSE)+IF(AJ60="100% - Complete",1,IF(AJ60="75% - In Review",0.75,IF(AJ60="50% - In Progress",0.5,IF(AJ60="25% - In Progress",0.25,IF(OR(AJ60="0% - Not Started", AW60=""),0,"MISS")))))*VLOOKUP($B60&amp;$P60,Estimator!$C$1:$G$19,3,FALSE)+IF(AR60="100% - Complete",1,IF(AR60="75% - In Review",0.75,IF(AR60="50% - In Progress",0.5,IF(AR60="25% - In Progress",0.25,IF(OR(AR60="0% - Not Started", AW60=""),0,"MISS")))))*VLOOKUP($B60&amp;$P60,Estimator!$C$1:$G$19,4,FALSE)+IF(AW60="100% - Complete",1,IF(AW60="75% - In Review",0.75,IF(AW60="50% - In Progress",0.5,IF(AW60="25% - In Progress",0.25,IF(OR(AW60="0% - Not Started",AW60=""),0,"MISS")))))*VLOOKUP($B60&amp;$P60,Estimator!$C$1:$G$19,5,FALSE)))</f>
        <v>104</v>
      </c>
      <c r="BK60" s="467">
        <f>IF(OR(P60="",F60&lt;&gt;"Phase 1"),0,(IF(AE60="100% - Complete",1,IF(AE60="75% - In Review",0.75,IF(AE60="50% - In Progress",0.5,IF(AE60="25% - In Progress",0.25,IF(OR(AE60="0% - Not Started", AW60=""),0,"MISS")))))*VLOOKUP($B60&amp;$P60,Estimator!$C$1:$G$19,2,FALSE)+IF(AJ60="100% - Complete",1,IF(AJ60="75% - In Review",0.75,IF(AJ60="50% - In Progress",0.5,IF(AJ60="25% - In Progress",0.25,IF(OR(AJ60="0% - Not Started", AW60=""),0,"MISS")))))*VLOOKUP($B60&amp;$P60,Estimator!$C$1:$G$19,3,FALSE)))</f>
        <v>54</v>
      </c>
      <c r="BL60" s="467">
        <f>IF(OR(P60="",F60&lt;&gt;"Phase 1"),0,(IF(AR60="100% - Complete",1,IF(AR60="75% - In Review",0.75,IF(AR60="50% - In Progress",0.5,IF(AR60="25% - In Progress",0.25,IF(OR(AR60="0% - Not Started", AW60=""),0,"MISS")))))*VLOOKUP($B60&amp;$P60,Estimator!$C$1:$G$19,4,FALSE)+IF(AW60="100% - Complete",1,IF(AW60="75% - In Review",0.75,IF(AW60="50% - In Progress",0.5,IF(AW60="25% - In Progress",0.25,IF(OR(AW60="0% - Not Started",AW60=""),0,"MISS")))))*VLOOKUP($B60&amp;$P60,Estimator!$C$1:$G$19,5,FALSE)))</f>
        <v>50</v>
      </c>
      <c r="BM60" s="467">
        <f ca="1">IF(OR(P60="",F60&lt;&gt;"Phase 1"),0,(IF(OR(AA60="",AA60*1&gt;=$U$2*1),0,IF(AB60*1&lt;=$U$2*1,1,($U$2*1-AA60*1)/(AB60*1-AA60*1)))*VLOOKUP($B60&amp;$P60,Estimator!$C$1:$G$19,2,FALSE)+ IF(OR(AF60="",AF60*1&gt;=$U$2*1),0,IF(AG60*1&lt;=$U$2*1,1,($U$2*1-AF60*1)/(AG60*1-AF60*1)))*VLOOKUP($B60&amp;$P60,Estimator!$C$1:$G$19,3,FALSE)+IF(OR(AN60="",AN60*1&gt;=$U$2*1),0,IF(AO60*1&lt;=$U$2*1,1,($U$2*1-AN60*1)/(AO60*1-AN60*1)))*VLOOKUP($B60&amp;$P60,Estimator!$C$1:$G$19,4,FALSE)+IF(OR(AS60="",AS60*1&gt;=$U$2*1),0,IF(AT60*1&lt;=$U$2*1,1,($U$2*1-AS60*1)/(AT60*1-AS60*1)))*VLOOKUP($B60&amp;$P60,Estimator!$C$1:$G$19,5,FALSE)))</f>
        <v>104</v>
      </c>
      <c r="BN60" s="467">
        <f ca="1">IF(OR(P60="",F60&lt;&gt;"Phase 1"),0,(IF(OR(AA60="",AA60*1&gt;=$U$2*1),0,IF(AB60*1&lt;=$U$2*1,1,($U$2*1-AA60*1)/(AB60*1-AA60*1)))*VLOOKUP($B60&amp;$P60,Estimator!$C$1:$G$19,2,FALSE)+IF(OR(AF60="",AF60*1&gt;=$U$2*1),0,IF(AG60*1&lt;=$U$2*1,1,($U$2*1-AF60*1)/(AG60*1-AF60*1)))*VLOOKUP($B60&amp;$P60,Estimator!$C$1:$G$19,3,FALSE)))</f>
        <v>54</v>
      </c>
      <c r="BO60" s="468">
        <f ca="1">IF(OR(P60="",F60&lt;&gt;"Phase 1"),0,(IF(OR(AN60="",AN60*1&gt;=$U$2*1),0,IF(AO60*1&lt;=$U$2*1,1,($U$2*1-AN60*1)/(AO60*1-AN60*1)))*VLOOKUP($B60&amp;$P60,Estimator!$C$1:$G$19,4,FALSE)+IF(OR(AS60="",AS60*1&gt;=$U$2*1),0,IF(AT60*1&lt;=$U$2*1,1,($U$2*1-AS60*1)/(AT60*1-AS60*1)))*VLOOKUP($B60&amp;$P60,Estimator!$C$1:$G$19,5,FALSE)))</f>
        <v>50</v>
      </c>
    </row>
    <row r="61" spans="1:67" s="302" customFormat="1" ht="50" hidden="1" x14ac:dyDescent="0.35">
      <c r="A61" s="482" t="s">
        <v>701</v>
      </c>
      <c r="B61" s="455" t="s">
        <v>11</v>
      </c>
      <c r="C61" s="480" t="s">
        <v>16</v>
      </c>
      <c r="D61" s="480" t="s">
        <v>702</v>
      </c>
      <c r="E61" s="480" t="s">
        <v>703</v>
      </c>
      <c r="F61" s="480" t="s">
        <v>704</v>
      </c>
      <c r="G61" s="460" t="s">
        <v>513</v>
      </c>
      <c r="H61" s="455"/>
      <c r="I61" s="480" t="s">
        <v>51</v>
      </c>
      <c r="J61" s="480" t="s">
        <v>587</v>
      </c>
      <c r="K61" s="459" t="s">
        <v>243</v>
      </c>
      <c r="L61" s="480" t="s">
        <v>705</v>
      </c>
      <c r="M61" s="480" t="s">
        <v>76</v>
      </c>
      <c r="N61" s="480" t="s">
        <v>650</v>
      </c>
      <c r="O61" s="480" t="s">
        <v>706</v>
      </c>
      <c r="P61" s="480" t="s">
        <v>285</v>
      </c>
      <c r="Q61" s="461"/>
      <c r="R61" s="455" t="s">
        <v>707</v>
      </c>
      <c r="S61" s="455" t="s">
        <v>589</v>
      </c>
      <c r="T61" s="455" t="s">
        <v>434</v>
      </c>
      <c r="U61" s="455" t="str">
        <f t="shared" ca="1" si="0"/>
        <v>N/A Not Scheduled</v>
      </c>
      <c r="V61" s="455" t="str">
        <f ca="1">IF(AW61="100% - Complete", "Complete",IF(AND(OR('RICEW Master'!$U$2*1&gt;=AA61, AC61&lt;&gt;""),AA61&lt;&gt;""),"Active",IF(AND(AA61*1-14&lt;='RICEW Master'!$U$2,AA61&lt;&gt;""),"Upcoming (2 Weeks)",IF(AA61="","N/A Not Scheduled","Not Planned to Start Yet"))))</f>
        <v>N/A Not Scheduled</v>
      </c>
      <c r="W61" s="455" t="str">
        <f t="shared" si="1"/>
        <v>N/A</v>
      </c>
      <c r="X61" s="455" t="str">
        <f t="shared" si="5"/>
        <v>0-Not Started</v>
      </c>
      <c r="Y61" s="455">
        <f t="shared" ca="1" si="3"/>
        <v>-44694</v>
      </c>
      <c r="Z61" s="455" t="str">
        <f t="shared" si="4"/>
        <v>Approved</v>
      </c>
      <c r="AA61" s="462"/>
      <c r="AB61" s="462"/>
      <c r="AC61" s="474"/>
      <c r="AD61" s="474"/>
      <c r="AE61" s="455"/>
      <c r="AF61" s="462"/>
      <c r="AG61" s="462"/>
      <c r="AH61" s="474"/>
      <c r="AI61" s="474"/>
      <c r="AJ61" s="455"/>
      <c r="AK61" s="463" t="str">
        <f>IF(OR('RICEW Master'!$T61="District Owned", 'RICEW Master'!$F61&lt;&gt;"Phase 1"), "N/A",IF(VLOOKUP('RICEW Master'!$A61,'WP Review Status'!$A$2:$H$2988,8,FALSE)=0,"",VLOOKUP('RICEW Master'!$A61,'WP Review Status'!$A$2:$H$2988,8,FALSE)))</f>
        <v>N/A</v>
      </c>
      <c r="AL61" s="455" t="str">
        <f>IF(OR('RICEW Master'!$T61="District Owned", 'RICEW Master'!$F61&lt;&gt;"Phase 1"), "N/A",VLOOKUP('RICEW Master'!$A61,Table224[[#All],[RICE ID]:[Status]],6,FALSE))</f>
        <v>N/A</v>
      </c>
      <c r="AM61" s="464" t="str">
        <f>IF(OR('RICEW Master'!$T61="District Owned", 'RICEW Master'!$F61&lt;&gt;"Phase 1"), "N/A",IF(VLOOKUP('RICEW Master'!$A61,'WP Review Status'!$A$2:$X$2988,24,FALSE)=0,"",VLOOKUP('RICEW Master'!$A61,'WP Review Status'!$A$2:$X$2988,24,FALSE)))</f>
        <v>N/A</v>
      </c>
      <c r="AN61" s="463"/>
      <c r="AO61" s="463"/>
      <c r="AP61" s="463"/>
      <c r="AQ61" s="463"/>
      <c r="AR61" s="455"/>
      <c r="AS61" s="463"/>
      <c r="AT61" s="463"/>
      <c r="AU61" s="455"/>
      <c r="AV61" s="455"/>
      <c r="AW61" s="455"/>
      <c r="AX61" s="455"/>
      <c r="AY61" s="455"/>
      <c r="AZ61" s="460"/>
      <c r="BA61" s="465" t="s">
        <v>708</v>
      </c>
      <c r="BB61" s="480" t="s">
        <v>580</v>
      </c>
      <c r="BC61" s="466">
        <f>IF(OR(P61="",F61&lt;&gt;"Phase 1"),0,VLOOKUP($B61&amp;$P61,Estimator!$C$1:$G$19,2,FALSE))</f>
        <v>0</v>
      </c>
      <c r="BD61" s="467">
        <f>IF(OR(P61="",F61&lt;&gt;"Phase 1"),0,VLOOKUP($B61&amp;$P61,Estimator!$C$1:$G$19,3,FALSE))</f>
        <v>0</v>
      </c>
      <c r="BE61" s="467">
        <f>IF(OR(P61="",F61&lt;&gt;"Phase 1"),0,VLOOKUP($B61&amp;$P61,Estimator!$C$1:$G$19,4,FALSE))</f>
        <v>0</v>
      </c>
      <c r="BF61" s="467">
        <f>IF(OR(P61="",F61&lt;&gt;"Phase 1"),0,VLOOKUP($B61&amp;$P61,Estimator!$C$1:$G$19,5,FALSE))</f>
        <v>0</v>
      </c>
      <c r="BG61" s="467">
        <f>IF(OR(P61="",F61&lt;&gt;"Phase 1"),0,VLOOKUP($B61&amp;$P61,Estimator!$C$1:$Z$19,8,FALSE))</f>
        <v>0</v>
      </c>
      <c r="BH61" s="467">
        <f>IF(OR(P61="",F61&lt;&gt;"Phase 1"),0,VLOOKUP($B61&amp;$P61,Estimator!$C$1:$Z$19,6,FALSE))</f>
        <v>0</v>
      </c>
      <c r="BI61" s="467">
        <f>IF(OR(P61="",F61&lt;&gt;"Phase 1"),0,VLOOKUP($B61&amp;$P61,Estimator!$C$1:$Z$19,7,FALSE))</f>
        <v>0</v>
      </c>
      <c r="BJ61" s="467">
        <f>IF(OR(P61="",F61&lt;&gt;"Phase 1"),0,(IF(AE61="100% - Complete",1,IF(AE61="75% - In Review",0.75,IF(AE61="50% - In Progress",0.5,IF(AE61="25% - In Progress",0.25,IF(OR(AE61="0% - Not Started", AW61=""),0,"MISS")))))*VLOOKUP($B61&amp;$P61,Estimator!$C$1:$G$19,2,FALSE)+IF(AJ61="100% - Complete",1,IF(AJ61="75% - In Review",0.75,IF(AJ61="50% - In Progress",0.5,IF(AJ61="25% - In Progress",0.25,IF(OR(AJ61="0% - Not Started", AW61=""),0,"MISS")))))*VLOOKUP($B61&amp;$P61,Estimator!$C$1:$G$19,3,FALSE)+IF(AR61="100% - Complete",1,IF(AR61="75% - In Review",0.75,IF(AR61="50% - In Progress",0.5,IF(AR61="25% - In Progress",0.25,IF(OR(AR61="0% - Not Started", AW61=""),0,"MISS")))))*VLOOKUP($B61&amp;$P61,Estimator!$C$1:$G$19,4,FALSE)+IF(AW61="100% - Complete",1,IF(AW61="75% - In Review",0.75,IF(AW61="50% - In Progress",0.5,IF(AW61="25% - In Progress",0.25,IF(OR(AW61="0% - Not Started",AW61=""),0,"MISS")))))*VLOOKUP($B61&amp;$P61,Estimator!$C$1:$G$19,5,FALSE)))</f>
        <v>0</v>
      </c>
      <c r="BK61" s="467">
        <f>IF(OR(P61="",F61&lt;&gt;"Phase 1"),0,(IF(AE61="100% - Complete",1,IF(AE61="75% - In Review",0.75,IF(AE61="50% - In Progress",0.5,IF(AE61="25% - In Progress",0.25,IF(OR(AE61="0% - Not Started", AW61=""),0,"MISS")))))*VLOOKUP($B61&amp;$P61,Estimator!$C$1:$G$19,2,FALSE)+IF(AJ61="100% - Complete",1,IF(AJ61="75% - In Review",0.75,IF(AJ61="50% - In Progress",0.5,IF(AJ61="25% - In Progress",0.25,IF(OR(AJ61="0% - Not Started", AW61=""),0,"MISS")))))*VLOOKUP($B61&amp;$P61,Estimator!$C$1:$G$19,3,FALSE)))</f>
        <v>0</v>
      </c>
      <c r="BL61" s="467">
        <f>IF(OR(P61="",F61&lt;&gt;"Phase 1"),0,(IF(AR61="100% - Complete",1,IF(AR61="75% - In Review",0.75,IF(AR61="50% - In Progress",0.5,IF(AR61="25% - In Progress",0.25,IF(OR(AR61="0% - Not Started", AW61=""),0,"MISS")))))*VLOOKUP($B61&amp;$P61,Estimator!$C$1:$G$19,4,FALSE)+IF(AW61="100% - Complete",1,IF(AW61="75% - In Review",0.75,IF(AW61="50% - In Progress",0.5,IF(AW61="25% - In Progress",0.25,IF(OR(AW61="0% - Not Started",AW61=""),0,"MISS")))))*VLOOKUP($B61&amp;$P61,Estimator!$C$1:$G$19,5,FALSE)))</f>
        <v>0</v>
      </c>
      <c r="BM61" s="467">
        <f>IF(OR(P61="",F61&lt;&gt;"Phase 1"),0,(IF(OR(AA61="",AA61*1&gt;=$U$2*1),0,IF(AB61*1&lt;=$U$2*1,1,($U$2*1-AA61*1)/(AB61*1-AA61*1)))*VLOOKUP($B61&amp;$P61,Estimator!$C$1:$G$19,2,FALSE)+ IF(OR(AF61="",AF61*1&gt;=$U$2*1),0,IF(AG61*1&lt;=$U$2*1,1,($U$2*1-AF61*1)/(AG61*1-AF61*1)))*VLOOKUP($B61&amp;$P61,Estimator!$C$1:$G$19,3,FALSE)+IF(OR(AN61="",AN61*1&gt;=$U$2*1),0,IF(AO61*1&lt;=$U$2*1,1,($U$2*1-AN61*1)/(AO61*1-AN61*1)))*VLOOKUP($B61&amp;$P61,Estimator!$C$1:$G$19,4,FALSE)+IF(OR(AS61="",AS61*1&gt;=$U$2*1),0,IF(AT61*1&lt;=$U$2*1,1,($U$2*1-AS61*1)/(AT61*1-AS61*1)))*VLOOKUP($B61&amp;$P61,Estimator!$C$1:$G$19,5,FALSE)))</f>
        <v>0</v>
      </c>
      <c r="BN61" s="467">
        <f>IF(OR(P61="",F61&lt;&gt;"Phase 1"),0,(IF(OR(AA61="",AA61*1&gt;=$U$2*1),0,IF(AB61*1&lt;=$U$2*1,1,($U$2*1-AA61*1)/(AB61*1-AA61*1)))*VLOOKUP($B61&amp;$P61,Estimator!$C$1:$G$19,2,FALSE)+IF(OR(AF61="",AF61*1&gt;=$U$2*1),0,IF(AG61*1&lt;=$U$2*1,1,($U$2*1-AF61*1)/(AG61*1-AF61*1)))*VLOOKUP($B61&amp;$P61,Estimator!$C$1:$G$19,3,FALSE)))</f>
        <v>0</v>
      </c>
      <c r="BO61" s="468">
        <f>IF(OR(P61="",F61&lt;&gt;"Phase 1"),0,(IF(OR(AN61="",AN61*1&gt;=$U$2*1),0,IF(AO61*1&lt;=$U$2*1,1,($U$2*1-AN61*1)/(AO61*1-AN61*1)))*VLOOKUP($B61&amp;$P61,Estimator!$C$1:$G$19,4,FALSE)+IF(OR(AS61="",AS61*1&gt;=$U$2*1),0,IF(AT61*1&lt;=$U$2*1,1,($U$2*1-AS61*1)/(AT61*1-AS61*1)))*VLOOKUP($B61&amp;$P61,Estimator!$C$1:$G$19,5,FALSE)))</f>
        <v>0</v>
      </c>
    </row>
    <row r="62" spans="1:67" s="302" customFormat="1" ht="30" hidden="1" x14ac:dyDescent="0.35">
      <c r="A62" s="482" t="s">
        <v>709</v>
      </c>
      <c r="B62" s="455" t="s">
        <v>11</v>
      </c>
      <c r="C62" s="480" t="s">
        <v>16</v>
      </c>
      <c r="D62" s="480" t="s">
        <v>710</v>
      </c>
      <c r="E62" s="480" t="s">
        <v>711</v>
      </c>
      <c r="F62" s="480" t="s">
        <v>523</v>
      </c>
      <c r="G62" s="460" t="s">
        <v>513</v>
      </c>
      <c r="H62" s="455"/>
      <c r="I62" s="480" t="s">
        <v>51</v>
      </c>
      <c r="J62" s="480" t="s">
        <v>50</v>
      </c>
      <c r="K62" s="459" t="s">
        <v>243</v>
      </c>
      <c r="L62" s="480" t="s">
        <v>712</v>
      </c>
      <c r="M62" s="480" t="s">
        <v>713</v>
      </c>
      <c r="N62" s="480" t="s">
        <v>649</v>
      </c>
      <c r="O62" s="480" t="s">
        <v>650</v>
      </c>
      <c r="P62" s="480" t="s">
        <v>285</v>
      </c>
      <c r="Q62" s="461"/>
      <c r="R62" s="455"/>
      <c r="S62" s="455"/>
      <c r="T62" s="460" t="s">
        <v>434</v>
      </c>
      <c r="U62" s="455" t="str">
        <f t="shared" ca="1" si="0"/>
        <v>N/A Not Scheduled</v>
      </c>
      <c r="V62" s="455" t="str">
        <f ca="1">IF(AW62="100% - Complete", "Complete",IF(AND(OR('RICEW Master'!$U$2*1&gt;=AA62, AC62&lt;&gt;""),AA62&lt;&gt;""),"Active",IF(AND(AA62*1-14&lt;='RICEW Master'!$U$2,AA62&lt;&gt;""),"Upcoming (2 Weeks)",IF(AA62="","N/A Not Scheduled","Not Planned to Start Yet"))))</f>
        <v>N/A Not Scheduled</v>
      </c>
      <c r="W62" s="455" t="str">
        <f t="shared" si="1"/>
        <v>N/A</v>
      </c>
      <c r="X62" s="455" t="str">
        <f t="shared" si="5"/>
        <v>0-Not Started</v>
      </c>
      <c r="Y62" s="455">
        <f t="shared" ca="1" si="3"/>
        <v>-44694</v>
      </c>
      <c r="Z62" s="455" t="str">
        <f t="shared" si="4"/>
        <v>Approved</v>
      </c>
      <c r="AA62" s="462"/>
      <c r="AB62" s="474"/>
      <c r="AC62" s="474"/>
      <c r="AD62" s="474"/>
      <c r="AE62" s="455"/>
      <c r="AF62" s="462"/>
      <c r="AG62" s="474"/>
      <c r="AH62" s="474"/>
      <c r="AI62" s="474"/>
      <c r="AJ62" s="455"/>
      <c r="AK62" s="463" t="str">
        <f>IF(OR('RICEW Master'!$T62="District Owned", 'RICEW Master'!$F62&lt;&gt;"Phase 1"), "N/A",IF(VLOOKUP('RICEW Master'!$A62,'WP Review Status'!$A$2:$H$2988,8,FALSE)=0,"",VLOOKUP('RICEW Master'!$A62,'WP Review Status'!$A$2:$H$2988,8,FALSE)))</f>
        <v>N/A</v>
      </c>
      <c r="AL62" s="455" t="str">
        <f>IF(OR('RICEW Master'!$T62="District Owned", 'RICEW Master'!$F62&lt;&gt;"Phase 1"), "N/A",VLOOKUP('RICEW Master'!$A62,Table224[[#All],[RICE ID]:[Status]],6,FALSE))</f>
        <v>N/A</v>
      </c>
      <c r="AM62" s="464" t="str">
        <f>IF(OR('RICEW Master'!$T62="District Owned", 'RICEW Master'!$F62&lt;&gt;"Phase 1"), "N/A",IF(VLOOKUP('RICEW Master'!$A62,'WP Review Status'!$A$2:$X$2988,24,FALSE)=0,"",VLOOKUP('RICEW Master'!$A62,'WP Review Status'!$A$2:$X$2988,24,FALSE)))</f>
        <v>N/A</v>
      </c>
      <c r="AN62" s="455"/>
      <c r="AO62" s="455"/>
      <c r="AP62" s="463"/>
      <c r="AQ62" s="463"/>
      <c r="AR62" s="455"/>
      <c r="AS62" s="463"/>
      <c r="AT62" s="455"/>
      <c r="AU62" s="455"/>
      <c r="AV62" s="455"/>
      <c r="AW62" s="455"/>
      <c r="AX62" s="455"/>
      <c r="AY62" s="455"/>
      <c r="AZ62" s="460"/>
      <c r="BA62" s="465"/>
      <c r="BB62" s="480" t="s">
        <v>535</v>
      </c>
      <c r="BC62" s="466">
        <f>IF(OR(P62="",F62&lt;&gt;"Phase 1"),0,VLOOKUP($B62&amp;$P62,Estimator!$C$1:$G$19,2,FALSE))</f>
        <v>0</v>
      </c>
      <c r="BD62" s="467">
        <f>IF(OR(P62="",F62&lt;&gt;"Phase 1"),0,VLOOKUP($B62&amp;$P62,Estimator!$C$1:$G$19,3,FALSE))</f>
        <v>0</v>
      </c>
      <c r="BE62" s="467">
        <f>IF(OR(P62="",F62&lt;&gt;"Phase 1"),0,VLOOKUP($B62&amp;$P62,Estimator!$C$1:$G$19,4,FALSE))</f>
        <v>0</v>
      </c>
      <c r="BF62" s="467">
        <f>IF(OR(P62="",F62&lt;&gt;"Phase 1"),0,VLOOKUP($B62&amp;$P62,Estimator!$C$1:$G$19,5,FALSE))</f>
        <v>0</v>
      </c>
      <c r="BG62" s="467">
        <f>IF(OR(P62="",F62&lt;&gt;"Phase 1"),0,VLOOKUP($B62&amp;$P62,Estimator!$C$1:$Z$19,8,FALSE))</f>
        <v>0</v>
      </c>
      <c r="BH62" s="467">
        <f>IF(OR(P62="",F62&lt;&gt;"Phase 1"),0,VLOOKUP($B62&amp;$P62,Estimator!$C$1:$Z$19,6,FALSE))</f>
        <v>0</v>
      </c>
      <c r="BI62" s="467">
        <f>IF(OR(P62="",F62&lt;&gt;"Phase 1"),0,VLOOKUP($B62&amp;$P62,Estimator!$C$1:$Z$19,7,FALSE))</f>
        <v>0</v>
      </c>
      <c r="BJ62" s="467">
        <f>IF(OR(P62="",F62&lt;&gt;"Phase 1"),0,(IF(AE62="100% - Complete",1,IF(AE62="75% - In Review",0.75,IF(AE62="50% - In Progress",0.5,IF(AE62="25% - In Progress",0.25,IF(OR(AE62="0% - Not Started", AW62=""),0,"MISS")))))*VLOOKUP($B62&amp;$P62,Estimator!$C$1:$G$19,2,FALSE)+IF(AJ62="100% - Complete",1,IF(AJ62="75% - In Review",0.75,IF(AJ62="50% - In Progress",0.5,IF(AJ62="25% - In Progress",0.25,IF(OR(AJ62="0% - Not Started", AW62=""),0,"MISS")))))*VLOOKUP($B62&amp;$P62,Estimator!$C$1:$G$19,3,FALSE)+IF(AR62="100% - Complete",1,IF(AR62="75% - In Review",0.75,IF(AR62="50% - In Progress",0.5,IF(AR62="25% - In Progress",0.25,IF(OR(AR62="0% - Not Started", AW62=""),0,"MISS")))))*VLOOKUP($B62&amp;$P62,Estimator!$C$1:$G$19,4,FALSE)+IF(AW62="100% - Complete",1,IF(AW62="75% - In Review",0.75,IF(AW62="50% - In Progress",0.5,IF(AW62="25% - In Progress",0.25,IF(OR(AW62="0% - Not Started",AW62=""),0,"MISS")))))*VLOOKUP($B62&amp;$P62,Estimator!$C$1:$G$19,5,FALSE)))</f>
        <v>0</v>
      </c>
      <c r="BK62" s="467">
        <f>IF(OR(P62="",F62&lt;&gt;"Phase 1"),0,(IF(AE62="100% - Complete",1,IF(AE62="75% - In Review",0.75,IF(AE62="50% - In Progress",0.5,IF(AE62="25% - In Progress",0.25,IF(OR(AE62="0% - Not Started", AW62=""),0,"MISS")))))*VLOOKUP($B62&amp;$P62,Estimator!$C$1:$G$19,2,FALSE)+IF(AJ62="100% - Complete",1,IF(AJ62="75% - In Review",0.75,IF(AJ62="50% - In Progress",0.5,IF(AJ62="25% - In Progress",0.25,IF(OR(AJ62="0% - Not Started", AW62=""),0,"MISS")))))*VLOOKUP($B62&amp;$P62,Estimator!$C$1:$G$19,3,FALSE)))</f>
        <v>0</v>
      </c>
      <c r="BL62" s="467">
        <f>IF(OR(P62="",F62&lt;&gt;"Phase 1"),0,(IF(AR62="100% - Complete",1,IF(AR62="75% - In Review",0.75,IF(AR62="50% - In Progress",0.5,IF(AR62="25% - In Progress",0.25,IF(OR(AR62="0% - Not Started", AW62=""),0,"MISS")))))*VLOOKUP($B62&amp;$P62,Estimator!$C$1:$G$19,4,FALSE)+IF(AW62="100% - Complete",1,IF(AW62="75% - In Review",0.75,IF(AW62="50% - In Progress",0.5,IF(AW62="25% - In Progress",0.25,IF(OR(AW62="0% - Not Started",AW62=""),0,"MISS")))))*VLOOKUP($B62&amp;$P62,Estimator!$C$1:$G$19,5,FALSE)))</f>
        <v>0</v>
      </c>
      <c r="BM62" s="467">
        <f>IF(OR(P62="",F62&lt;&gt;"Phase 1"),0,(IF(OR(AA62="",AA62*1&gt;=$U$2*1),0,IF(AB62*1&lt;=$U$2*1,1,($U$2*1-AA62*1)/(AB62*1-AA62*1)))*VLOOKUP($B62&amp;$P62,Estimator!$C$1:$G$19,2,FALSE)+ IF(OR(AF62="",AF62*1&gt;=$U$2*1),0,IF(AG62*1&lt;=$U$2*1,1,($U$2*1-AF62*1)/(AG62*1-AF62*1)))*VLOOKUP($B62&amp;$P62,Estimator!$C$1:$G$19,3,FALSE)+IF(OR(AN62="",AN62*1&gt;=$U$2*1),0,IF(AO62*1&lt;=$U$2*1,1,($U$2*1-AN62*1)/(AO62*1-AN62*1)))*VLOOKUP($B62&amp;$P62,Estimator!$C$1:$G$19,4,FALSE)+IF(OR(AS62="",AS62*1&gt;=$U$2*1),0,IF(AT62*1&lt;=$U$2*1,1,($U$2*1-AS62*1)/(AT62*1-AS62*1)))*VLOOKUP($B62&amp;$P62,Estimator!$C$1:$G$19,5,FALSE)))</f>
        <v>0</v>
      </c>
      <c r="BN62" s="467">
        <f>IF(OR(P62="",F62&lt;&gt;"Phase 1"),0,(IF(OR(AA62="",AA62*1&gt;=$U$2*1),0,IF(AB62*1&lt;=$U$2*1,1,($U$2*1-AA62*1)/(AB62*1-AA62*1)))*VLOOKUP($B62&amp;$P62,Estimator!$C$1:$G$19,2,FALSE)+IF(OR(AF62="",AF62*1&gt;=$U$2*1),0,IF(AG62*1&lt;=$U$2*1,1,($U$2*1-AF62*1)/(AG62*1-AF62*1)))*VLOOKUP($B62&amp;$P62,Estimator!$C$1:$G$19,3,FALSE)))</f>
        <v>0</v>
      </c>
      <c r="BO62" s="468">
        <f>IF(OR(P62="",F62&lt;&gt;"Phase 1"),0,(IF(OR(AN62="",AN62*1&gt;=$U$2*1),0,IF(AO62*1&lt;=$U$2*1,1,($U$2*1-AN62*1)/(AO62*1-AN62*1)))*VLOOKUP($B62&amp;$P62,Estimator!$C$1:$G$19,4,FALSE)+IF(OR(AS62="",AS62*1&gt;=$U$2*1),0,IF(AT62*1&lt;=$U$2*1,1,($U$2*1-AS62*1)/(AT62*1-AS62*1)))*VLOOKUP($B62&amp;$P62,Estimator!$C$1:$G$19,5,FALSE)))</f>
        <v>0</v>
      </c>
    </row>
    <row r="63" spans="1:67" s="302" customFormat="1" ht="100" hidden="1" x14ac:dyDescent="0.35">
      <c r="A63" s="479" t="s">
        <v>714</v>
      </c>
      <c r="B63" s="455" t="s">
        <v>11</v>
      </c>
      <c r="C63" s="457" t="s">
        <v>25</v>
      </c>
      <c r="D63" s="457" t="s">
        <v>715</v>
      </c>
      <c r="E63" s="457" t="s">
        <v>716</v>
      </c>
      <c r="F63" s="455" t="s">
        <v>1</v>
      </c>
      <c r="G63" s="460" t="s">
        <v>431</v>
      </c>
      <c r="H63" s="455" t="s">
        <v>547</v>
      </c>
      <c r="I63" s="460" t="s">
        <v>51</v>
      </c>
      <c r="J63" s="457" t="s">
        <v>50</v>
      </c>
      <c r="K63" s="459" t="s">
        <v>531</v>
      </c>
      <c r="L63" s="457" t="s">
        <v>717</v>
      </c>
      <c r="M63" s="457" t="s">
        <v>570</v>
      </c>
      <c r="N63" s="457" t="s">
        <v>49</v>
      </c>
      <c r="O63" s="457" t="s">
        <v>532</v>
      </c>
      <c r="P63" s="457" t="s">
        <v>285</v>
      </c>
      <c r="Q63" s="461"/>
      <c r="R63" s="455" t="s">
        <v>571</v>
      </c>
      <c r="S63" s="455" t="s">
        <v>572</v>
      </c>
      <c r="T63" s="460" t="s">
        <v>434</v>
      </c>
      <c r="U63" s="455" t="str">
        <f t="shared" ca="1" si="0"/>
        <v>Complete</v>
      </c>
      <c r="V63" s="455" t="str">
        <f>IF(AW63="100% - Complete", "Complete",IF(AND(OR('RICEW Master'!$U$2*1&gt;=AA63, AC63&lt;&gt;""),AA63&lt;&gt;""),"Active",IF(AND(AA63*1-14&lt;='RICEW Master'!$U$2,AA63&lt;&gt;""),"Upcoming (2 Weeks)",IF(AA63="","N/A Not Scheduled","Not Planned to Start Yet"))))</f>
        <v>Complete</v>
      </c>
      <c r="W63" s="455" t="str">
        <f t="shared" ca="1" si="1"/>
        <v>5-Complete</v>
      </c>
      <c r="X63" s="455" t="str">
        <f t="shared" si="5"/>
        <v>5-Complete</v>
      </c>
      <c r="Y63" s="455" t="str">
        <f t="shared" ca="1" si="3"/>
        <v>N/A</v>
      </c>
      <c r="Z63" s="455" t="str">
        <f t="shared" si="4"/>
        <v>Approved</v>
      </c>
      <c r="AA63" s="462">
        <v>44322</v>
      </c>
      <c r="AB63" s="462">
        <v>44328</v>
      </c>
      <c r="AC63" s="462">
        <v>44333</v>
      </c>
      <c r="AD63" s="462">
        <v>44337</v>
      </c>
      <c r="AE63" s="455" t="s">
        <v>292</v>
      </c>
      <c r="AF63" s="462">
        <v>44349</v>
      </c>
      <c r="AG63" s="462">
        <v>44356</v>
      </c>
      <c r="AH63" s="462">
        <v>44336</v>
      </c>
      <c r="AI63" s="462">
        <v>44348</v>
      </c>
      <c r="AJ63" s="455" t="s">
        <v>292</v>
      </c>
      <c r="AK63" s="463">
        <f>IF(OR('RICEW Master'!$T63="District Owned", 'RICEW Master'!$F63&lt;&gt;"Phase 1"), "N/A",IF(VLOOKUP('RICEW Master'!$A63,'WP Review Status'!$A$2:$H$2988,8,FALSE)=0,"",VLOOKUP('RICEW Master'!$A63,'WP Review Status'!$A$2:$H$2988,8,FALSE)))</f>
        <v>44371</v>
      </c>
      <c r="AL63" s="455" t="str">
        <f>IF(OR('RICEW Master'!$T63="District Owned", 'RICEW Master'!$F63&lt;&gt;"Phase 1"), "N/A",VLOOKUP('RICEW Master'!$A63,Table224[[#All],[RICE ID]:[Status]],6,FALSE))</f>
        <v>Approved</v>
      </c>
      <c r="AM63" s="464">
        <f>IF(OR('RICEW Master'!$T63="District Owned", 'RICEW Master'!$F63&lt;&gt;"Phase 1"), "N/A",IF(VLOOKUP('RICEW Master'!$A63,'WP Review Status'!$A$2:$X$2988,24,FALSE)=0,"",VLOOKUP('RICEW Master'!$A63,'WP Review Status'!$A$2:$X$2988,24,FALSE)))</f>
        <v>44371</v>
      </c>
      <c r="AN63" s="463">
        <v>44390</v>
      </c>
      <c r="AO63" s="463">
        <v>44400</v>
      </c>
      <c r="AP63" s="463">
        <v>44351</v>
      </c>
      <c r="AQ63" s="463">
        <v>44372</v>
      </c>
      <c r="AR63" s="455" t="s">
        <v>292</v>
      </c>
      <c r="AS63" s="463">
        <v>44399</v>
      </c>
      <c r="AT63" s="463">
        <v>44403</v>
      </c>
      <c r="AU63" s="463">
        <v>44375</v>
      </c>
      <c r="AV63" s="463">
        <v>44386</v>
      </c>
      <c r="AW63" s="455" t="s">
        <v>292</v>
      </c>
      <c r="AX63" s="455"/>
      <c r="AY63" s="455" t="s">
        <v>435</v>
      </c>
      <c r="AZ63" s="477" t="s">
        <v>541</v>
      </c>
      <c r="BA63" s="469" t="s">
        <v>718</v>
      </c>
      <c r="BB63" s="465" t="s">
        <v>535</v>
      </c>
      <c r="BC63" s="466">
        <f>IF(OR(P63="",F63&lt;&gt;"Phase 1"),0,VLOOKUP($B63&amp;$P63,Estimator!$C$1:$G$19,2,FALSE))</f>
        <v>30</v>
      </c>
      <c r="BD63" s="467">
        <f>IF(OR(P63="",F63&lt;&gt;"Phase 1"),0,VLOOKUP($B63&amp;$P63,Estimator!$C$1:$G$19,3,FALSE))</f>
        <v>40</v>
      </c>
      <c r="BE63" s="467">
        <f>IF(OR(P63="",F63&lt;&gt;"Phase 1"),0,VLOOKUP($B63&amp;$P63,Estimator!$C$1:$G$19,4,FALSE))</f>
        <v>60</v>
      </c>
      <c r="BF63" s="467">
        <f>IF(OR(P63="",F63&lt;&gt;"Phase 1"),0,VLOOKUP($B63&amp;$P63,Estimator!$C$1:$G$19,5,FALSE))</f>
        <v>20</v>
      </c>
      <c r="BG63" s="467">
        <f>IF(OR(P63="",F63&lt;&gt;"Phase 1"),0,VLOOKUP($B63&amp;$P63,Estimator!$C$1:$Z$19,8,FALSE))</f>
        <v>150</v>
      </c>
      <c r="BH63" s="467">
        <f>IF(OR(P63="",F63&lt;&gt;"Phase 1"),0,VLOOKUP($B63&amp;$P63,Estimator!$C$1:$Z$19,6,FALSE))</f>
        <v>70</v>
      </c>
      <c r="BI63" s="467">
        <f>IF(OR(P63="",F63&lt;&gt;"Phase 1"),0,VLOOKUP($B63&amp;$P63,Estimator!$C$1:$Z$19,7,FALSE))</f>
        <v>80</v>
      </c>
      <c r="BJ63" s="467">
        <f>IF(OR(P63="",F63&lt;&gt;"Phase 1"),0,(IF(AE63="100% - Complete",1,IF(AE63="75% - In Review",0.75,IF(AE63="50% - In Progress",0.5,IF(AE63="25% - In Progress",0.25,IF(OR(AE63="0% - Not Started", AW63=""),0,"MISS")))))*VLOOKUP($B63&amp;$P63,Estimator!$C$1:$G$19,2,FALSE)+IF(AJ63="100% - Complete",1,IF(AJ63="75% - In Review",0.75,IF(AJ63="50% - In Progress",0.5,IF(AJ63="25% - In Progress",0.25,IF(OR(AJ63="0% - Not Started", AW63=""),0,"MISS")))))*VLOOKUP($B63&amp;$P63,Estimator!$C$1:$G$19,3,FALSE)+IF(AR63="100% - Complete",1,IF(AR63="75% - In Review",0.75,IF(AR63="50% - In Progress",0.5,IF(AR63="25% - In Progress",0.25,IF(OR(AR63="0% - Not Started", AW63=""),0,"MISS")))))*VLOOKUP($B63&amp;$P63,Estimator!$C$1:$G$19,4,FALSE)+IF(AW63="100% - Complete",1,IF(AW63="75% - In Review",0.75,IF(AW63="50% - In Progress",0.5,IF(AW63="25% - In Progress",0.25,IF(OR(AW63="0% - Not Started",AW63=""),0,"MISS")))))*VLOOKUP($B63&amp;$P63,Estimator!$C$1:$G$19,5,FALSE)))</f>
        <v>150</v>
      </c>
      <c r="BK63" s="467">
        <f>IF(OR(P63="",F63&lt;&gt;"Phase 1"),0,(IF(AE63="100% - Complete",1,IF(AE63="75% - In Review",0.75,IF(AE63="50% - In Progress",0.5,IF(AE63="25% - In Progress",0.25,IF(OR(AE63="0% - Not Started", AW63=""),0,"MISS")))))*VLOOKUP($B63&amp;$P63,Estimator!$C$1:$G$19,2,FALSE)+IF(AJ63="100% - Complete",1,IF(AJ63="75% - In Review",0.75,IF(AJ63="50% - In Progress",0.5,IF(AJ63="25% - In Progress",0.25,IF(OR(AJ63="0% - Not Started", AW63=""),0,"MISS")))))*VLOOKUP($B63&amp;$P63,Estimator!$C$1:$G$19,3,FALSE)))</f>
        <v>70</v>
      </c>
      <c r="BL63" s="467">
        <f>IF(OR(P63="",F63&lt;&gt;"Phase 1"),0,(IF(AR63="100% - Complete",1,IF(AR63="75% - In Review",0.75,IF(AR63="50% - In Progress",0.5,IF(AR63="25% - In Progress",0.25,IF(OR(AR63="0% - Not Started", AW63=""),0,"MISS")))))*VLOOKUP($B63&amp;$P63,Estimator!$C$1:$G$19,4,FALSE)+IF(AW63="100% - Complete",1,IF(AW63="75% - In Review",0.75,IF(AW63="50% - In Progress",0.5,IF(AW63="25% - In Progress",0.25,IF(OR(AW63="0% - Not Started",AW63=""),0,"MISS")))))*VLOOKUP($B63&amp;$P63,Estimator!$C$1:$G$19,5,FALSE)))</f>
        <v>80</v>
      </c>
      <c r="BM63" s="467">
        <f ca="1">IF(OR(P63="",F63&lt;&gt;"Phase 1"),0,(IF(OR(AA63="",AA63*1&gt;=$U$2*1),0,IF(AB63*1&lt;=$U$2*1,1,($U$2*1-AA63*1)/(AB63*1-AA63*1)))*VLOOKUP($B63&amp;$P63,Estimator!$C$1:$G$19,2,FALSE)+ IF(OR(AF63="",AF63*1&gt;=$U$2*1),0,IF(AG63*1&lt;=$U$2*1,1,($U$2*1-AF63*1)/(AG63*1-AF63*1)))*VLOOKUP($B63&amp;$P63,Estimator!$C$1:$G$19,3,FALSE)+IF(OR(AN63="",AN63*1&gt;=$U$2*1),0,IF(AO63*1&lt;=$U$2*1,1,($U$2*1-AN63*1)/(AO63*1-AN63*1)))*VLOOKUP($B63&amp;$P63,Estimator!$C$1:$G$19,4,FALSE)+IF(OR(AS63="",AS63*1&gt;=$U$2*1),0,IF(AT63*1&lt;=$U$2*1,1,($U$2*1-AS63*1)/(AT63*1-AS63*1)))*VLOOKUP($B63&amp;$P63,Estimator!$C$1:$G$19,5,FALSE)))</f>
        <v>150</v>
      </c>
      <c r="BN63" s="467">
        <f ca="1">IF(OR(P63="",F63&lt;&gt;"Phase 1"),0,(IF(OR(AA63="",AA63*1&gt;=$U$2*1),0,IF(AB63*1&lt;=$U$2*1,1,($U$2*1-AA63*1)/(AB63*1-AA63*1)))*VLOOKUP($B63&amp;$P63,Estimator!$C$1:$G$19,2,FALSE)+IF(OR(AF63="",AF63*1&gt;=$U$2*1),0,IF(AG63*1&lt;=$U$2*1,1,($U$2*1-AF63*1)/(AG63*1-AF63*1)))*VLOOKUP($B63&amp;$P63,Estimator!$C$1:$G$19,3,FALSE)))</f>
        <v>70</v>
      </c>
      <c r="BO63" s="468">
        <f ca="1">IF(OR(P63="",F63&lt;&gt;"Phase 1"),0,(IF(OR(AN63="",AN63*1&gt;=$U$2*1),0,IF(AO63*1&lt;=$U$2*1,1,($U$2*1-AN63*1)/(AO63*1-AN63*1)))*VLOOKUP($B63&amp;$P63,Estimator!$C$1:$G$19,4,FALSE)+IF(OR(AS63="",AS63*1&gt;=$U$2*1),0,IF(AT63*1&lt;=$U$2*1,1,($U$2*1-AS63*1)/(AT63*1-AS63*1)))*VLOOKUP($B63&amp;$P63,Estimator!$C$1:$G$19,5,FALSE)))</f>
        <v>80</v>
      </c>
    </row>
    <row r="64" spans="1:67" s="302" customFormat="1" ht="30" hidden="1" x14ac:dyDescent="0.35">
      <c r="A64" s="479" t="s">
        <v>719</v>
      </c>
      <c r="B64" s="455" t="s">
        <v>11</v>
      </c>
      <c r="C64" s="457" t="s">
        <v>25</v>
      </c>
      <c r="D64" s="457" t="s">
        <v>657</v>
      </c>
      <c r="E64" s="457" t="s">
        <v>720</v>
      </c>
      <c r="F64" s="455" t="s">
        <v>1</v>
      </c>
      <c r="G64" s="460" t="s">
        <v>431</v>
      </c>
      <c r="H64" s="455" t="s">
        <v>547</v>
      </c>
      <c r="I64" s="460" t="s">
        <v>51</v>
      </c>
      <c r="J64" s="457" t="s">
        <v>50</v>
      </c>
      <c r="K64" s="459" t="s">
        <v>531</v>
      </c>
      <c r="L64" s="457" t="s">
        <v>659</v>
      </c>
      <c r="M64" s="457" t="s">
        <v>570</v>
      </c>
      <c r="N64" s="457" t="s">
        <v>49</v>
      </c>
      <c r="O64" s="457" t="s">
        <v>532</v>
      </c>
      <c r="P64" s="457" t="s">
        <v>285</v>
      </c>
      <c r="Q64" s="461"/>
      <c r="R64" s="457" t="s">
        <v>449</v>
      </c>
      <c r="S64" s="455" t="s">
        <v>572</v>
      </c>
      <c r="T64" s="460" t="s">
        <v>434</v>
      </c>
      <c r="U64" s="455" t="str">
        <f t="shared" ca="1" si="0"/>
        <v>Complete</v>
      </c>
      <c r="V64" s="455" t="str">
        <f>IF(AW64="100% - Complete", "Complete",IF(AND(OR('RICEW Master'!$U$2*1&gt;=AA64, AC64&lt;&gt;""),AA64&lt;&gt;""),"Active",IF(AND(AA64*1-14&lt;='RICEW Master'!$U$2,AA64&lt;&gt;""),"Upcoming (2 Weeks)",IF(AA64="","N/A Not Scheduled","Not Planned to Start Yet"))))</f>
        <v>Complete</v>
      </c>
      <c r="W64" s="455" t="str">
        <f t="shared" ca="1" si="1"/>
        <v>5-Complete</v>
      </c>
      <c r="X64" s="455" t="str">
        <f t="shared" si="5"/>
        <v>5-Complete</v>
      </c>
      <c r="Y64" s="455" t="str">
        <f t="shared" ca="1" si="3"/>
        <v>N/A</v>
      </c>
      <c r="Z64" s="455" t="str">
        <f t="shared" si="4"/>
        <v>Approved</v>
      </c>
      <c r="AA64" s="462">
        <v>44298</v>
      </c>
      <c r="AB64" s="462">
        <v>44301</v>
      </c>
      <c r="AC64" s="462">
        <v>44298</v>
      </c>
      <c r="AD64" s="462">
        <v>44306</v>
      </c>
      <c r="AE64" s="455" t="s">
        <v>292</v>
      </c>
      <c r="AF64" s="462">
        <v>44312</v>
      </c>
      <c r="AG64" s="462">
        <v>44319</v>
      </c>
      <c r="AH64" s="462">
        <v>44306</v>
      </c>
      <c r="AI64" s="462">
        <v>44322</v>
      </c>
      <c r="AJ64" s="455" t="s">
        <v>292</v>
      </c>
      <c r="AK64" s="463">
        <f>IF(OR('RICEW Master'!$T64="District Owned", 'RICEW Master'!$F64&lt;&gt;"Phase 1"), "N/A",IF(VLOOKUP('RICEW Master'!$A64,'WP Review Status'!$A$2:$H$2988,8,FALSE)=0,"",VLOOKUP('RICEW Master'!$A64,'WP Review Status'!$A$2:$H$2988,8,FALSE)))</f>
        <v>44334</v>
      </c>
      <c r="AL64" s="455" t="str">
        <f>IF(OR('RICEW Master'!$T64="District Owned", 'RICEW Master'!$F64&lt;&gt;"Phase 1"), "N/A",VLOOKUP('RICEW Master'!$A64,Table224[[#All],[RICE ID]:[Status]],6,FALSE))</f>
        <v>Approved</v>
      </c>
      <c r="AM64" s="464">
        <f>IF(OR('RICEW Master'!$T64="District Owned", 'RICEW Master'!$F64&lt;&gt;"Phase 1"), "N/A",IF(VLOOKUP('RICEW Master'!$A64,'WP Review Status'!$A$2:$X$2988,24,FALSE)=0,"",VLOOKUP('RICEW Master'!$A64,'WP Review Status'!$A$2:$X$2988,24,FALSE)))</f>
        <v>44334</v>
      </c>
      <c r="AN64" s="463">
        <v>44336</v>
      </c>
      <c r="AO64" s="463">
        <v>44349</v>
      </c>
      <c r="AP64" s="463">
        <v>44319</v>
      </c>
      <c r="AQ64" s="463">
        <v>44330</v>
      </c>
      <c r="AR64" s="455" t="s">
        <v>292</v>
      </c>
      <c r="AS64" s="463">
        <v>44364</v>
      </c>
      <c r="AT64" s="463">
        <v>44368</v>
      </c>
      <c r="AU64" s="465">
        <v>44330</v>
      </c>
      <c r="AV64" s="465">
        <v>44337</v>
      </c>
      <c r="AW64" s="455" t="s">
        <v>292</v>
      </c>
      <c r="AX64" s="455"/>
      <c r="AY64" s="455" t="s">
        <v>435</v>
      </c>
      <c r="AZ64" s="477" t="s">
        <v>541</v>
      </c>
      <c r="BA64" s="458" t="s">
        <v>721</v>
      </c>
      <c r="BB64" s="465" t="s">
        <v>535</v>
      </c>
      <c r="BC64" s="466">
        <f>IF(OR(P64="",F64&lt;&gt;"Phase 1"),0,VLOOKUP($B64&amp;$P64,Estimator!$C$1:$G$19,2,FALSE))</f>
        <v>30</v>
      </c>
      <c r="BD64" s="467">
        <f>IF(OR(P64="",F64&lt;&gt;"Phase 1"),0,VLOOKUP($B64&amp;$P64,Estimator!$C$1:$G$19,3,FALSE))</f>
        <v>40</v>
      </c>
      <c r="BE64" s="467">
        <f>IF(OR(P64="",F64&lt;&gt;"Phase 1"),0,VLOOKUP($B64&amp;$P64,Estimator!$C$1:$G$19,4,FALSE))</f>
        <v>60</v>
      </c>
      <c r="BF64" s="467">
        <f>IF(OR(P64="",F64&lt;&gt;"Phase 1"),0,VLOOKUP($B64&amp;$P64,Estimator!$C$1:$G$19,5,FALSE))</f>
        <v>20</v>
      </c>
      <c r="BG64" s="467">
        <f>IF(OR(P64="",F64&lt;&gt;"Phase 1"),0,VLOOKUP($B64&amp;$P64,Estimator!$C$1:$Z$19,8,FALSE))</f>
        <v>150</v>
      </c>
      <c r="BH64" s="467">
        <f>IF(OR(P64="",F64&lt;&gt;"Phase 1"),0,VLOOKUP($B64&amp;$P64,Estimator!$C$1:$Z$19,6,FALSE))</f>
        <v>70</v>
      </c>
      <c r="BI64" s="467">
        <f>IF(OR(P64="",F64&lt;&gt;"Phase 1"),0,VLOOKUP($B64&amp;$P64,Estimator!$C$1:$Z$19,7,FALSE))</f>
        <v>80</v>
      </c>
      <c r="BJ64" s="467">
        <f>IF(OR(P64="",F64&lt;&gt;"Phase 1"),0,(IF(AE64="100% - Complete",1,IF(AE64="75% - In Review",0.75,IF(AE64="50% - In Progress",0.5,IF(AE64="25% - In Progress",0.25,IF(OR(AE64="0% - Not Started", AW64=""),0,"MISS")))))*VLOOKUP($B64&amp;$P64,Estimator!$C$1:$G$19,2,FALSE)+IF(AJ64="100% - Complete",1,IF(AJ64="75% - In Review",0.75,IF(AJ64="50% - In Progress",0.5,IF(AJ64="25% - In Progress",0.25,IF(OR(AJ64="0% - Not Started", AW64=""),0,"MISS")))))*VLOOKUP($B64&amp;$P64,Estimator!$C$1:$G$19,3,FALSE)+IF(AR64="100% - Complete",1,IF(AR64="75% - In Review",0.75,IF(AR64="50% - In Progress",0.5,IF(AR64="25% - In Progress",0.25,IF(OR(AR64="0% - Not Started", AW64=""),0,"MISS")))))*VLOOKUP($B64&amp;$P64,Estimator!$C$1:$G$19,4,FALSE)+IF(AW64="100% - Complete",1,IF(AW64="75% - In Review",0.75,IF(AW64="50% - In Progress",0.5,IF(AW64="25% - In Progress",0.25,IF(OR(AW64="0% - Not Started",AW64=""),0,"MISS")))))*VLOOKUP($B64&amp;$P64,Estimator!$C$1:$G$19,5,FALSE)))</f>
        <v>150</v>
      </c>
      <c r="BK64" s="467">
        <f>IF(OR(P64="",F64&lt;&gt;"Phase 1"),0,(IF(AE64="100% - Complete",1,IF(AE64="75% - In Review",0.75,IF(AE64="50% - In Progress",0.5,IF(AE64="25% - In Progress",0.25,IF(OR(AE64="0% - Not Started", AW64=""),0,"MISS")))))*VLOOKUP($B64&amp;$P64,Estimator!$C$1:$G$19,2,FALSE)+IF(AJ64="100% - Complete",1,IF(AJ64="75% - In Review",0.75,IF(AJ64="50% - In Progress",0.5,IF(AJ64="25% - In Progress",0.25,IF(OR(AJ64="0% - Not Started", AW64=""),0,"MISS")))))*VLOOKUP($B64&amp;$P64,Estimator!$C$1:$G$19,3,FALSE)))</f>
        <v>70</v>
      </c>
      <c r="BL64" s="467">
        <f>IF(OR(P64="",F64&lt;&gt;"Phase 1"),0,(IF(AR64="100% - Complete",1,IF(AR64="75% - In Review",0.75,IF(AR64="50% - In Progress",0.5,IF(AR64="25% - In Progress",0.25,IF(OR(AR64="0% - Not Started", AW64=""),0,"MISS")))))*VLOOKUP($B64&amp;$P64,Estimator!$C$1:$G$19,4,FALSE)+IF(AW64="100% - Complete",1,IF(AW64="75% - In Review",0.75,IF(AW64="50% - In Progress",0.5,IF(AW64="25% - In Progress",0.25,IF(OR(AW64="0% - Not Started",AW64=""),0,"MISS")))))*VLOOKUP($B64&amp;$P64,Estimator!$C$1:$G$19,5,FALSE)))</f>
        <v>80</v>
      </c>
      <c r="BM64" s="467">
        <f ca="1">IF(OR(P64="",F64&lt;&gt;"Phase 1"),0,(IF(OR(AA64="",AA64*1&gt;=$U$2*1),0,IF(AB64*1&lt;=$U$2*1,1,($U$2*1-AA64*1)/(AB64*1-AA64*1)))*VLOOKUP($B64&amp;$P64,Estimator!$C$1:$G$19,2,FALSE)+ IF(OR(AF64="",AF64*1&gt;=$U$2*1),0,IF(AG64*1&lt;=$U$2*1,1,($U$2*1-AF64*1)/(AG64*1-AF64*1)))*VLOOKUP($B64&amp;$P64,Estimator!$C$1:$G$19,3,FALSE)+IF(OR(AN64="",AN64*1&gt;=$U$2*1),0,IF(AO64*1&lt;=$U$2*1,1,($U$2*1-AN64*1)/(AO64*1-AN64*1)))*VLOOKUP($B64&amp;$P64,Estimator!$C$1:$G$19,4,FALSE)+IF(OR(AS64="",AS64*1&gt;=$U$2*1),0,IF(AT64*1&lt;=$U$2*1,1,($U$2*1-AS64*1)/(AT64*1-AS64*1)))*VLOOKUP($B64&amp;$P64,Estimator!$C$1:$G$19,5,FALSE)))</f>
        <v>150</v>
      </c>
      <c r="BN64" s="467">
        <f ca="1">IF(OR(P64="",F64&lt;&gt;"Phase 1"),0,(IF(OR(AA64="",AA64*1&gt;=$U$2*1),0,IF(AB64*1&lt;=$U$2*1,1,($U$2*1-AA64*1)/(AB64*1-AA64*1)))*VLOOKUP($B64&amp;$P64,Estimator!$C$1:$G$19,2,FALSE)+IF(OR(AF64="",AF64*1&gt;=$U$2*1),0,IF(AG64*1&lt;=$U$2*1,1,($U$2*1-AF64*1)/(AG64*1-AF64*1)))*VLOOKUP($B64&amp;$P64,Estimator!$C$1:$G$19,3,FALSE)))</f>
        <v>70</v>
      </c>
      <c r="BO64" s="468">
        <f ca="1">IF(OR(P64="",F64&lt;&gt;"Phase 1"),0,(IF(OR(AN64="",AN64*1&gt;=$U$2*1),0,IF(AO64*1&lt;=$U$2*1,1,($U$2*1-AN64*1)/(AO64*1-AN64*1)))*VLOOKUP($B64&amp;$P64,Estimator!$C$1:$G$19,4,FALSE)+IF(OR(AS64="",AS64*1&gt;=$U$2*1),0,IF(AT64*1&lt;=$U$2*1,1,($U$2*1-AS64*1)/(AT64*1-AS64*1)))*VLOOKUP($B64&amp;$P64,Estimator!$C$1:$G$19,5,FALSE)))</f>
        <v>80</v>
      </c>
    </row>
    <row r="65" spans="1:67" s="302" customFormat="1" ht="40" hidden="1" x14ac:dyDescent="0.35">
      <c r="A65" s="479" t="s">
        <v>722</v>
      </c>
      <c r="B65" s="455" t="s">
        <v>11</v>
      </c>
      <c r="C65" s="456" t="s">
        <v>25</v>
      </c>
      <c r="D65" s="457" t="s">
        <v>723</v>
      </c>
      <c r="E65" s="457" t="s">
        <v>724</v>
      </c>
      <c r="F65" s="480" t="s">
        <v>57</v>
      </c>
      <c r="G65" s="460" t="s">
        <v>431</v>
      </c>
      <c r="H65" s="455"/>
      <c r="I65" s="460" t="s">
        <v>51</v>
      </c>
      <c r="J65" s="457" t="s">
        <v>50</v>
      </c>
      <c r="K65" s="459" t="s">
        <v>243</v>
      </c>
      <c r="L65" s="457" t="s">
        <v>717</v>
      </c>
      <c r="M65" s="457" t="s">
        <v>84</v>
      </c>
      <c r="N65" s="457" t="s">
        <v>90</v>
      </c>
      <c r="O65" s="457" t="s">
        <v>532</v>
      </c>
      <c r="P65" s="457" t="s">
        <v>285</v>
      </c>
      <c r="Q65" s="461"/>
      <c r="R65" s="455" t="s">
        <v>551</v>
      </c>
      <c r="S65" s="455" t="s">
        <v>725</v>
      </c>
      <c r="T65" s="460" t="s">
        <v>434</v>
      </c>
      <c r="U65" s="455" t="str">
        <f t="shared" ca="1" si="0"/>
        <v>N/A Not Scheduled</v>
      </c>
      <c r="V65" s="455" t="str">
        <f ca="1">IF(AW65="100% - Complete", "Complete",IF(AND(OR('RICEW Master'!$U$2*1&gt;=AA65, AC65&lt;&gt;""),AA65&lt;&gt;""),"Active",IF(AND(AA65*1-14&lt;='RICEW Master'!$U$2,AA65&lt;&gt;""),"Upcoming (2 Weeks)",IF(AA65="","N/A Not Scheduled","Not Planned to Start Yet"))))</f>
        <v>N/A Not Scheduled</v>
      </c>
      <c r="W65" s="455" t="str">
        <f t="shared" si="1"/>
        <v>N/A</v>
      </c>
      <c r="X65" s="455" t="str">
        <f t="shared" si="5"/>
        <v>0-Not Started</v>
      </c>
      <c r="Y65" s="455">
        <f t="shared" ca="1" si="3"/>
        <v>-44694</v>
      </c>
      <c r="Z65" s="455" t="str">
        <f t="shared" si="4"/>
        <v>Approved</v>
      </c>
      <c r="AA65" s="462"/>
      <c r="AB65" s="462"/>
      <c r="AC65" s="462"/>
      <c r="AD65" s="462"/>
      <c r="AE65" s="455"/>
      <c r="AF65" s="462"/>
      <c r="AG65" s="462"/>
      <c r="AH65" s="462"/>
      <c r="AI65" s="462"/>
      <c r="AJ65" s="455"/>
      <c r="AK65" s="463" t="str">
        <f>IF(OR('RICEW Master'!$T65="District Owned", 'RICEW Master'!$F65&lt;&gt;"Phase 1"), "N/A",IF(VLOOKUP('RICEW Master'!$A65,'WP Review Status'!$A$2:$H$2988,8,FALSE)=0,"",VLOOKUP('RICEW Master'!$A65,'WP Review Status'!$A$2:$H$2988,8,FALSE)))</f>
        <v>N/A</v>
      </c>
      <c r="AL65" s="455" t="str">
        <f>IF(OR('RICEW Master'!$T65="District Owned", 'RICEW Master'!$F65&lt;&gt;"Phase 1"), "N/A",VLOOKUP('RICEW Master'!$A65,Table224[[#All],[RICE ID]:[Status]],6,FALSE))</f>
        <v>N/A</v>
      </c>
      <c r="AM65" s="464" t="str">
        <f>IF(OR('RICEW Master'!$T65="District Owned", 'RICEW Master'!$F65&lt;&gt;"Phase 1"), "N/A",IF(VLOOKUP('RICEW Master'!$A65,'WP Review Status'!$A$2:$X$2988,24,FALSE)=0,"",VLOOKUP('RICEW Master'!$A65,'WP Review Status'!$A$2:$X$2988,24,FALSE)))</f>
        <v>N/A</v>
      </c>
      <c r="AN65" s="463"/>
      <c r="AO65" s="463"/>
      <c r="AP65" s="463"/>
      <c r="AQ65" s="463"/>
      <c r="AR65" s="455"/>
      <c r="AS65" s="463"/>
      <c r="AT65" s="463"/>
      <c r="AU65" s="455"/>
      <c r="AV65" s="455"/>
      <c r="AW65" s="455"/>
      <c r="AX65" s="455"/>
      <c r="AY65" s="455"/>
      <c r="AZ65" s="460"/>
      <c r="BA65" s="465"/>
      <c r="BB65" s="480" t="s">
        <v>580</v>
      </c>
      <c r="BC65" s="466">
        <f>IF(OR(P65="",F65&lt;&gt;"Phase 1"),0,VLOOKUP($B65&amp;$P65,Estimator!$C$1:$G$19,2,FALSE))</f>
        <v>0</v>
      </c>
      <c r="BD65" s="467">
        <f>IF(OR(P65="",F65&lt;&gt;"Phase 1"),0,VLOOKUP($B65&amp;$P65,Estimator!$C$1:$G$19,3,FALSE))</f>
        <v>0</v>
      </c>
      <c r="BE65" s="467">
        <f>IF(OR(P65="",F65&lt;&gt;"Phase 1"),0,VLOOKUP($B65&amp;$P65,Estimator!$C$1:$G$19,4,FALSE))</f>
        <v>0</v>
      </c>
      <c r="BF65" s="467">
        <f>IF(OR(P65="",F65&lt;&gt;"Phase 1"),0,VLOOKUP($B65&amp;$P65,Estimator!$C$1:$G$19,5,FALSE))</f>
        <v>0</v>
      </c>
      <c r="BG65" s="467">
        <f>IF(OR(P65="",F65&lt;&gt;"Phase 1"),0,VLOOKUP($B65&amp;$P65,Estimator!$C$1:$Z$19,8,FALSE))</f>
        <v>0</v>
      </c>
      <c r="BH65" s="467">
        <f>IF(OR(P65="",F65&lt;&gt;"Phase 1"),0,VLOOKUP($B65&amp;$P65,Estimator!$C$1:$Z$19,6,FALSE))</f>
        <v>0</v>
      </c>
      <c r="BI65" s="467">
        <f>IF(OR(P65="",F65&lt;&gt;"Phase 1"),0,VLOOKUP($B65&amp;$P65,Estimator!$C$1:$Z$19,7,FALSE))</f>
        <v>0</v>
      </c>
      <c r="BJ65" s="467">
        <f>IF(OR(P65="",F65&lt;&gt;"Phase 1"),0,(IF(AE65="100% - Complete",1,IF(AE65="75% - In Review",0.75,IF(AE65="50% - In Progress",0.5,IF(AE65="25% - In Progress",0.25,IF(OR(AE65="0% - Not Started", AW65=""),0,"MISS")))))*VLOOKUP($B65&amp;$P65,Estimator!$C$1:$G$19,2,FALSE)+IF(AJ65="100% - Complete",1,IF(AJ65="75% - In Review",0.75,IF(AJ65="50% - In Progress",0.5,IF(AJ65="25% - In Progress",0.25,IF(OR(AJ65="0% - Not Started", AW65=""),0,"MISS")))))*VLOOKUP($B65&amp;$P65,Estimator!$C$1:$G$19,3,FALSE)+IF(AR65="100% - Complete",1,IF(AR65="75% - In Review",0.75,IF(AR65="50% - In Progress",0.5,IF(AR65="25% - In Progress",0.25,IF(OR(AR65="0% - Not Started", AW65=""),0,"MISS")))))*VLOOKUP($B65&amp;$P65,Estimator!$C$1:$G$19,4,FALSE)+IF(AW65="100% - Complete",1,IF(AW65="75% - In Review",0.75,IF(AW65="50% - In Progress",0.5,IF(AW65="25% - In Progress",0.25,IF(OR(AW65="0% - Not Started",AW65=""),0,"MISS")))))*VLOOKUP($B65&amp;$P65,Estimator!$C$1:$G$19,5,FALSE)))</f>
        <v>0</v>
      </c>
      <c r="BK65" s="467">
        <f>IF(OR(P65="",F65&lt;&gt;"Phase 1"),0,(IF(AE65="100% - Complete",1,IF(AE65="75% - In Review",0.75,IF(AE65="50% - In Progress",0.5,IF(AE65="25% - In Progress",0.25,IF(OR(AE65="0% - Not Started", AW65=""),0,"MISS")))))*VLOOKUP($B65&amp;$P65,Estimator!$C$1:$G$19,2,FALSE)+IF(AJ65="100% - Complete",1,IF(AJ65="75% - In Review",0.75,IF(AJ65="50% - In Progress",0.5,IF(AJ65="25% - In Progress",0.25,IF(OR(AJ65="0% - Not Started", AW65=""),0,"MISS")))))*VLOOKUP($B65&amp;$P65,Estimator!$C$1:$G$19,3,FALSE)))</f>
        <v>0</v>
      </c>
      <c r="BL65" s="467">
        <f>IF(OR(P65="",F65&lt;&gt;"Phase 1"),0,(IF(AR65="100% - Complete",1,IF(AR65="75% - In Review",0.75,IF(AR65="50% - In Progress",0.5,IF(AR65="25% - In Progress",0.25,IF(OR(AR65="0% - Not Started", AW65=""),0,"MISS")))))*VLOOKUP($B65&amp;$P65,Estimator!$C$1:$G$19,4,FALSE)+IF(AW65="100% - Complete",1,IF(AW65="75% - In Review",0.75,IF(AW65="50% - In Progress",0.5,IF(AW65="25% - In Progress",0.25,IF(OR(AW65="0% - Not Started",AW65=""),0,"MISS")))))*VLOOKUP($B65&amp;$P65,Estimator!$C$1:$G$19,5,FALSE)))</f>
        <v>0</v>
      </c>
      <c r="BM65" s="467">
        <f>IF(OR(P65="",F65&lt;&gt;"Phase 1"),0,(IF(OR(AA65="",AA65*1&gt;=$U$2*1),0,IF(AB65*1&lt;=$U$2*1,1,($U$2*1-AA65*1)/(AB65*1-AA65*1)))*VLOOKUP($B65&amp;$P65,Estimator!$C$1:$G$19,2,FALSE)+ IF(OR(AF65="",AF65*1&gt;=$U$2*1),0,IF(AG65*1&lt;=$U$2*1,1,($U$2*1-AF65*1)/(AG65*1-AF65*1)))*VLOOKUP($B65&amp;$P65,Estimator!$C$1:$G$19,3,FALSE)+IF(OR(AN65="",AN65*1&gt;=$U$2*1),0,IF(AO65*1&lt;=$U$2*1,1,($U$2*1-AN65*1)/(AO65*1-AN65*1)))*VLOOKUP($B65&amp;$P65,Estimator!$C$1:$G$19,4,FALSE)+IF(OR(AS65="",AS65*1&gt;=$U$2*1),0,IF(AT65*1&lt;=$U$2*1,1,($U$2*1-AS65*1)/(AT65*1-AS65*1)))*VLOOKUP($B65&amp;$P65,Estimator!$C$1:$G$19,5,FALSE)))</f>
        <v>0</v>
      </c>
      <c r="BN65" s="467">
        <f>IF(OR(P65="",F65&lt;&gt;"Phase 1"),0,(IF(OR(AA65="",AA65*1&gt;=$U$2*1),0,IF(AB65*1&lt;=$U$2*1,1,($U$2*1-AA65*1)/(AB65*1-AA65*1)))*VLOOKUP($B65&amp;$P65,Estimator!$C$1:$G$19,2,FALSE)+IF(OR(AF65="",AF65*1&gt;=$U$2*1),0,IF(AG65*1&lt;=$U$2*1,1,($U$2*1-AF65*1)/(AG65*1-AF65*1)))*VLOOKUP($B65&amp;$P65,Estimator!$C$1:$G$19,3,FALSE)))</f>
        <v>0</v>
      </c>
      <c r="BO65" s="468">
        <f>IF(OR(P65="",F65&lt;&gt;"Phase 1"),0,(IF(OR(AN65="",AN65*1&gt;=$U$2*1),0,IF(AO65*1&lt;=$U$2*1,1,($U$2*1-AN65*1)/(AO65*1-AN65*1)))*VLOOKUP($B65&amp;$P65,Estimator!$C$1:$G$19,4,FALSE)+IF(OR(AS65="",AS65*1&gt;=$U$2*1),0,IF(AT65*1&lt;=$U$2*1,1,($U$2*1-AS65*1)/(AT65*1-AS65*1)))*VLOOKUP($B65&amp;$P65,Estimator!$C$1:$G$19,5,FALSE)))</f>
        <v>0</v>
      </c>
    </row>
    <row r="66" spans="1:67" s="302" customFormat="1" ht="30" hidden="1" x14ac:dyDescent="0.35">
      <c r="A66" s="479" t="s">
        <v>726</v>
      </c>
      <c r="B66" s="455" t="s">
        <v>11</v>
      </c>
      <c r="C66" s="455" t="s">
        <v>727</v>
      </c>
      <c r="D66" s="457" t="s">
        <v>728</v>
      </c>
      <c r="E66" s="457" t="s">
        <v>729</v>
      </c>
      <c r="F66" s="455" t="s">
        <v>1</v>
      </c>
      <c r="G66" s="460" t="s">
        <v>431</v>
      </c>
      <c r="H66" s="455" t="s">
        <v>730</v>
      </c>
      <c r="I66" s="460" t="s">
        <v>51</v>
      </c>
      <c r="J66" s="457" t="s">
        <v>587</v>
      </c>
      <c r="K66" s="459" t="s">
        <v>243</v>
      </c>
      <c r="L66" s="457" t="s">
        <v>731</v>
      </c>
      <c r="M66" s="457" t="s">
        <v>76</v>
      </c>
      <c r="N66" s="457" t="s">
        <v>532</v>
      </c>
      <c r="O66" s="457" t="s">
        <v>706</v>
      </c>
      <c r="P66" s="457" t="s">
        <v>285</v>
      </c>
      <c r="Q66" s="461"/>
      <c r="R66" s="455" t="s">
        <v>732</v>
      </c>
      <c r="S66" s="455" t="s">
        <v>572</v>
      </c>
      <c r="T66" s="460" t="s">
        <v>434</v>
      </c>
      <c r="U66" s="455" t="str">
        <f t="shared" ca="1" si="0"/>
        <v>Complete</v>
      </c>
      <c r="V66" s="455" t="str">
        <f>IF(AW66="100% - Complete", "Complete",IF(AND(OR('RICEW Master'!$U$2*1&gt;=AA66, AC66&lt;&gt;""),AA66&lt;&gt;""),"Active",IF(AND(AA66*1-14&lt;='RICEW Master'!$U$2,AA66&lt;&gt;""),"Upcoming (2 Weeks)",IF(AA66="","N/A Not Scheduled","Not Planned to Start Yet"))))</f>
        <v>Complete</v>
      </c>
      <c r="W66" s="455" t="str">
        <f t="shared" ca="1" si="1"/>
        <v>5-Complete</v>
      </c>
      <c r="X66" s="455" t="str">
        <f t="shared" si="5"/>
        <v>5-Complete</v>
      </c>
      <c r="Y66" s="455" t="str">
        <f t="shared" ca="1" si="3"/>
        <v>N/A</v>
      </c>
      <c r="Z66" s="455" t="str">
        <f t="shared" si="4"/>
        <v>Approved</v>
      </c>
      <c r="AA66" s="462">
        <v>44439</v>
      </c>
      <c r="AB66" s="462">
        <v>44442</v>
      </c>
      <c r="AC66" s="462">
        <v>44448</v>
      </c>
      <c r="AD66" s="462">
        <v>44462</v>
      </c>
      <c r="AE66" s="455" t="s">
        <v>292</v>
      </c>
      <c r="AF66" s="462">
        <v>44466</v>
      </c>
      <c r="AG66" s="462">
        <v>44470</v>
      </c>
      <c r="AH66" s="462">
        <v>44467</v>
      </c>
      <c r="AI66" s="462">
        <v>44470</v>
      </c>
      <c r="AJ66" s="455" t="s">
        <v>292</v>
      </c>
      <c r="AK66" s="463">
        <f>IF(OR('RICEW Master'!$T66="District Owned", 'RICEW Master'!$F66&lt;&gt;"Phase 1"), "N/A",IF(VLOOKUP('RICEW Master'!$A66,'WP Review Status'!$A$2:$H$2988,8,FALSE)=0,"",VLOOKUP('RICEW Master'!$A66,'WP Review Status'!$A$2:$H$2988,8,FALSE)))</f>
        <v>44518</v>
      </c>
      <c r="AL66" s="455" t="str">
        <f>IF(OR('RICEW Master'!$T66="District Owned", 'RICEW Master'!$F66&lt;&gt;"Phase 1"), "N/A",VLOOKUP('RICEW Master'!$A66,Table224[[#All],[RICE ID]:[Status]],6,FALSE))</f>
        <v>Approved</v>
      </c>
      <c r="AM66" s="464">
        <f>IF(OR('RICEW Master'!$T66="District Owned", 'RICEW Master'!$F66&lt;&gt;"Phase 1"), "N/A",IF(VLOOKUP('RICEW Master'!$A66,'WP Review Status'!$A$2:$X$2988,24,FALSE)=0,"",VLOOKUP('RICEW Master'!$A66,'WP Review Status'!$A$2:$X$2988,24,FALSE)))</f>
        <v>44518</v>
      </c>
      <c r="AN66" s="463">
        <v>44473</v>
      </c>
      <c r="AO66" s="463">
        <v>44482</v>
      </c>
      <c r="AP66" s="463">
        <v>44473</v>
      </c>
      <c r="AQ66" s="463">
        <v>44491</v>
      </c>
      <c r="AR66" s="455" t="s">
        <v>292</v>
      </c>
      <c r="AS66" s="463">
        <v>44483</v>
      </c>
      <c r="AT66" s="463">
        <v>44484</v>
      </c>
      <c r="AU66" s="463">
        <v>44490</v>
      </c>
      <c r="AV66" s="463">
        <v>44498</v>
      </c>
      <c r="AW66" s="455" t="s">
        <v>292</v>
      </c>
      <c r="AX66" s="455"/>
      <c r="AY66" s="455" t="s">
        <v>518</v>
      </c>
      <c r="AZ66" s="460"/>
      <c r="BA66" s="465" t="s">
        <v>733</v>
      </c>
      <c r="BB66" s="465" t="s">
        <v>535</v>
      </c>
      <c r="BC66" s="466">
        <f>IF(OR(P66="",F66&lt;&gt;"Phase 1"),0,VLOOKUP($B66&amp;$P66,Estimator!$C$1:$G$19,2,FALSE))</f>
        <v>30</v>
      </c>
      <c r="BD66" s="467">
        <f>IF(OR(P66="",F66&lt;&gt;"Phase 1"),0,VLOOKUP($B66&amp;$P66,Estimator!$C$1:$G$19,3,FALSE))</f>
        <v>40</v>
      </c>
      <c r="BE66" s="467">
        <f>IF(OR(P66="",F66&lt;&gt;"Phase 1"),0,VLOOKUP($B66&amp;$P66,Estimator!$C$1:$G$19,4,FALSE))</f>
        <v>60</v>
      </c>
      <c r="BF66" s="467">
        <f>IF(OR(P66="",F66&lt;&gt;"Phase 1"),0,VLOOKUP($B66&amp;$P66,Estimator!$C$1:$G$19,5,FALSE))</f>
        <v>20</v>
      </c>
      <c r="BG66" s="467">
        <f>IF(OR(P66="",F66&lt;&gt;"Phase 1"),0,VLOOKUP($B66&amp;$P66,Estimator!$C$1:$Z$19,8,FALSE))</f>
        <v>150</v>
      </c>
      <c r="BH66" s="467">
        <f>IF(OR(P66="",F66&lt;&gt;"Phase 1"),0,VLOOKUP($B66&amp;$P66,Estimator!$C$1:$Z$19,6,FALSE))</f>
        <v>70</v>
      </c>
      <c r="BI66" s="467">
        <f>IF(OR(P66="",F66&lt;&gt;"Phase 1"),0,VLOOKUP($B66&amp;$P66,Estimator!$C$1:$Z$19,7,FALSE))</f>
        <v>80</v>
      </c>
      <c r="BJ66" s="467">
        <f>IF(OR(P66="",F66&lt;&gt;"Phase 1"),0,(IF(AE66="100% - Complete",1,IF(AE66="75% - In Review",0.75,IF(AE66="50% - In Progress",0.5,IF(AE66="25% - In Progress",0.25,IF(OR(AE66="0% - Not Started", AW66=""),0,"MISS")))))*VLOOKUP($B66&amp;$P66,Estimator!$C$1:$G$19,2,FALSE)+IF(AJ66="100% - Complete",1,IF(AJ66="75% - In Review",0.75,IF(AJ66="50% - In Progress",0.5,IF(AJ66="25% - In Progress",0.25,IF(OR(AJ66="0% - Not Started", AW66=""),0,"MISS")))))*VLOOKUP($B66&amp;$P66,Estimator!$C$1:$G$19,3,FALSE)+IF(AR66="100% - Complete",1,IF(AR66="75% - In Review",0.75,IF(AR66="50% - In Progress",0.5,IF(AR66="25% - In Progress",0.25,IF(OR(AR66="0% - Not Started", AW66=""),0,"MISS")))))*VLOOKUP($B66&amp;$P66,Estimator!$C$1:$G$19,4,FALSE)+IF(AW66="100% - Complete",1,IF(AW66="75% - In Review",0.75,IF(AW66="50% - In Progress",0.5,IF(AW66="25% - In Progress",0.25,IF(OR(AW66="0% - Not Started",AW66=""),0,"MISS")))))*VLOOKUP($B66&amp;$P66,Estimator!$C$1:$G$19,5,FALSE)))</f>
        <v>150</v>
      </c>
      <c r="BK66" s="467">
        <f>IF(OR(P66="",F66&lt;&gt;"Phase 1"),0,(IF(AE66="100% - Complete",1,IF(AE66="75% - In Review",0.75,IF(AE66="50% - In Progress",0.5,IF(AE66="25% - In Progress",0.25,IF(OR(AE66="0% - Not Started", AW66=""),0,"MISS")))))*VLOOKUP($B66&amp;$P66,Estimator!$C$1:$G$19,2,FALSE)+IF(AJ66="100% - Complete",1,IF(AJ66="75% - In Review",0.75,IF(AJ66="50% - In Progress",0.5,IF(AJ66="25% - In Progress",0.25,IF(OR(AJ66="0% - Not Started", AW66=""),0,"MISS")))))*VLOOKUP($B66&amp;$P66,Estimator!$C$1:$G$19,3,FALSE)))</f>
        <v>70</v>
      </c>
      <c r="BL66" s="467">
        <f>IF(OR(P66="",F66&lt;&gt;"Phase 1"),0,(IF(AR66="100% - Complete",1,IF(AR66="75% - In Review",0.75,IF(AR66="50% - In Progress",0.5,IF(AR66="25% - In Progress",0.25,IF(OR(AR66="0% - Not Started", AW66=""),0,"MISS")))))*VLOOKUP($B66&amp;$P66,Estimator!$C$1:$G$19,4,FALSE)+IF(AW66="100% - Complete",1,IF(AW66="75% - In Review",0.75,IF(AW66="50% - In Progress",0.5,IF(AW66="25% - In Progress",0.25,IF(OR(AW66="0% - Not Started",AW66=""),0,"MISS")))))*VLOOKUP($B66&amp;$P66,Estimator!$C$1:$G$19,5,FALSE)))</f>
        <v>80</v>
      </c>
      <c r="BM66" s="467">
        <f ca="1">IF(OR(P66="",F66&lt;&gt;"Phase 1"),0,(IF(OR(AA66="",AA66*1&gt;=$U$2*1),0,IF(AB66*1&lt;=$U$2*1,1,($U$2*1-AA66*1)/(AB66*1-AA66*1)))*VLOOKUP($B66&amp;$P66,Estimator!$C$1:$G$19,2,FALSE)+ IF(OR(AF66="",AF66*1&gt;=$U$2*1),0,IF(AG66*1&lt;=$U$2*1,1,($U$2*1-AF66*1)/(AG66*1-AF66*1)))*VLOOKUP($B66&amp;$P66,Estimator!$C$1:$G$19,3,FALSE)+IF(OR(AN66="",AN66*1&gt;=$U$2*1),0,IF(AO66*1&lt;=$U$2*1,1,($U$2*1-AN66*1)/(AO66*1-AN66*1)))*VLOOKUP($B66&amp;$P66,Estimator!$C$1:$G$19,4,FALSE)+IF(OR(AS66="",AS66*1&gt;=$U$2*1),0,IF(AT66*1&lt;=$U$2*1,1,($U$2*1-AS66*1)/(AT66*1-AS66*1)))*VLOOKUP($B66&amp;$P66,Estimator!$C$1:$G$19,5,FALSE)))</f>
        <v>150</v>
      </c>
      <c r="BN66" s="467">
        <f ca="1">IF(OR(P66="",F66&lt;&gt;"Phase 1"),0,(IF(OR(AA66="",AA66*1&gt;=$U$2*1),0,IF(AB66*1&lt;=$U$2*1,1,($U$2*1-AA66*1)/(AB66*1-AA66*1)))*VLOOKUP($B66&amp;$P66,Estimator!$C$1:$G$19,2,FALSE)+IF(OR(AF66="",AF66*1&gt;=$U$2*1),0,IF(AG66*1&lt;=$U$2*1,1,($U$2*1-AF66*1)/(AG66*1-AF66*1)))*VLOOKUP($B66&amp;$P66,Estimator!$C$1:$G$19,3,FALSE)))</f>
        <v>70</v>
      </c>
      <c r="BO66" s="468">
        <f ca="1">IF(OR(P66="",F66&lt;&gt;"Phase 1"),0,(IF(OR(AN66="",AN66*1&gt;=$U$2*1),0,IF(AO66*1&lt;=$U$2*1,1,($U$2*1-AN66*1)/(AO66*1-AN66*1)))*VLOOKUP($B66&amp;$P66,Estimator!$C$1:$G$19,4,FALSE)+IF(OR(AS66="",AS66*1&gt;=$U$2*1),0,IF(AT66*1&lt;=$U$2*1,1,($U$2*1-AS66*1)/(AT66*1-AS66*1)))*VLOOKUP($B66&amp;$P66,Estimator!$C$1:$G$19,5,FALSE)))</f>
        <v>80</v>
      </c>
    </row>
    <row r="67" spans="1:67" s="302" customFormat="1" ht="40" hidden="1" x14ac:dyDescent="0.35">
      <c r="A67" s="479" t="s">
        <v>734</v>
      </c>
      <c r="B67" s="455" t="s">
        <v>11</v>
      </c>
      <c r="C67" s="457" t="s">
        <v>735</v>
      </c>
      <c r="D67" s="457" t="s">
        <v>736</v>
      </c>
      <c r="E67" s="457" t="s">
        <v>737</v>
      </c>
      <c r="F67" s="455" t="s">
        <v>1</v>
      </c>
      <c r="G67" s="460" t="s">
        <v>431</v>
      </c>
      <c r="H67" s="455" t="s">
        <v>730</v>
      </c>
      <c r="I67" s="460" t="s">
        <v>51</v>
      </c>
      <c r="J67" s="457" t="s">
        <v>50</v>
      </c>
      <c r="K67" s="459" t="s">
        <v>243</v>
      </c>
      <c r="L67" s="457" t="s">
        <v>738</v>
      </c>
      <c r="M67" s="457" t="s">
        <v>84</v>
      </c>
      <c r="N67" s="457" t="s">
        <v>739</v>
      </c>
      <c r="O67" s="457" t="s">
        <v>532</v>
      </c>
      <c r="P67" s="457" t="s">
        <v>285</v>
      </c>
      <c r="Q67" s="461"/>
      <c r="R67" s="455" t="s">
        <v>740</v>
      </c>
      <c r="S67" s="455" t="s">
        <v>741</v>
      </c>
      <c r="T67" s="460" t="s">
        <v>434</v>
      </c>
      <c r="U67" s="455" t="str">
        <f t="shared" ca="1" si="0"/>
        <v>Complete</v>
      </c>
      <c r="V67" s="455" t="str">
        <f>IF(AW67="100% - Complete", "Complete",IF(AND(OR('RICEW Master'!$U$2*1&gt;=AA67, AC67&lt;&gt;""),AA67&lt;&gt;""),"Active",IF(AND(AA67*1-14&lt;='RICEW Master'!$U$2,AA67&lt;&gt;""),"Upcoming (2 Weeks)",IF(AA67="","N/A Not Scheduled","Not Planned to Start Yet"))))</f>
        <v>Complete</v>
      </c>
      <c r="W67" s="455" t="str">
        <f t="shared" ca="1" si="1"/>
        <v>5-Complete</v>
      </c>
      <c r="X67" s="455" t="str">
        <f t="shared" si="5"/>
        <v>5-Complete</v>
      </c>
      <c r="Y67" s="455" t="str">
        <f t="shared" ca="1" si="3"/>
        <v>N/A</v>
      </c>
      <c r="Z67" s="455" t="str">
        <f t="shared" si="4"/>
        <v>Approved</v>
      </c>
      <c r="AA67" s="462">
        <v>44428</v>
      </c>
      <c r="AB67" s="462">
        <v>44420</v>
      </c>
      <c r="AC67" s="462">
        <v>44420</v>
      </c>
      <c r="AD67" s="462">
        <v>44441</v>
      </c>
      <c r="AE67" s="455" t="s">
        <v>292</v>
      </c>
      <c r="AF67" s="462">
        <v>44448</v>
      </c>
      <c r="AG67" s="462">
        <v>44455</v>
      </c>
      <c r="AH67" s="462">
        <v>44441</v>
      </c>
      <c r="AI67" s="462">
        <v>44449</v>
      </c>
      <c r="AJ67" s="455" t="s">
        <v>292</v>
      </c>
      <c r="AK67" s="463">
        <f>IF(OR('RICEW Master'!$T67="District Owned", 'RICEW Master'!$F67&lt;&gt;"Phase 1"), "N/A",IF(VLOOKUP('RICEW Master'!$A67,'WP Review Status'!$A$2:$H$2988,8,FALSE)=0,"",VLOOKUP('RICEW Master'!$A67,'WP Review Status'!$A$2:$H$2988,8,FALSE)))</f>
        <v>44487</v>
      </c>
      <c r="AL67" s="455" t="str">
        <f>IF(OR('RICEW Master'!$T67="District Owned", 'RICEW Master'!$F67&lt;&gt;"Phase 1"), "N/A",VLOOKUP('RICEW Master'!$A67,Table224[[#All],[RICE ID]:[Status]],6,FALSE))</f>
        <v>Approved</v>
      </c>
      <c r="AM67" s="464">
        <f>IF(OR('RICEW Master'!$T67="District Owned", 'RICEW Master'!$F67&lt;&gt;"Phase 1"), "N/A",IF(VLOOKUP('RICEW Master'!$A67,'WP Review Status'!$A$2:$X$2988,24,FALSE)=0,"",VLOOKUP('RICEW Master'!$A67,'WP Review Status'!$A$2:$X$2988,24,FALSE)))</f>
        <v>44487</v>
      </c>
      <c r="AN67" s="463">
        <v>44454</v>
      </c>
      <c r="AO67" s="463">
        <v>44469</v>
      </c>
      <c r="AP67" s="463">
        <v>44453</v>
      </c>
      <c r="AQ67" s="463">
        <v>44470</v>
      </c>
      <c r="AR67" s="455" t="s">
        <v>292</v>
      </c>
      <c r="AS67" s="463">
        <v>44469</v>
      </c>
      <c r="AT67" s="463">
        <v>44470</v>
      </c>
      <c r="AU67" s="463">
        <v>44473</v>
      </c>
      <c r="AV67" s="463">
        <v>44498</v>
      </c>
      <c r="AW67" s="455" t="s">
        <v>292</v>
      </c>
      <c r="AX67" s="455"/>
      <c r="AY67" s="455" t="s">
        <v>483</v>
      </c>
      <c r="AZ67" s="460"/>
      <c r="BA67" s="465"/>
      <c r="BB67" s="465" t="s">
        <v>535</v>
      </c>
      <c r="BC67" s="466">
        <f>IF(OR(P67="",F67&lt;&gt;"Phase 1"),0,VLOOKUP($B67&amp;$P67,Estimator!$C$1:$G$19,2,FALSE))</f>
        <v>30</v>
      </c>
      <c r="BD67" s="467">
        <f>IF(OR(P67="",F67&lt;&gt;"Phase 1"),0,VLOOKUP($B67&amp;$P67,Estimator!$C$1:$G$19,3,FALSE))</f>
        <v>40</v>
      </c>
      <c r="BE67" s="467">
        <f>IF(OR(P67="",F67&lt;&gt;"Phase 1"),0,VLOOKUP($B67&amp;$P67,Estimator!$C$1:$G$19,4,FALSE))</f>
        <v>60</v>
      </c>
      <c r="BF67" s="467">
        <f>IF(OR(P67="",F67&lt;&gt;"Phase 1"),0,VLOOKUP($B67&amp;$P67,Estimator!$C$1:$G$19,5,FALSE))</f>
        <v>20</v>
      </c>
      <c r="BG67" s="467">
        <f>IF(OR(P67="",F67&lt;&gt;"Phase 1"),0,VLOOKUP($B67&amp;$P67,Estimator!$C$1:$Z$19,8,FALSE))</f>
        <v>150</v>
      </c>
      <c r="BH67" s="467">
        <f>IF(OR(P67="",F67&lt;&gt;"Phase 1"),0,VLOOKUP($B67&amp;$P67,Estimator!$C$1:$Z$19,6,FALSE))</f>
        <v>70</v>
      </c>
      <c r="BI67" s="467">
        <f>IF(OR(P67="",F67&lt;&gt;"Phase 1"),0,VLOOKUP($B67&amp;$P67,Estimator!$C$1:$Z$19,7,FALSE))</f>
        <v>80</v>
      </c>
      <c r="BJ67" s="467">
        <f>IF(OR(P67="",F67&lt;&gt;"Phase 1"),0,(IF(AE67="100% - Complete",1,IF(AE67="75% - In Review",0.75,IF(AE67="50% - In Progress",0.5,IF(AE67="25% - In Progress",0.25,IF(OR(AE67="0% - Not Started", AW67=""),0,"MISS")))))*VLOOKUP($B67&amp;$P67,Estimator!$C$1:$G$19,2,FALSE)+IF(AJ67="100% - Complete",1,IF(AJ67="75% - In Review",0.75,IF(AJ67="50% - In Progress",0.5,IF(AJ67="25% - In Progress",0.25,IF(OR(AJ67="0% - Not Started", AW67=""),0,"MISS")))))*VLOOKUP($B67&amp;$P67,Estimator!$C$1:$G$19,3,FALSE)+IF(AR67="100% - Complete",1,IF(AR67="75% - In Review",0.75,IF(AR67="50% - In Progress",0.5,IF(AR67="25% - In Progress",0.25,IF(OR(AR67="0% - Not Started", AW67=""),0,"MISS")))))*VLOOKUP($B67&amp;$P67,Estimator!$C$1:$G$19,4,FALSE)+IF(AW67="100% - Complete",1,IF(AW67="75% - In Review",0.75,IF(AW67="50% - In Progress",0.5,IF(AW67="25% - In Progress",0.25,IF(OR(AW67="0% - Not Started",AW67=""),0,"MISS")))))*VLOOKUP($B67&amp;$P67,Estimator!$C$1:$G$19,5,FALSE)))</f>
        <v>150</v>
      </c>
      <c r="BK67" s="467">
        <f>IF(OR(P67="",F67&lt;&gt;"Phase 1"),0,(IF(AE67="100% - Complete",1,IF(AE67="75% - In Review",0.75,IF(AE67="50% - In Progress",0.5,IF(AE67="25% - In Progress",0.25,IF(OR(AE67="0% - Not Started", AW67=""),0,"MISS")))))*VLOOKUP($B67&amp;$P67,Estimator!$C$1:$G$19,2,FALSE)+IF(AJ67="100% - Complete",1,IF(AJ67="75% - In Review",0.75,IF(AJ67="50% - In Progress",0.5,IF(AJ67="25% - In Progress",0.25,IF(OR(AJ67="0% - Not Started", AW67=""),0,"MISS")))))*VLOOKUP($B67&amp;$P67,Estimator!$C$1:$G$19,3,FALSE)))</f>
        <v>70</v>
      </c>
      <c r="BL67" s="467">
        <f>IF(OR(P67="",F67&lt;&gt;"Phase 1"),0,(IF(AR67="100% - Complete",1,IF(AR67="75% - In Review",0.75,IF(AR67="50% - In Progress",0.5,IF(AR67="25% - In Progress",0.25,IF(OR(AR67="0% - Not Started", AW67=""),0,"MISS")))))*VLOOKUP($B67&amp;$P67,Estimator!$C$1:$G$19,4,FALSE)+IF(AW67="100% - Complete",1,IF(AW67="75% - In Review",0.75,IF(AW67="50% - In Progress",0.5,IF(AW67="25% - In Progress",0.25,IF(OR(AW67="0% - Not Started",AW67=""),0,"MISS")))))*VLOOKUP($B67&amp;$P67,Estimator!$C$1:$G$19,5,FALSE)))</f>
        <v>80</v>
      </c>
      <c r="BM67" s="467">
        <f ca="1">IF(OR(P67="",F67&lt;&gt;"Phase 1"),0,(IF(OR(AA67="",AA67*1&gt;=$U$2*1),0,IF(AB67*1&lt;=$U$2*1,1,($U$2*1-AA67*1)/(AB67*1-AA67*1)))*VLOOKUP($B67&amp;$P67,Estimator!$C$1:$G$19,2,FALSE)+ IF(OR(AF67="",AF67*1&gt;=$U$2*1),0,IF(AG67*1&lt;=$U$2*1,1,($U$2*1-AF67*1)/(AG67*1-AF67*1)))*VLOOKUP($B67&amp;$P67,Estimator!$C$1:$G$19,3,FALSE)+IF(OR(AN67="",AN67*1&gt;=$U$2*1),0,IF(AO67*1&lt;=$U$2*1,1,($U$2*1-AN67*1)/(AO67*1-AN67*1)))*VLOOKUP($B67&amp;$P67,Estimator!$C$1:$G$19,4,FALSE)+IF(OR(AS67="",AS67*1&gt;=$U$2*1),0,IF(AT67*1&lt;=$U$2*1,1,($U$2*1-AS67*1)/(AT67*1-AS67*1)))*VLOOKUP($B67&amp;$P67,Estimator!$C$1:$G$19,5,FALSE)))</f>
        <v>150</v>
      </c>
      <c r="BN67" s="467">
        <f ca="1">IF(OR(P67="",F67&lt;&gt;"Phase 1"),0,(IF(OR(AA67="",AA67*1&gt;=$U$2*1),0,IF(AB67*1&lt;=$U$2*1,1,($U$2*1-AA67*1)/(AB67*1-AA67*1)))*VLOOKUP($B67&amp;$P67,Estimator!$C$1:$G$19,2,FALSE)+IF(OR(AF67="",AF67*1&gt;=$U$2*1),0,IF(AG67*1&lt;=$U$2*1,1,($U$2*1-AF67*1)/(AG67*1-AF67*1)))*VLOOKUP($B67&amp;$P67,Estimator!$C$1:$G$19,3,FALSE)))</f>
        <v>70</v>
      </c>
      <c r="BO67" s="468">
        <f ca="1">IF(OR(P67="",F67&lt;&gt;"Phase 1"),0,(IF(OR(AN67="",AN67*1&gt;=$U$2*1),0,IF(AO67*1&lt;=$U$2*1,1,($U$2*1-AN67*1)/(AO67*1-AN67*1)))*VLOOKUP($B67&amp;$P67,Estimator!$C$1:$G$19,4,FALSE)+IF(OR(AS67="",AS67*1&gt;=$U$2*1),0,IF(AT67*1&lt;=$U$2*1,1,($U$2*1-AS67*1)/(AT67*1-AS67*1)))*VLOOKUP($B67&amp;$P67,Estimator!$C$1:$G$19,5,FALSE)))</f>
        <v>80</v>
      </c>
    </row>
    <row r="68" spans="1:67" s="302" customFormat="1" ht="39.65" hidden="1" customHeight="1" x14ac:dyDescent="0.35">
      <c r="A68" s="759" t="s">
        <v>742</v>
      </c>
      <c r="B68" s="455" t="s">
        <v>11</v>
      </c>
      <c r="C68" s="456" t="s">
        <v>735</v>
      </c>
      <c r="D68" s="456" t="s">
        <v>743</v>
      </c>
      <c r="E68" s="456" t="s">
        <v>744</v>
      </c>
      <c r="F68" s="455" t="s">
        <v>1</v>
      </c>
      <c r="G68" s="460" t="s">
        <v>431</v>
      </c>
      <c r="H68" s="455" t="s">
        <v>538</v>
      </c>
      <c r="I68" s="460" t="s">
        <v>51</v>
      </c>
      <c r="J68" s="456" t="s">
        <v>50</v>
      </c>
      <c r="K68" s="760" t="s">
        <v>243</v>
      </c>
      <c r="L68" s="456" t="s">
        <v>738</v>
      </c>
      <c r="M68" s="456" t="s">
        <v>104</v>
      </c>
      <c r="N68" s="456" t="s">
        <v>105</v>
      </c>
      <c r="O68" s="456" t="s">
        <v>532</v>
      </c>
      <c r="P68" s="456" t="s">
        <v>286</v>
      </c>
      <c r="Q68" s="761"/>
      <c r="R68" s="455" t="s">
        <v>564</v>
      </c>
      <c r="S68" s="455" t="s">
        <v>741</v>
      </c>
      <c r="T68" s="460" t="s">
        <v>434</v>
      </c>
      <c r="U68" s="455" t="str">
        <f t="shared" ca="1" si="0"/>
        <v>Complete</v>
      </c>
      <c r="V68" s="455" t="str">
        <f>IF(AW68="100% - Complete", "Complete",IF(AND(OR('RICEW Master'!$U$2*1&gt;=AA68, AC68&lt;&gt;""),AA68&lt;&gt;""),"Active",IF(AND(AA68*1-14&lt;='RICEW Master'!$U$2,AA68&lt;&gt;""),"Upcoming (2 Weeks)",IF(AA68="","N/A Not Scheduled","Not Planned to Start Yet"))))</f>
        <v>Complete</v>
      </c>
      <c r="W68" s="455" t="str">
        <f t="shared" ca="1" si="1"/>
        <v>5-Complete</v>
      </c>
      <c r="X68" s="455" t="str">
        <f t="shared" si="5"/>
        <v>5-Complete</v>
      </c>
      <c r="Y68" s="455" t="str">
        <f t="shared" ca="1" si="3"/>
        <v>N/A</v>
      </c>
      <c r="Z68" s="455" t="str">
        <f t="shared" si="4"/>
        <v>Approved</v>
      </c>
      <c r="AA68" s="462">
        <v>44427</v>
      </c>
      <c r="AB68" s="462">
        <v>44433</v>
      </c>
      <c r="AC68" s="462">
        <v>44413</v>
      </c>
      <c r="AD68" s="462">
        <v>44449</v>
      </c>
      <c r="AE68" s="455" t="s">
        <v>292</v>
      </c>
      <c r="AF68" s="462">
        <v>44434</v>
      </c>
      <c r="AG68" s="462">
        <v>44448</v>
      </c>
      <c r="AH68" s="462">
        <v>44448</v>
      </c>
      <c r="AI68" s="462">
        <v>44575</v>
      </c>
      <c r="AJ68" s="455" t="s">
        <v>292</v>
      </c>
      <c r="AK68" s="463">
        <f>IF(OR('RICEW Master'!$T68="District Owned", 'RICEW Master'!$F68&lt;&gt;"Phase 1"), "N/A",IF(VLOOKUP('RICEW Master'!$A68,'WP Review Status'!$A$2:$H$2988,8,FALSE)=0,"",VLOOKUP('RICEW Master'!$A68,'WP Review Status'!$A$2:$H$2988,8,FALSE)))</f>
        <v>44609</v>
      </c>
      <c r="AL68" s="455" t="str">
        <f>IF(OR('RICEW Master'!$T68="District Owned", 'RICEW Master'!$F68&lt;&gt;"Phase 1"), "N/A",VLOOKUP('RICEW Master'!$A68,Table224[[#All],[RICE ID]:[Status]],6,FALSE))</f>
        <v>Approved</v>
      </c>
      <c r="AM68" s="464">
        <f>IF(OR('RICEW Master'!$T68="District Owned", 'RICEW Master'!$F68&lt;&gt;"Phase 1"), "N/A",IF(VLOOKUP('RICEW Master'!$A68,'WP Review Status'!$A$2:$X$2988,24,FALSE)=0,"",VLOOKUP('RICEW Master'!$A68,'WP Review Status'!$A$2:$X$2988,24,FALSE)))</f>
        <v>44609</v>
      </c>
      <c r="AN68" s="463">
        <v>44459</v>
      </c>
      <c r="AO68" s="463">
        <v>44494</v>
      </c>
      <c r="AP68" s="463">
        <v>44459</v>
      </c>
      <c r="AQ68" s="463">
        <v>44589</v>
      </c>
      <c r="AR68" s="455" t="s">
        <v>292</v>
      </c>
      <c r="AS68" s="463">
        <v>44495</v>
      </c>
      <c r="AT68" s="463">
        <v>44606</v>
      </c>
      <c r="AU68" s="463">
        <v>44588</v>
      </c>
      <c r="AV68" s="463">
        <v>44610</v>
      </c>
      <c r="AW68" s="455" t="s">
        <v>292</v>
      </c>
      <c r="AX68" s="455"/>
      <c r="AY68" s="455" t="s">
        <v>518</v>
      </c>
      <c r="AZ68" s="460"/>
      <c r="BA68" s="463" t="s">
        <v>745</v>
      </c>
      <c r="BB68" s="463" t="s">
        <v>535</v>
      </c>
      <c r="BC68" s="466">
        <f>IF(OR(P68="",F68&lt;&gt;"Phase 1"),0,VLOOKUP($B68&amp;$P68,Estimator!$C$1:$G$19,2,FALSE))</f>
        <v>40</v>
      </c>
      <c r="BD68" s="467">
        <f>IF(OR(P68="",F68&lt;&gt;"Phase 1"),0,VLOOKUP($B68&amp;$P68,Estimator!$C$1:$G$19,3,FALSE))</f>
        <v>80</v>
      </c>
      <c r="BE68" s="467">
        <f>IF(OR(P68="",F68&lt;&gt;"Phase 1"),0,VLOOKUP($B68&amp;$P68,Estimator!$C$1:$G$19,4,FALSE))</f>
        <v>120</v>
      </c>
      <c r="BF68" s="467">
        <f>IF(OR(P68="",F68&lt;&gt;"Phase 1"),0,VLOOKUP($B68&amp;$P68,Estimator!$C$1:$G$19,5,FALSE))</f>
        <v>30</v>
      </c>
      <c r="BG68" s="467">
        <f>IF(OR(P68="",F68&lt;&gt;"Phase 1"),0,VLOOKUP($B68&amp;$P68,Estimator!$C$1:$Z$19,8,FALSE))</f>
        <v>270</v>
      </c>
      <c r="BH68" s="467">
        <f>IF(OR(P68="",F68&lt;&gt;"Phase 1"),0,VLOOKUP($B68&amp;$P68,Estimator!$C$1:$Z$19,6,FALSE))</f>
        <v>120</v>
      </c>
      <c r="BI68" s="467">
        <f>IF(OR(P68="",F68&lt;&gt;"Phase 1"),0,VLOOKUP($B68&amp;$P68,Estimator!$C$1:$Z$19,7,FALSE))</f>
        <v>150</v>
      </c>
      <c r="BJ68" s="467">
        <f>IF(OR(P68="",F68&lt;&gt;"Phase 1"),0,(IF(AE68="100% - Complete",1,IF(AE68="75% - In Review",0.75,IF(AE68="50% - In Progress",0.5,IF(AE68="25% - In Progress",0.25,IF(OR(AE68="0% - Not Started", AW68=""),0,"MISS")))))*VLOOKUP($B68&amp;$P68,Estimator!$C$1:$G$19,2,FALSE)+IF(AJ68="100% - Complete",1,IF(AJ68="75% - In Review",0.75,IF(AJ68="50% - In Progress",0.5,IF(AJ68="25% - In Progress",0.25,IF(OR(AJ68="0% - Not Started", AW68=""),0,"MISS")))))*VLOOKUP($B68&amp;$P68,Estimator!$C$1:$G$19,3,FALSE)+IF(AR68="100% - Complete",1,IF(AR68="75% - In Review",0.75,IF(AR68="50% - In Progress",0.5,IF(AR68="25% - In Progress",0.25,IF(OR(AR68="0% - Not Started", AW68=""),0,"MISS")))))*VLOOKUP($B68&amp;$P68,Estimator!$C$1:$G$19,4,FALSE)+IF(AW68="100% - Complete",1,IF(AW68="75% - In Review",0.75,IF(AW68="50% - In Progress",0.5,IF(AW68="25% - In Progress",0.25,IF(OR(AW68="0% - Not Started",AW68=""),0,"MISS")))))*VLOOKUP($B68&amp;$P68,Estimator!$C$1:$G$19,5,FALSE)))</f>
        <v>270</v>
      </c>
      <c r="BK68" s="467">
        <f>IF(OR(P68="",F68&lt;&gt;"Phase 1"),0,(IF(AE68="100% - Complete",1,IF(AE68="75% - In Review",0.75,IF(AE68="50% - In Progress",0.5,IF(AE68="25% - In Progress",0.25,IF(OR(AE68="0% - Not Started", AW68=""),0,"MISS")))))*VLOOKUP($B68&amp;$P68,Estimator!$C$1:$G$19,2,FALSE)+IF(AJ68="100% - Complete",1,IF(AJ68="75% - In Review",0.75,IF(AJ68="50% - In Progress",0.5,IF(AJ68="25% - In Progress",0.25,IF(OR(AJ68="0% - Not Started", AW68=""),0,"MISS")))))*VLOOKUP($B68&amp;$P68,Estimator!$C$1:$G$19,3,FALSE)))</f>
        <v>120</v>
      </c>
      <c r="BL68" s="467">
        <f>IF(OR(P68="",F68&lt;&gt;"Phase 1"),0,(IF(AR68="100% - Complete",1,IF(AR68="75% - In Review",0.75,IF(AR68="50% - In Progress",0.5,IF(AR68="25% - In Progress",0.25,IF(OR(AR68="0% - Not Started", AW68=""),0,"MISS")))))*VLOOKUP($B68&amp;$P68,Estimator!$C$1:$G$19,4,FALSE)+IF(AW68="100% - Complete",1,IF(AW68="75% - In Review",0.75,IF(AW68="50% - In Progress",0.5,IF(AW68="25% - In Progress",0.25,IF(OR(AW68="0% - Not Started",AW68=""),0,"MISS")))))*VLOOKUP($B68&amp;$P68,Estimator!$C$1:$G$19,5,FALSE)))</f>
        <v>150</v>
      </c>
      <c r="BM68" s="467">
        <f ca="1">IF(OR(P68="",F68&lt;&gt;"Phase 1"),0,(IF(OR(AA68="",AA68*1&gt;=$U$2*1),0,IF(AB68*1&lt;=$U$2*1,1,($U$2*1-AA68*1)/(AB68*1-AA68*1)))*VLOOKUP($B68&amp;$P68,Estimator!$C$1:$G$19,2,FALSE)+ IF(OR(AF68="",AF68*1&gt;=$U$2*1),0,IF(AG68*1&lt;=$U$2*1,1,($U$2*1-AF68*1)/(AG68*1-AF68*1)))*VLOOKUP($B68&amp;$P68,Estimator!$C$1:$G$19,3,FALSE)+IF(OR(AN68="",AN68*1&gt;=$U$2*1),0,IF(AO68*1&lt;=$U$2*1,1,($U$2*1-AN68*1)/(AO68*1-AN68*1)))*VLOOKUP($B68&amp;$P68,Estimator!$C$1:$G$19,4,FALSE)+IF(OR(AS68="",AS68*1&gt;=$U$2*1),0,IF(AT68*1&lt;=$U$2*1,1,($U$2*1-AS68*1)/(AT68*1-AS68*1)))*VLOOKUP($B68&amp;$P68,Estimator!$C$1:$G$19,5,FALSE)))</f>
        <v>270</v>
      </c>
      <c r="BN68" s="467">
        <f ca="1">IF(OR(P68="",F68&lt;&gt;"Phase 1"),0,(IF(OR(AA68="",AA68*1&gt;=$U$2*1),0,IF(AB68*1&lt;=$U$2*1,1,($U$2*1-AA68*1)/(AB68*1-AA68*1)))*VLOOKUP($B68&amp;$P68,Estimator!$C$1:$G$19,2,FALSE)+IF(OR(AF68="",AF68*1&gt;=$U$2*1),0,IF(AG68*1&lt;=$U$2*1,1,($U$2*1-AF68*1)/(AG68*1-AF68*1)))*VLOOKUP($B68&amp;$P68,Estimator!$C$1:$G$19,3,FALSE)))</f>
        <v>120</v>
      </c>
      <c r="BO68" s="468">
        <f ca="1">IF(OR(P68="",F68&lt;&gt;"Phase 1"),0,(IF(OR(AN68="",AN68*1&gt;=$U$2*1),0,IF(AO68*1&lt;=$U$2*1,1,($U$2*1-AN68*1)/(AO68*1-AN68*1)))*VLOOKUP($B68&amp;$P68,Estimator!$C$1:$G$19,4,FALSE)+IF(OR(AS68="",AS68*1&gt;=$U$2*1),0,IF(AT68*1&lt;=$U$2*1,1,($U$2*1-AS68*1)/(AT68*1-AS68*1)))*VLOOKUP($B68&amp;$P68,Estimator!$C$1:$G$19,5,FALSE)))</f>
        <v>150</v>
      </c>
    </row>
    <row r="69" spans="1:67" s="302" customFormat="1" ht="14.5" hidden="1" x14ac:dyDescent="0.35">
      <c r="A69" s="759" t="s">
        <v>746</v>
      </c>
      <c r="B69" s="455" t="s">
        <v>11</v>
      </c>
      <c r="C69" s="456" t="s">
        <v>735</v>
      </c>
      <c r="D69" s="456" t="s">
        <v>747</v>
      </c>
      <c r="E69" s="456" t="s">
        <v>748</v>
      </c>
      <c r="F69" s="455" t="s">
        <v>1</v>
      </c>
      <c r="G69" s="460" t="s">
        <v>431</v>
      </c>
      <c r="H69" s="455" t="s">
        <v>538</v>
      </c>
      <c r="I69" s="460" t="s">
        <v>51</v>
      </c>
      <c r="J69" s="456" t="s">
        <v>587</v>
      </c>
      <c r="K69" s="760" t="s">
        <v>243</v>
      </c>
      <c r="L69" s="456" t="s">
        <v>749</v>
      </c>
      <c r="M69" s="456" t="s">
        <v>76</v>
      </c>
      <c r="N69" s="456" t="s">
        <v>532</v>
      </c>
      <c r="O69" s="456" t="s">
        <v>105</v>
      </c>
      <c r="P69" s="456" t="s">
        <v>285</v>
      </c>
      <c r="Q69" s="761"/>
      <c r="R69" s="455" t="s">
        <v>564</v>
      </c>
      <c r="S69" s="455" t="s">
        <v>750</v>
      </c>
      <c r="T69" s="460" t="s">
        <v>434</v>
      </c>
      <c r="U69" s="455" t="str">
        <f t="shared" ca="1" si="0"/>
        <v>Complete</v>
      </c>
      <c r="V69" s="455" t="str">
        <f>IF(AW69="100% - Complete", "Complete",IF(AND(OR('RICEW Master'!$U$2*1&gt;=AA69, AC69&lt;&gt;""),AA69&lt;&gt;""),"Active",IF(AND(AA69*1-14&lt;='RICEW Master'!$U$2,AA69&lt;&gt;""),"Upcoming (2 Weeks)",IF(AA69="","N/A Not Scheduled","Not Planned to Start Yet"))))</f>
        <v>Complete</v>
      </c>
      <c r="W69" s="455" t="str">
        <f t="shared" ca="1" si="1"/>
        <v>5-Complete</v>
      </c>
      <c r="X69" s="455" t="str">
        <f t="shared" si="5"/>
        <v>5-Complete</v>
      </c>
      <c r="Y69" s="455" t="str">
        <f t="shared" ca="1" si="3"/>
        <v>N/A</v>
      </c>
      <c r="Z69" s="455" t="str">
        <f t="shared" si="4"/>
        <v>Approved</v>
      </c>
      <c r="AA69" s="462">
        <v>44438</v>
      </c>
      <c r="AB69" s="462">
        <v>44442</v>
      </c>
      <c r="AC69" s="462">
        <v>44445</v>
      </c>
      <c r="AD69" s="462">
        <v>44449</v>
      </c>
      <c r="AE69" s="455" t="s">
        <v>292</v>
      </c>
      <c r="AF69" s="462">
        <v>44487</v>
      </c>
      <c r="AG69" s="462">
        <v>44491</v>
      </c>
      <c r="AH69" s="462">
        <v>44447</v>
      </c>
      <c r="AI69" s="462">
        <v>44575</v>
      </c>
      <c r="AJ69" s="455" t="s">
        <v>292</v>
      </c>
      <c r="AK69" s="463">
        <f>IF(OR('RICEW Master'!$T69="District Owned", 'RICEW Master'!$F69&lt;&gt;"Phase 1"), "N/A",IF(VLOOKUP('RICEW Master'!$A69,'WP Review Status'!$A$2:$H$2988,8,FALSE)=0,"",VLOOKUP('RICEW Master'!$A69,'WP Review Status'!$A$2:$H$2988,8,FALSE)))</f>
        <v>44609</v>
      </c>
      <c r="AL69" s="455" t="str">
        <f>IF(OR('RICEW Master'!$T69="District Owned", 'RICEW Master'!$F69&lt;&gt;"Phase 1"), "N/A",VLOOKUP('RICEW Master'!$A69,Table224[[#All],[RICE ID]:[Status]],6,FALSE))</f>
        <v>Approved</v>
      </c>
      <c r="AM69" s="464">
        <f>IF(OR('RICEW Master'!$T69="District Owned", 'RICEW Master'!$F69&lt;&gt;"Phase 1"), "N/A",IF(VLOOKUP('RICEW Master'!$A69,'WP Review Status'!$A$2:$X$2988,24,FALSE)=0,"",VLOOKUP('RICEW Master'!$A69,'WP Review Status'!$A$2:$X$2988,24,FALSE)))</f>
        <v>44609</v>
      </c>
      <c r="AN69" s="463">
        <v>44468</v>
      </c>
      <c r="AO69" s="463">
        <v>44477</v>
      </c>
      <c r="AP69" s="463">
        <v>44468</v>
      </c>
      <c r="AQ69" s="463">
        <v>44589</v>
      </c>
      <c r="AR69" s="455" t="s">
        <v>292</v>
      </c>
      <c r="AS69" s="463">
        <v>44502</v>
      </c>
      <c r="AT69" s="463">
        <v>44508</v>
      </c>
      <c r="AU69" s="463">
        <v>44588</v>
      </c>
      <c r="AV69" s="463">
        <v>44603</v>
      </c>
      <c r="AW69" s="455" t="s">
        <v>292</v>
      </c>
      <c r="AX69" s="455"/>
      <c r="AY69" s="455" t="s">
        <v>518</v>
      </c>
      <c r="AZ69" s="460"/>
      <c r="BA69" s="463" t="s">
        <v>751</v>
      </c>
      <c r="BB69" s="463" t="s">
        <v>535</v>
      </c>
      <c r="BC69" s="466">
        <f>IF(OR(P69="",F69&lt;&gt;"Phase 1"),0,VLOOKUP($B69&amp;$P69,Estimator!$C$1:$G$19,2,FALSE))</f>
        <v>30</v>
      </c>
      <c r="BD69" s="467">
        <f>IF(OR(P69="",F69&lt;&gt;"Phase 1"),0,VLOOKUP($B69&amp;$P69,Estimator!$C$1:$G$19,3,FALSE))</f>
        <v>40</v>
      </c>
      <c r="BE69" s="467">
        <f>IF(OR(P69="",F69&lt;&gt;"Phase 1"),0,VLOOKUP($B69&amp;$P69,Estimator!$C$1:$G$19,4,FALSE))</f>
        <v>60</v>
      </c>
      <c r="BF69" s="467">
        <f>IF(OR(P69="",F69&lt;&gt;"Phase 1"),0,VLOOKUP($B69&amp;$P69,Estimator!$C$1:$G$19,5,FALSE))</f>
        <v>20</v>
      </c>
      <c r="BG69" s="467">
        <f>IF(OR(P69="",F69&lt;&gt;"Phase 1"),0,VLOOKUP($B69&amp;$P69,Estimator!$C$1:$Z$19,8,FALSE))</f>
        <v>150</v>
      </c>
      <c r="BH69" s="467">
        <f>IF(OR(P69="",F69&lt;&gt;"Phase 1"),0,VLOOKUP($B69&amp;$P69,Estimator!$C$1:$Z$19,6,FALSE))</f>
        <v>70</v>
      </c>
      <c r="BI69" s="467">
        <f>IF(OR(P69="",F69&lt;&gt;"Phase 1"),0,VLOOKUP($B69&amp;$P69,Estimator!$C$1:$Z$19,7,FALSE))</f>
        <v>80</v>
      </c>
      <c r="BJ69" s="467">
        <f>IF(OR(P69="",F69&lt;&gt;"Phase 1"),0,(IF(AE69="100% - Complete",1,IF(AE69="75% - In Review",0.75,IF(AE69="50% - In Progress",0.5,IF(AE69="25% - In Progress",0.25,IF(OR(AE69="0% - Not Started", AW69=""),0,"MISS")))))*VLOOKUP($B69&amp;$P69,Estimator!$C$1:$G$19,2,FALSE)+IF(AJ69="100% - Complete",1,IF(AJ69="75% - In Review",0.75,IF(AJ69="50% - In Progress",0.5,IF(AJ69="25% - In Progress",0.25,IF(OR(AJ69="0% - Not Started", AW69=""),0,"MISS")))))*VLOOKUP($B69&amp;$P69,Estimator!$C$1:$G$19,3,FALSE)+IF(AR69="100% - Complete",1,IF(AR69="75% - In Review",0.75,IF(AR69="50% - In Progress",0.5,IF(AR69="25% - In Progress",0.25,IF(OR(AR69="0% - Not Started", AW69=""),0,"MISS")))))*VLOOKUP($B69&amp;$P69,Estimator!$C$1:$G$19,4,FALSE)+IF(AW69="100% - Complete",1,IF(AW69="75% - In Review",0.75,IF(AW69="50% - In Progress",0.5,IF(AW69="25% - In Progress",0.25,IF(OR(AW69="0% - Not Started",AW69=""),0,"MISS")))))*VLOOKUP($B69&amp;$P69,Estimator!$C$1:$G$19,5,FALSE)))</f>
        <v>150</v>
      </c>
      <c r="BK69" s="467">
        <f>IF(OR(P69="",F69&lt;&gt;"Phase 1"),0,(IF(AE69="100% - Complete",1,IF(AE69="75% - In Review",0.75,IF(AE69="50% - In Progress",0.5,IF(AE69="25% - In Progress",0.25,IF(OR(AE69="0% - Not Started", AW69=""),0,"MISS")))))*VLOOKUP($B69&amp;$P69,Estimator!$C$1:$G$19,2,FALSE)+IF(AJ69="100% - Complete",1,IF(AJ69="75% - In Review",0.75,IF(AJ69="50% - In Progress",0.5,IF(AJ69="25% - In Progress",0.25,IF(OR(AJ69="0% - Not Started", AW69=""),0,"MISS")))))*VLOOKUP($B69&amp;$P69,Estimator!$C$1:$G$19,3,FALSE)))</f>
        <v>70</v>
      </c>
      <c r="BL69" s="467">
        <f>IF(OR(P69="",F69&lt;&gt;"Phase 1"),0,(IF(AR69="100% - Complete",1,IF(AR69="75% - In Review",0.75,IF(AR69="50% - In Progress",0.5,IF(AR69="25% - In Progress",0.25,IF(OR(AR69="0% - Not Started", AW69=""),0,"MISS")))))*VLOOKUP($B69&amp;$P69,Estimator!$C$1:$G$19,4,FALSE)+IF(AW69="100% - Complete",1,IF(AW69="75% - In Review",0.75,IF(AW69="50% - In Progress",0.5,IF(AW69="25% - In Progress",0.25,IF(OR(AW69="0% - Not Started",AW69=""),0,"MISS")))))*VLOOKUP($B69&amp;$P69,Estimator!$C$1:$G$19,5,FALSE)))</f>
        <v>80</v>
      </c>
      <c r="BM69" s="467">
        <f ca="1">IF(OR(P69="",F69&lt;&gt;"Phase 1"),0,(IF(OR(AA69="",AA69*1&gt;=$U$2*1),0,IF(AB69*1&lt;=$U$2*1,1,($U$2*1-AA69*1)/(AB69*1-AA69*1)))*VLOOKUP($B69&amp;$P69,Estimator!$C$1:$G$19,2,FALSE)+ IF(OR(AF69="",AF69*1&gt;=$U$2*1),0,IF(AG69*1&lt;=$U$2*1,1,($U$2*1-AF69*1)/(AG69*1-AF69*1)))*VLOOKUP($B69&amp;$P69,Estimator!$C$1:$G$19,3,FALSE)+IF(OR(AN69="",AN69*1&gt;=$U$2*1),0,IF(AO69*1&lt;=$U$2*1,1,($U$2*1-AN69*1)/(AO69*1-AN69*1)))*VLOOKUP($B69&amp;$P69,Estimator!$C$1:$G$19,4,FALSE)+IF(OR(AS69="",AS69*1&gt;=$U$2*1),0,IF(AT69*1&lt;=$U$2*1,1,($U$2*1-AS69*1)/(AT69*1-AS69*1)))*VLOOKUP($B69&amp;$P69,Estimator!$C$1:$G$19,5,FALSE)))</f>
        <v>150</v>
      </c>
      <c r="BN69" s="467">
        <f ca="1">IF(OR(P69="",F69&lt;&gt;"Phase 1"),0,(IF(OR(AA69="",AA69*1&gt;=$U$2*1),0,IF(AB69*1&lt;=$U$2*1,1,($U$2*1-AA69*1)/(AB69*1-AA69*1)))*VLOOKUP($B69&amp;$P69,Estimator!$C$1:$G$19,2,FALSE)+IF(OR(AF69="",AF69*1&gt;=$U$2*1),0,IF(AG69*1&lt;=$U$2*1,1,($U$2*1-AF69*1)/(AG69*1-AF69*1)))*VLOOKUP($B69&amp;$P69,Estimator!$C$1:$G$19,3,FALSE)))</f>
        <v>70</v>
      </c>
      <c r="BO69" s="468">
        <f ca="1">IF(OR(P69="",F69&lt;&gt;"Phase 1"),0,(IF(OR(AN69="",AN69*1&gt;=$U$2*1),0,IF(AO69*1&lt;=$U$2*1,1,($U$2*1-AN69*1)/(AO69*1-AN69*1)))*VLOOKUP($B69&amp;$P69,Estimator!$C$1:$G$19,4,FALSE)+IF(OR(AS69="",AS69*1&gt;=$U$2*1),0,IF(AT69*1&lt;=$U$2*1,1,($U$2*1-AS69*1)/(AT69*1-AS69*1)))*VLOOKUP($B69&amp;$P69,Estimator!$C$1:$G$19,5,FALSE)))</f>
        <v>80</v>
      </c>
    </row>
    <row r="70" spans="1:67" s="302" customFormat="1" ht="60" hidden="1" x14ac:dyDescent="0.35">
      <c r="A70" s="479" t="s">
        <v>752</v>
      </c>
      <c r="B70" s="455" t="s">
        <v>11</v>
      </c>
      <c r="C70" s="457" t="s">
        <v>735</v>
      </c>
      <c r="D70" s="457" t="s">
        <v>753</v>
      </c>
      <c r="E70" s="457" t="s">
        <v>754</v>
      </c>
      <c r="F70" s="455" t="s">
        <v>1</v>
      </c>
      <c r="G70" s="460" t="s">
        <v>431</v>
      </c>
      <c r="H70" s="455" t="s">
        <v>547</v>
      </c>
      <c r="I70" s="460" t="s">
        <v>51</v>
      </c>
      <c r="J70" s="457" t="s">
        <v>50</v>
      </c>
      <c r="K70" s="459" t="s">
        <v>243</v>
      </c>
      <c r="L70" s="457" t="s">
        <v>738</v>
      </c>
      <c r="M70" s="457" t="s">
        <v>99</v>
      </c>
      <c r="N70" s="457" t="s">
        <v>755</v>
      </c>
      <c r="O70" s="457" t="s">
        <v>532</v>
      </c>
      <c r="P70" s="457" t="s">
        <v>286</v>
      </c>
      <c r="Q70" s="461"/>
      <c r="R70" s="455" t="s">
        <v>467</v>
      </c>
      <c r="S70" s="455" t="s">
        <v>741</v>
      </c>
      <c r="T70" s="460" t="s">
        <v>434</v>
      </c>
      <c r="U70" s="455" t="str">
        <f t="shared" ca="1" si="0"/>
        <v>Complete</v>
      </c>
      <c r="V70" s="455" t="str">
        <f>IF(AW70="100% - Complete", "Complete",IF(AND(OR('RICEW Master'!$U$2*1&gt;=AA70, AC70&lt;&gt;""),AA70&lt;&gt;""),"Active",IF(AND(AA70*1-14&lt;='RICEW Master'!$U$2,AA70&lt;&gt;""),"Upcoming (2 Weeks)",IF(AA70="","N/A Not Scheduled","Not Planned to Start Yet"))))</f>
        <v>Complete</v>
      </c>
      <c r="W70" s="455" t="str">
        <f t="shared" ca="1" si="1"/>
        <v>5-Complete</v>
      </c>
      <c r="X70" s="455" t="str">
        <f t="shared" si="5"/>
        <v>5-Complete</v>
      </c>
      <c r="Y70" s="455" t="str">
        <f t="shared" ca="1" si="3"/>
        <v>N/A</v>
      </c>
      <c r="Z70" s="455" t="str">
        <f t="shared" si="4"/>
        <v>Approved</v>
      </c>
      <c r="AA70" s="462">
        <v>44448</v>
      </c>
      <c r="AB70" s="462">
        <v>44454</v>
      </c>
      <c r="AC70" s="462">
        <v>44473</v>
      </c>
      <c r="AD70" s="462">
        <v>44484</v>
      </c>
      <c r="AE70" s="455" t="s">
        <v>292</v>
      </c>
      <c r="AF70" s="462">
        <v>44498</v>
      </c>
      <c r="AG70" s="462">
        <v>44512</v>
      </c>
      <c r="AH70" s="462">
        <v>44506</v>
      </c>
      <c r="AI70" s="462">
        <v>44540</v>
      </c>
      <c r="AJ70" s="455" t="s">
        <v>292</v>
      </c>
      <c r="AK70" s="463">
        <f>IF(OR('RICEW Master'!$T70="District Owned", 'RICEW Master'!$F70&lt;&gt;"Phase 1"), "N/A",IF(VLOOKUP('RICEW Master'!$A70,'WP Review Status'!$A$2:$H$2988,8,FALSE)=0,"",VLOOKUP('RICEW Master'!$A70,'WP Review Status'!$A$2:$H$2988,8,FALSE)))</f>
        <v>44589</v>
      </c>
      <c r="AL70" s="455" t="str">
        <f>IF(OR('RICEW Master'!$T70="District Owned", 'RICEW Master'!$F70&lt;&gt;"Phase 1"), "N/A",VLOOKUP('RICEW Master'!$A70,Table224[[#All],[RICE ID]:[Status]],6,FALSE))</f>
        <v>Approved</v>
      </c>
      <c r="AM70" s="464">
        <f>IF(OR('RICEW Master'!$T70="District Owned", 'RICEW Master'!$F70&lt;&gt;"Phase 1"), "N/A",IF(VLOOKUP('RICEW Master'!$A70,'WP Review Status'!$A$2:$X$2988,24,FALSE)=0,"",VLOOKUP('RICEW Master'!$A70,'WP Review Status'!$A$2:$X$2988,24,FALSE)))</f>
        <v>44589</v>
      </c>
      <c r="AN70" s="463">
        <v>44515</v>
      </c>
      <c r="AO70" s="463">
        <v>44538</v>
      </c>
      <c r="AP70" s="463">
        <v>44545</v>
      </c>
      <c r="AQ70" s="463">
        <v>44557</v>
      </c>
      <c r="AR70" s="455" t="s">
        <v>292</v>
      </c>
      <c r="AS70" s="463">
        <v>44501</v>
      </c>
      <c r="AT70" s="463">
        <v>44503</v>
      </c>
      <c r="AU70" s="463">
        <v>44566</v>
      </c>
      <c r="AV70" s="463">
        <v>44578</v>
      </c>
      <c r="AW70" s="455" t="s">
        <v>292</v>
      </c>
      <c r="AX70" s="455"/>
      <c r="AY70" s="455" t="s">
        <v>518</v>
      </c>
      <c r="AZ70" s="460"/>
      <c r="BA70" s="465" t="s">
        <v>756</v>
      </c>
      <c r="BB70" s="465" t="s">
        <v>535</v>
      </c>
      <c r="BC70" s="466">
        <f>IF(OR(P70="",F70&lt;&gt;"Phase 1"),0,VLOOKUP($B70&amp;$P70,Estimator!$C$1:$G$19,2,FALSE))</f>
        <v>40</v>
      </c>
      <c r="BD70" s="467">
        <f>IF(OR(P70="",F70&lt;&gt;"Phase 1"),0,VLOOKUP($B70&amp;$P70,Estimator!$C$1:$G$19,3,FALSE))</f>
        <v>80</v>
      </c>
      <c r="BE70" s="467">
        <f>IF(OR(P70="",F70&lt;&gt;"Phase 1"),0,VLOOKUP($B70&amp;$P70,Estimator!$C$1:$G$19,4,FALSE))</f>
        <v>120</v>
      </c>
      <c r="BF70" s="467">
        <f>IF(OR(P70="",F70&lt;&gt;"Phase 1"),0,VLOOKUP($B70&amp;$P70,Estimator!$C$1:$G$19,5,FALSE))</f>
        <v>30</v>
      </c>
      <c r="BG70" s="467">
        <f>IF(OR(P70="",F70&lt;&gt;"Phase 1"),0,VLOOKUP($B70&amp;$P70,Estimator!$C$1:$Z$19,8,FALSE))</f>
        <v>270</v>
      </c>
      <c r="BH70" s="467">
        <f>IF(OR(P70="",F70&lt;&gt;"Phase 1"),0,VLOOKUP($B70&amp;$P70,Estimator!$C$1:$Z$19,6,FALSE))</f>
        <v>120</v>
      </c>
      <c r="BI70" s="467">
        <f>IF(OR(P70="",F70&lt;&gt;"Phase 1"),0,VLOOKUP($B70&amp;$P70,Estimator!$C$1:$Z$19,7,FALSE))</f>
        <v>150</v>
      </c>
      <c r="BJ70" s="467">
        <f>IF(OR(P70="",F70&lt;&gt;"Phase 1"),0,(IF(AE70="100% - Complete",1,IF(AE70="75% - In Review",0.75,IF(AE70="50% - In Progress",0.5,IF(AE70="25% - In Progress",0.25,IF(OR(AE70="0% - Not Started", AW70=""),0,"MISS")))))*VLOOKUP($B70&amp;$P70,Estimator!$C$1:$G$19,2,FALSE)+IF(AJ70="100% - Complete",1,IF(AJ70="75% - In Review",0.75,IF(AJ70="50% - In Progress",0.5,IF(AJ70="25% - In Progress",0.25,IF(OR(AJ70="0% - Not Started", AW70=""),0,"MISS")))))*VLOOKUP($B70&amp;$P70,Estimator!$C$1:$G$19,3,FALSE)+IF(AR70="100% - Complete",1,IF(AR70="75% - In Review",0.75,IF(AR70="50% - In Progress",0.5,IF(AR70="25% - In Progress",0.25,IF(OR(AR70="0% - Not Started", AW70=""),0,"MISS")))))*VLOOKUP($B70&amp;$P70,Estimator!$C$1:$G$19,4,FALSE)+IF(AW70="100% - Complete",1,IF(AW70="75% - In Review",0.75,IF(AW70="50% - In Progress",0.5,IF(AW70="25% - In Progress",0.25,IF(OR(AW70="0% - Not Started",AW70=""),0,"MISS")))))*VLOOKUP($B70&amp;$P70,Estimator!$C$1:$G$19,5,FALSE)))</f>
        <v>270</v>
      </c>
      <c r="BK70" s="467">
        <f>IF(OR(P70="",F70&lt;&gt;"Phase 1"),0,(IF(AE70="100% - Complete",1,IF(AE70="75% - In Review",0.75,IF(AE70="50% - In Progress",0.5,IF(AE70="25% - In Progress",0.25,IF(OR(AE70="0% - Not Started", AW70=""),0,"MISS")))))*VLOOKUP($B70&amp;$P70,Estimator!$C$1:$G$19,2,FALSE)+IF(AJ70="100% - Complete",1,IF(AJ70="75% - In Review",0.75,IF(AJ70="50% - In Progress",0.5,IF(AJ70="25% - In Progress",0.25,IF(OR(AJ70="0% - Not Started", AW70=""),0,"MISS")))))*VLOOKUP($B70&amp;$P70,Estimator!$C$1:$G$19,3,FALSE)))</f>
        <v>120</v>
      </c>
      <c r="BL70" s="467">
        <f>IF(OR(P70="",F70&lt;&gt;"Phase 1"),0,(IF(AR70="100% - Complete",1,IF(AR70="75% - In Review",0.75,IF(AR70="50% - In Progress",0.5,IF(AR70="25% - In Progress",0.25,IF(OR(AR70="0% - Not Started", AW70=""),0,"MISS")))))*VLOOKUP($B70&amp;$P70,Estimator!$C$1:$G$19,4,FALSE)+IF(AW70="100% - Complete",1,IF(AW70="75% - In Review",0.75,IF(AW70="50% - In Progress",0.5,IF(AW70="25% - In Progress",0.25,IF(OR(AW70="0% - Not Started",AW70=""),0,"MISS")))))*VLOOKUP($B70&amp;$P70,Estimator!$C$1:$G$19,5,FALSE)))</f>
        <v>150</v>
      </c>
      <c r="BM70" s="467">
        <f ca="1">IF(OR(P70="",F70&lt;&gt;"Phase 1"),0,(IF(OR(AA70="",AA70*1&gt;=$U$2*1),0,IF(AB70*1&lt;=$U$2*1,1,($U$2*1-AA70*1)/(AB70*1-AA70*1)))*VLOOKUP($B70&amp;$P70,Estimator!$C$1:$G$19,2,FALSE)+ IF(OR(AF70="",AF70*1&gt;=$U$2*1),0,IF(AG70*1&lt;=$U$2*1,1,($U$2*1-AF70*1)/(AG70*1-AF70*1)))*VLOOKUP($B70&amp;$P70,Estimator!$C$1:$G$19,3,FALSE)+IF(OR(AN70="",AN70*1&gt;=$U$2*1),0,IF(AO70*1&lt;=$U$2*1,1,($U$2*1-AN70*1)/(AO70*1-AN70*1)))*VLOOKUP($B70&amp;$P70,Estimator!$C$1:$G$19,4,FALSE)+IF(OR(AS70="",AS70*1&gt;=$U$2*1),0,IF(AT70*1&lt;=$U$2*1,1,($U$2*1-AS70*1)/(AT70*1-AS70*1)))*VLOOKUP($B70&amp;$P70,Estimator!$C$1:$G$19,5,FALSE)))</f>
        <v>270</v>
      </c>
      <c r="BN70" s="467">
        <f ca="1">IF(OR(P70="",F70&lt;&gt;"Phase 1"),0,(IF(OR(AA70="",AA70*1&gt;=$U$2*1),0,IF(AB70*1&lt;=$U$2*1,1,($U$2*1-AA70*1)/(AB70*1-AA70*1)))*VLOOKUP($B70&amp;$P70,Estimator!$C$1:$G$19,2,FALSE)+IF(OR(AF70="",AF70*1&gt;=$U$2*1),0,IF(AG70*1&lt;=$U$2*1,1,($U$2*1-AF70*1)/(AG70*1-AF70*1)))*VLOOKUP($B70&amp;$P70,Estimator!$C$1:$G$19,3,FALSE)))</f>
        <v>120</v>
      </c>
      <c r="BO70" s="468">
        <f ca="1">IF(OR(P70="",F70&lt;&gt;"Phase 1"),0,(IF(OR(AN70="",AN70*1&gt;=$U$2*1),0,IF(AO70*1&lt;=$U$2*1,1,($U$2*1-AN70*1)/(AO70*1-AN70*1)))*VLOOKUP($B70&amp;$P70,Estimator!$C$1:$G$19,4,FALSE)+IF(OR(AS70="",AS70*1&gt;=$U$2*1),0,IF(AT70*1&lt;=$U$2*1,1,($U$2*1-AS70*1)/(AT70*1-AS70*1)))*VLOOKUP($B70&amp;$P70,Estimator!$C$1:$G$19,5,FALSE)))</f>
        <v>150</v>
      </c>
    </row>
    <row r="71" spans="1:67" s="302" customFormat="1" ht="100" hidden="1" x14ac:dyDescent="0.35">
      <c r="A71" s="479" t="s">
        <v>757</v>
      </c>
      <c r="B71" s="455" t="s">
        <v>11</v>
      </c>
      <c r="C71" s="457" t="s">
        <v>735</v>
      </c>
      <c r="D71" s="457" t="s">
        <v>758</v>
      </c>
      <c r="E71" s="457" t="s">
        <v>759</v>
      </c>
      <c r="F71" s="455" t="s">
        <v>1</v>
      </c>
      <c r="G71" s="460" t="s">
        <v>431</v>
      </c>
      <c r="H71" s="455" t="s">
        <v>547</v>
      </c>
      <c r="I71" s="460" t="s">
        <v>51</v>
      </c>
      <c r="J71" s="457" t="s">
        <v>587</v>
      </c>
      <c r="K71" s="459" t="s">
        <v>243</v>
      </c>
      <c r="L71" s="457" t="s">
        <v>749</v>
      </c>
      <c r="M71" s="457" t="s">
        <v>99</v>
      </c>
      <c r="N71" s="457" t="s">
        <v>532</v>
      </c>
      <c r="O71" s="457" t="s">
        <v>755</v>
      </c>
      <c r="P71" s="457" t="s">
        <v>285</v>
      </c>
      <c r="Q71" s="461"/>
      <c r="R71" s="455" t="s">
        <v>467</v>
      </c>
      <c r="S71" s="455" t="s">
        <v>750</v>
      </c>
      <c r="T71" s="460" t="s">
        <v>434</v>
      </c>
      <c r="U71" s="455" t="str">
        <f t="shared" ca="1" si="0"/>
        <v>Complete</v>
      </c>
      <c r="V71" s="455" t="str">
        <f>IF(AW71="100% - Complete", "Complete",IF(AND(OR('RICEW Master'!$U$2*1&gt;=AA71, AC71&lt;&gt;""),AA71&lt;&gt;""),"Active",IF(AND(AA71*1-14&lt;='RICEW Master'!$U$2,AA71&lt;&gt;""),"Upcoming (2 Weeks)",IF(AA71="","N/A Not Scheduled","Not Planned to Start Yet"))))</f>
        <v>Complete</v>
      </c>
      <c r="W71" s="455" t="str">
        <f t="shared" ca="1" si="1"/>
        <v>5-Complete</v>
      </c>
      <c r="X71" s="455" t="str">
        <f t="shared" si="5"/>
        <v>5-Complete</v>
      </c>
      <c r="Y71" s="455" t="str">
        <f t="shared" ca="1" si="3"/>
        <v>N/A</v>
      </c>
      <c r="Z71" s="455" t="str">
        <f t="shared" si="4"/>
        <v>Approved</v>
      </c>
      <c r="AA71" s="462">
        <v>44455</v>
      </c>
      <c r="AB71" s="462">
        <v>44461</v>
      </c>
      <c r="AC71" s="462">
        <v>44474</v>
      </c>
      <c r="AD71" s="462">
        <v>44560</v>
      </c>
      <c r="AE71" s="455" t="s">
        <v>292</v>
      </c>
      <c r="AF71" s="462">
        <v>44526</v>
      </c>
      <c r="AG71" s="462">
        <v>44532</v>
      </c>
      <c r="AH71" s="462">
        <v>44482</v>
      </c>
      <c r="AI71" s="462">
        <v>44567</v>
      </c>
      <c r="AJ71" s="455" t="s">
        <v>292</v>
      </c>
      <c r="AK71" s="463">
        <f>IF(OR('RICEW Master'!$T71="District Owned", 'RICEW Master'!$F71&lt;&gt;"Phase 1"), "N/A",IF(VLOOKUP('RICEW Master'!$A71,'WP Review Status'!$A$2:$H$2988,8,FALSE)=0,"",VLOOKUP('RICEW Master'!$A71,'WP Review Status'!$A$2:$H$2988,8,FALSE)))</f>
        <v>44589</v>
      </c>
      <c r="AL71" s="455" t="str">
        <f>IF(OR('RICEW Master'!$T71="District Owned", 'RICEW Master'!$F71&lt;&gt;"Phase 1"), "N/A",VLOOKUP('RICEW Master'!$A71,Table224[[#All],[RICE ID]:[Status]],6,FALSE))</f>
        <v>Approved</v>
      </c>
      <c r="AM71" s="464">
        <f>IF(OR('RICEW Master'!$T71="District Owned", 'RICEW Master'!$F71&lt;&gt;"Phase 1"), "N/A",IF(VLOOKUP('RICEW Master'!$A71,'WP Review Status'!$A$2:$X$2988,24,FALSE)=0,"",VLOOKUP('RICEW Master'!$A71,'WP Review Status'!$A$2:$X$2988,24,FALSE)))</f>
        <v>44589</v>
      </c>
      <c r="AN71" s="463">
        <v>44487</v>
      </c>
      <c r="AO71" s="463">
        <v>44496</v>
      </c>
      <c r="AP71" s="463">
        <v>44497</v>
      </c>
      <c r="AQ71" s="463">
        <v>44589</v>
      </c>
      <c r="AR71" s="455" t="s">
        <v>292</v>
      </c>
      <c r="AS71" s="463">
        <v>44496</v>
      </c>
      <c r="AT71" s="463">
        <v>44498</v>
      </c>
      <c r="AU71" s="463">
        <v>44579</v>
      </c>
      <c r="AV71" s="463">
        <v>44582</v>
      </c>
      <c r="AW71" s="455" t="s">
        <v>292</v>
      </c>
      <c r="AX71" s="455"/>
      <c r="AY71" s="455" t="s">
        <v>518</v>
      </c>
      <c r="AZ71" s="460"/>
      <c r="BA71" s="465" t="s">
        <v>760</v>
      </c>
      <c r="BB71" s="465" t="s">
        <v>535</v>
      </c>
      <c r="BC71" s="466">
        <f>IF(OR(P71="",F71&lt;&gt;"Phase 1"),0,VLOOKUP($B71&amp;$P71,Estimator!$C$1:$G$19,2,FALSE))</f>
        <v>30</v>
      </c>
      <c r="BD71" s="467">
        <f>IF(OR(P71="",F71&lt;&gt;"Phase 1"),0,VLOOKUP($B71&amp;$P71,Estimator!$C$1:$G$19,3,FALSE))</f>
        <v>40</v>
      </c>
      <c r="BE71" s="467">
        <f>IF(OR(P71="",F71&lt;&gt;"Phase 1"),0,VLOOKUP($B71&amp;$P71,Estimator!$C$1:$G$19,4,FALSE))</f>
        <v>60</v>
      </c>
      <c r="BF71" s="467">
        <f>IF(OR(P71="",F71&lt;&gt;"Phase 1"),0,VLOOKUP($B71&amp;$P71,Estimator!$C$1:$G$19,5,FALSE))</f>
        <v>20</v>
      </c>
      <c r="BG71" s="467">
        <f>IF(OR(P71="",F71&lt;&gt;"Phase 1"),0,VLOOKUP($B71&amp;$P71,Estimator!$C$1:$Z$19,8,FALSE))</f>
        <v>150</v>
      </c>
      <c r="BH71" s="467">
        <f>IF(OR(P71="",F71&lt;&gt;"Phase 1"),0,VLOOKUP($B71&amp;$P71,Estimator!$C$1:$Z$19,6,FALSE))</f>
        <v>70</v>
      </c>
      <c r="BI71" s="467">
        <f>IF(OR(P71="",F71&lt;&gt;"Phase 1"),0,VLOOKUP($B71&amp;$P71,Estimator!$C$1:$Z$19,7,FALSE))</f>
        <v>80</v>
      </c>
      <c r="BJ71" s="467">
        <f>IF(OR(P71="",F71&lt;&gt;"Phase 1"),0,(IF(AE71="100% - Complete",1,IF(AE71="75% - In Review",0.75,IF(AE71="50% - In Progress",0.5,IF(AE71="25% - In Progress",0.25,IF(OR(AE71="0% - Not Started", AW71=""),0,"MISS")))))*VLOOKUP($B71&amp;$P71,Estimator!$C$1:$G$19,2,FALSE)+IF(AJ71="100% - Complete",1,IF(AJ71="75% - In Review",0.75,IF(AJ71="50% - In Progress",0.5,IF(AJ71="25% - In Progress",0.25,IF(OR(AJ71="0% - Not Started", AW71=""),0,"MISS")))))*VLOOKUP($B71&amp;$P71,Estimator!$C$1:$G$19,3,FALSE)+IF(AR71="100% - Complete",1,IF(AR71="75% - In Review",0.75,IF(AR71="50% - In Progress",0.5,IF(AR71="25% - In Progress",0.25,IF(OR(AR71="0% - Not Started", AW71=""),0,"MISS")))))*VLOOKUP($B71&amp;$P71,Estimator!$C$1:$G$19,4,FALSE)+IF(AW71="100% - Complete",1,IF(AW71="75% - In Review",0.75,IF(AW71="50% - In Progress",0.5,IF(AW71="25% - In Progress",0.25,IF(OR(AW71="0% - Not Started",AW71=""),0,"MISS")))))*VLOOKUP($B71&amp;$P71,Estimator!$C$1:$G$19,5,FALSE)))</f>
        <v>150</v>
      </c>
      <c r="BK71" s="467">
        <f>IF(OR(P71="",F71&lt;&gt;"Phase 1"),0,(IF(AE71="100% - Complete",1,IF(AE71="75% - In Review",0.75,IF(AE71="50% - In Progress",0.5,IF(AE71="25% - In Progress",0.25,IF(OR(AE71="0% - Not Started", AW71=""),0,"MISS")))))*VLOOKUP($B71&amp;$P71,Estimator!$C$1:$G$19,2,FALSE)+IF(AJ71="100% - Complete",1,IF(AJ71="75% - In Review",0.75,IF(AJ71="50% - In Progress",0.5,IF(AJ71="25% - In Progress",0.25,IF(OR(AJ71="0% - Not Started", AW71=""),0,"MISS")))))*VLOOKUP($B71&amp;$P71,Estimator!$C$1:$G$19,3,FALSE)))</f>
        <v>70</v>
      </c>
      <c r="BL71" s="467">
        <f>IF(OR(P71="",F71&lt;&gt;"Phase 1"),0,(IF(AR71="100% - Complete",1,IF(AR71="75% - In Review",0.75,IF(AR71="50% - In Progress",0.5,IF(AR71="25% - In Progress",0.25,IF(OR(AR71="0% - Not Started", AW71=""),0,"MISS")))))*VLOOKUP($B71&amp;$P71,Estimator!$C$1:$G$19,4,FALSE)+IF(AW71="100% - Complete",1,IF(AW71="75% - In Review",0.75,IF(AW71="50% - In Progress",0.5,IF(AW71="25% - In Progress",0.25,IF(OR(AW71="0% - Not Started",AW71=""),0,"MISS")))))*VLOOKUP($B71&amp;$P71,Estimator!$C$1:$G$19,5,FALSE)))</f>
        <v>80</v>
      </c>
      <c r="BM71" s="467">
        <f ca="1">IF(OR(P71="",F71&lt;&gt;"Phase 1"),0,(IF(OR(AA71="",AA71*1&gt;=$U$2*1),0,IF(AB71*1&lt;=$U$2*1,1,($U$2*1-AA71*1)/(AB71*1-AA71*1)))*VLOOKUP($B71&amp;$P71,Estimator!$C$1:$G$19,2,FALSE)+ IF(OR(AF71="",AF71*1&gt;=$U$2*1),0,IF(AG71*1&lt;=$U$2*1,1,($U$2*1-AF71*1)/(AG71*1-AF71*1)))*VLOOKUP($B71&amp;$P71,Estimator!$C$1:$G$19,3,FALSE)+IF(OR(AN71="",AN71*1&gt;=$U$2*1),0,IF(AO71*1&lt;=$U$2*1,1,($U$2*1-AN71*1)/(AO71*1-AN71*1)))*VLOOKUP($B71&amp;$P71,Estimator!$C$1:$G$19,4,FALSE)+IF(OR(AS71="",AS71*1&gt;=$U$2*1),0,IF(AT71*1&lt;=$U$2*1,1,($U$2*1-AS71*1)/(AT71*1-AS71*1)))*VLOOKUP($B71&amp;$P71,Estimator!$C$1:$G$19,5,FALSE)))</f>
        <v>150</v>
      </c>
      <c r="BN71" s="467">
        <f ca="1">IF(OR(P71="",F71&lt;&gt;"Phase 1"),0,(IF(OR(AA71="",AA71*1&gt;=$U$2*1),0,IF(AB71*1&lt;=$U$2*1,1,($U$2*1-AA71*1)/(AB71*1-AA71*1)))*VLOOKUP($B71&amp;$P71,Estimator!$C$1:$G$19,2,FALSE)+IF(OR(AF71="",AF71*1&gt;=$U$2*1),0,IF(AG71*1&lt;=$U$2*1,1,($U$2*1-AF71*1)/(AG71*1-AF71*1)))*VLOOKUP($B71&amp;$P71,Estimator!$C$1:$G$19,3,FALSE)))</f>
        <v>70</v>
      </c>
      <c r="BO71" s="468">
        <f ca="1">IF(OR(P71="",F71&lt;&gt;"Phase 1"),0,(IF(OR(AN71="",AN71*1&gt;=$U$2*1),0,IF(AO71*1&lt;=$U$2*1,1,($U$2*1-AN71*1)/(AO71*1-AN71*1)))*VLOOKUP($B71&amp;$P71,Estimator!$C$1:$G$19,4,FALSE)+IF(OR(AS71="",AS71*1&gt;=$U$2*1),0,IF(AT71*1&lt;=$U$2*1,1,($U$2*1-AS71*1)/(AT71*1-AS71*1)))*VLOOKUP($B71&amp;$P71,Estimator!$C$1:$G$19,5,FALSE)))</f>
        <v>80</v>
      </c>
    </row>
    <row r="72" spans="1:67" s="302" customFormat="1" ht="40" hidden="1" x14ac:dyDescent="0.35">
      <c r="A72" s="479" t="s">
        <v>761</v>
      </c>
      <c r="B72" s="455" t="s">
        <v>11</v>
      </c>
      <c r="C72" s="457" t="s">
        <v>735</v>
      </c>
      <c r="D72" s="457" t="s">
        <v>762</v>
      </c>
      <c r="E72" s="457" t="s">
        <v>763</v>
      </c>
      <c r="F72" s="455" t="s">
        <v>1</v>
      </c>
      <c r="G72" s="460" t="s">
        <v>431</v>
      </c>
      <c r="H72" s="455" t="s">
        <v>547</v>
      </c>
      <c r="I72" s="460" t="s">
        <v>51</v>
      </c>
      <c r="J72" s="457" t="s">
        <v>50</v>
      </c>
      <c r="K72" s="459" t="s">
        <v>243</v>
      </c>
      <c r="L72" s="457" t="s">
        <v>738</v>
      </c>
      <c r="M72" s="457" t="s">
        <v>118</v>
      </c>
      <c r="N72" s="457" t="s">
        <v>119</v>
      </c>
      <c r="O72" s="457" t="s">
        <v>532</v>
      </c>
      <c r="P72" s="457" t="s">
        <v>285</v>
      </c>
      <c r="Q72" s="461"/>
      <c r="R72" s="455" t="s">
        <v>740</v>
      </c>
      <c r="S72" s="455" t="s">
        <v>764</v>
      </c>
      <c r="T72" s="460" t="s">
        <v>434</v>
      </c>
      <c r="U72" s="455" t="str">
        <f t="shared" ca="1" si="0"/>
        <v>Complete</v>
      </c>
      <c r="V72" s="455" t="str">
        <f>IF(AW72="100% - Complete", "Complete",IF(AND(OR('RICEW Master'!$U$2*1&gt;=AA72, AC72&lt;&gt;""),AA72&lt;&gt;""),"Active",IF(AND(AA72*1-14&lt;='RICEW Master'!$U$2,AA72&lt;&gt;""),"Upcoming (2 Weeks)",IF(AA72="","N/A Not Scheduled","Not Planned to Start Yet"))))</f>
        <v>Complete</v>
      </c>
      <c r="W72" s="455" t="str">
        <f t="shared" ca="1" si="1"/>
        <v>5-Complete</v>
      </c>
      <c r="X72" s="455" t="str">
        <f t="shared" si="5"/>
        <v>5-Complete</v>
      </c>
      <c r="Y72" s="455" t="str">
        <f t="shared" ca="1" si="3"/>
        <v>N/A</v>
      </c>
      <c r="Z72" s="455" t="str">
        <f t="shared" si="4"/>
        <v>Approved</v>
      </c>
      <c r="AA72" s="462">
        <v>44462</v>
      </c>
      <c r="AB72" s="462">
        <v>44467</v>
      </c>
      <c r="AC72" s="462">
        <v>44435</v>
      </c>
      <c r="AD72" s="462">
        <v>44449</v>
      </c>
      <c r="AE72" s="455" t="s">
        <v>292</v>
      </c>
      <c r="AF72" s="462">
        <v>44482</v>
      </c>
      <c r="AG72" s="462">
        <v>44490</v>
      </c>
      <c r="AH72" s="462">
        <v>44453</v>
      </c>
      <c r="AI72" s="462">
        <v>44456</v>
      </c>
      <c r="AJ72" s="455" t="s">
        <v>292</v>
      </c>
      <c r="AK72" s="463">
        <f>IF(OR('RICEW Master'!$T72="District Owned", 'RICEW Master'!$F72&lt;&gt;"Phase 1"), "N/A",IF(VLOOKUP('RICEW Master'!$A72,'WP Review Status'!$A$2:$H$2988,8,FALSE)=0,"",VLOOKUP('RICEW Master'!$A72,'WP Review Status'!$A$2:$H$2988,8,FALSE)))</f>
        <v>44572</v>
      </c>
      <c r="AL72" s="455" t="str">
        <f>IF(OR('RICEW Master'!$T72="District Owned", 'RICEW Master'!$F72&lt;&gt;"Phase 1"), "N/A",VLOOKUP('RICEW Master'!$A72,Table224[[#All],[RICE ID]:[Status]],6,FALSE))</f>
        <v>Approved</v>
      </c>
      <c r="AM72" s="464">
        <f>IF(OR('RICEW Master'!$T72="District Owned", 'RICEW Master'!$F72&lt;&gt;"Phase 1"), "N/A",IF(VLOOKUP('RICEW Master'!$A72,'WP Review Status'!$A$2:$X$2988,24,FALSE)=0,"",VLOOKUP('RICEW Master'!$A72,'WP Review Status'!$A$2:$X$2988,24,FALSE)))</f>
        <v>44572</v>
      </c>
      <c r="AN72" s="463">
        <v>44490</v>
      </c>
      <c r="AO72" s="463">
        <v>44502</v>
      </c>
      <c r="AP72" s="463">
        <v>44456</v>
      </c>
      <c r="AQ72" s="463">
        <v>44491</v>
      </c>
      <c r="AR72" s="455" t="s">
        <v>292</v>
      </c>
      <c r="AS72" s="463">
        <v>44490</v>
      </c>
      <c r="AT72" s="463">
        <v>44494</v>
      </c>
      <c r="AU72" s="463">
        <v>44490</v>
      </c>
      <c r="AV72" s="463">
        <v>44571</v>
      </c>
      <c r="AW72" s="455" t="s">
        <v>292</v>
      </c>
      <c r="AX72" s="455"/>
      <c r="AY72" s="476" t="s">
        <v>518</v>
      </c>
      <c r="AZ72" s="460"/>
      <c r="BA72" s="465" t="s">
        <v>765</v>
      </c>
      <c r="BB72" s="465" t="s">
        <v>535</v>
      </c>
      <c r="BC72" s="466">
        <f>IF(OR(P72="",F72&lt;&gt;"Phase 1"),0,VLOOKUP($B72&amp;$P72,Estimator!$C$1:$G$19,2,FALSE))</f>
        <v>30</v>
      </c>
      <c r="BD72" s="467">
        <f>IF(OR(P72="",F72&lt;&gt;"Phase 1"),0,VLOOKUP($B72&amp;$P72,Estimator!$C$1:$G$19,3,FALSE))</f>
        <v>40</v>
      </c>
      <c r="BE72" s="467">
        <f>IF(OR(P72="",F72&lt;&gt;"Phase 1"),0,VLOOKUP($B72&amp;$P72,Estimator!$C$1:$G$19,4,FALSE))</f>
        <v>60</v>
      </c>
      <c r="BF72" s="467">
        <f>IF(OR(P72="",F72&lt;&gt;"Phase 1"),0,VLOOKUP($B72&amp;$P72,Estimator!$C$1:$G$19,5,FALSE))</f>
        <v>20</v>
      </c>
      <c r="BG72" s="467">
        <f>IF(OR(P72="",F72&lt;&gt;"Phase 1"),0,VLOOKUP($B72&amp;$P72,Estimator!$C$1:$Z$19,8,FALSE))</f>
        <v>150</v>
      </c>
      <c r="BH72" s="467">
        <f>IF(OR(P72="",F72&lt;&gt;"Phase 1"),0,VLOOKUP($B72&amp;$P72,Estimator!$C$1:$Z$19,6,FALSE))</f>
        <v>70</v>
      </c>
      <c r="BI72" s="467">
        <f>IF(OR(P72="",F72&lt;&gt;"Phase 1"),0,VLOOKUP($B72&amp;$P72,Estimator!$C$1:$Z$19,7,FALSE))</f>
        <v>80</v>
      </c>
      <c r="BJ72" s="467">
        <f>IF(OR(P72="",F72&lt;&gt;"Phase 1"),0,(IF(AE72="100% - Complete",1,IF(AE72="75% - In Review",0.75,IF(AE72="50% - In Progress",0.5,IF(AE72="25% - In Progress",0.25,IF(OR(AE72="0% - Not Started", AW72=""),0,"MISS")))))*VLOOKUP($B72&amp;$P72,Estimator!$C$1:$G$19,2,FALSE)+IF(AJ72="100% - Complete",1,IF(AJ72="75% - In Review",0.75,IF(AJ72="50% - In Progress",0.5,IF(AJ72="25% - In Progress",0.25,IF(OR(AJ72="0% - Not Started", AW72=""),0,"MISS")))))*VLOOKUP($B72&amp;$P72,Estimator!$C$1:$G$19,3,FALSE)+IF(AR72="100% - Complete",1,IF(AR72="75% - In Review",0.75,IF(AR72="50% - In Progress",0.5,IF(AR72="25% - In Progress",0.25,IF(OR(AR72="0% - Not Started", AW72=""),0,"MISS")))))*VLOOKUP($B72&amp;$P72,Estimator!$C$1:$G$19,4,FALSE)+IF(AW72="100% - Complete",1,IF(AW72="75% - In Review",0.75,IF(AW72="50% - In Progress",0.5,IF(AW72="25% - In Progress",0.25,IF(OR(AW72="0% - Not Started",AW72=""),0,"MISS")))))*VLOOKUP($B72&amp;$P72,Estimator!$C$1:$G$19,5,FALSE)))</f>
        <v>150</v>
      </c>
      <c r="BK72" s="467">
        <f>IF(OR(P72="",F72&lt;&gt;"Phase 1"),0,(IF(AE72="100% - Complete",1,IF(AE72="75% - In Review",0.75,IF(AE72="50% - In Progress",0.5,IF(AE72="25% - In Progress",0.25,IF(OR(AE72="0% - Not Started", AW72=""),0,"MISS")))))*VLOOKUP($B72&amp;$P72,Estimator!$C$1:$G$19,2,FALSE)+IF(AJ72="100% - Complete",1,IF(AJ72="75% - In Review",0.75,IF(AJ72="50% - In Progress",0.5,IF(AJ72="25% - In Progress",0.25,IF(OR(AJ72="0% - Not Started", AW72=""),0,"MISS")))))*VLOOKUP($B72&amp;$P72,Estimator!$C$1:$G$19,3,FALSE)))</f>
        <v>70</v>
      </c>
      <c r="BL72" s="467">
        <f>IF(OR(P72="",F72&lt;&gt;"Phase 1"),0,(IF(AR72="100% - Complete",1,IF(AR72="75% - In Review",0.75,IF(AR72="50% - In Progress",0.5,IF(AR72="25% - In Progress",0.25,IF(OR(AR72="0% - Not Started", AW72=""),0,"MISS")))))*VLOOKUP($B72&amp;$P72,Estimator!$C$1:$G$19,4,FALSE)+IF(AW72="100% - Complete",1,IF(AW72="75% - In Review",0.75,IF(AW72="50% - In Progress",0.5,IF(AW72="25% - In Progress",0.25,IF(OR(AW72="0% - Not Started",AW72=""),0,"MISS")))))*VLOOKUP($B72&amp;$P72,Estimator!$C$1:$G$19,5,FALSE)))</f>
        <v>80</v>
      </c>
      <c r="BM72" s="467">
        <f ca="1">IF(OR(P72="",F72&lt;&gt;"Phase 1"),0,(IF(OR(AA72="",AA72*1&gt;=$U$2*1),0,IF(AB72*1&lt;=$U$2*1,1,($U$2*1-AA72*1)/(AB72*1-AA72*1)))*VLOOKUP($B72&amp;$P72,Estimator!$C$1:$G$19,2,FALSE)+ IF(OR(AF72="",AF72*1&gt;=$U$2*1),0,IF(AG72*1&lt;=$U$2*1,1,($U$2*1-AF72*1)/(AG72*1-AF72*1)))*VLOOKUP($B72&amp;$P72,Estimator!$C$1:$G$19,3,FALSE)+IF(OR(AN72="",AN72*1&gt;=$U$2*1),0,IF(AO72*1&lt;=$U$2*1,1,($U$2*1-AN72*1)/(AO72*1-AN72*1)))*VLOOKUP($B72&amp;$P72,Estimator!$C$1:$G$19,4,FALSE)+IF(OR(AS72="",AS72*1&gt;=$U$2*1),0,IF(AT72*1&lt;=$U$2*1,1,($U$2*1-AS72*1)/(AT72*1-AS72*1)))*VLOOKUP($B72&amp;$P72,Estimator!$C$1:$G$19,5,FALSE)))</f>
        <v>150</v>
      </c>
      <c r="BN72" s="467">
        <f ca="1">IF(OR(P72="",F72&lt;&gt;"Phase 1"),0,(IF(OR(AA72="",AA72*1&gt;=$U$2*1),0,IF(AB72*1&lt;=$U$2*1,1,($U$2*1-AA72*1)/(AB72*1-AA72*1)))*VLOOKUP($B72&amp;$P72,Estimator!$C$1:$G$19,2,FALSE)+IF(OR(AF72="",AF72*1&gt;=$U$2*1),0,IF(AG72*1&lt;=$U$2*1,1,($U$2*1-AF72*1)/(AG72*1-AF72*1)))*VLOOKUP($B72&amp;$P72,Estimator!$C$1:$G$19,3,FALSE)))</f>
        <v>70</v>
      </c>
      <c r="BO72" s="468">
        <f ca="1">IF(OR(P72="",F72&lt;&gt;"Phase 1"),0,(IF(OR(AN72="",AN72*1&gt;=$U$2*1),0,IF(AO72*1&lt;=$U$2*1,1,($U$2*1-AN72*1)/(AO72*1-AN72*1)))*VLOOKUP($B72&amp;$P72,Estimator!$C$1:$G$19,4,FALSE)+IF(OR(AS72="",AS72*1&gt;=$U$2*1),0,IF(AT72*1&lt;=$U$2*1,1,($U$2*1-AS72*1)/(AT72*1-AS72*1)))*VLOOKUP($B72&amp;$P72,Estimator!$C$1:$G$19,5,FALSE)))</f>
        <v>80</v>
      </c>
    </row>
    <row r="73" spans="1:67" s="302" customFormat="1" ht="20" hidden="1" x14ac:dyDescent="0.35">
      <c r="A73" s="479" t="s">
        <v>766</v>
      </c>
      <c r="B73" s="455" t="s">
        <v>11</v>
      </c>
      <c r="C73" s="457" t="s">
        <v>735</v>
      </c>
      <c r="D73" s="457" t="s">
        <v>767</v>
      </c>
      <c r="E73" s="457" t="s">
        <v>768</v>
      </c>
      <c r="F73" s="455" t="s">
        <v>1</v>
      </c>
      <c r="G73" s="460" t="s">
        <v>431</v>
      </c>
      <c r="H73" s="455" t="s">
        <v>547</v>
      </c>
      <c r="I73" s="460" t="s">
        <v>51</v>
      </c>
      <c r="J73" s="457" t="s">
        <v>587</v>
      </c>
      <c r="K73" s="459" t="s">
        <v>243</v>
      </c>
      <c r="L73" s="457" t="s">
        <v>749</v>
      </c>
      <c r="M73" s="457" t="s">
        <v>118</v>
      </c>
      <c r="N73" s="457" t="s">
        <v>532</v>
      </c>
      <c r="O73" s="457" t="s">
        <v>119</v>
      </c>
      <c r="P73" s="457" t="s">
        <v>285</v>
      </c>
      <c r="Q73" s="461"/>
      <c r="R73" s="455" t="s">
        <v>740</v>
      </c>
      <c r="S73" s="455" t="s">
        <v>750</v>
      </c>
      <c r="T73" s="460" t="s">
        <v>434</v>
      </c>
      <c r="U73" s="455" t="str">
        <f t="shared" ref="U73:U136" ca="1" si="6">IF(AND(Y73&lt;0,AA73&lt;&gt;""),"Offtrack (Active)",(IF(AND(X73="0-Not Started",V73="Active"), "Not Started (Active)", IF(V73="Active", "Ontrack (Active)",V73))))</f>
        <v>Complete</v>
      </c>
      <c r="V73" s="455" t="str">
        <f>IF(AW73="100% - Complete", "Complete",IF(AND(OR('RICEW Master'!$U$2*1&gt;=AA73, AC73&lt;&gt;""),AA73&lt;&gt;""),"Active",IF(AND(AA73*1-14&lt;='RICEW Master'!$U$2,AA73&lt;&gt;""),"Upcoming (2 Weeks)",IF(AA73="","N/A Not Scheduled","Not Planned to Start Yet"))))</f>
        <v>Complete</v>
      </c>
      <c r="W73" s="455" t="str">
        <f t="shared" ref="W73:W136" ca="1" si="7">IF(F73&lt;&gt;"Phase 1", "N/A",IF(AND($U$2*1&gt;=AA73*1,$U$2*1&lt;=AB73*1),"1-Functional Spec", IF(AND($U$2*1&gt;=AF73*1,$U$2*1&lt;=AG73*1),"2-Technical Spec", IF(AND($U$2*1&gt;=AN73*1,$U$2*1&lt;=AO73*1),"3-Build", IF(AND($U$2*1&gt;=AS73*1,$U$2*1&lt;=AT73*1),"4-Unit Test",IF($U$2*1&gt;AT73*1,"5-Complete", IF(AND($U$2*1&gt;AO73*1),"4-Unit Test", IF(AND($U$2*1&gt;AG73*1),"3-Build", IF(AND($U$2*1&gt;AB73*1),"2-Technical Spec", "0-Not Started")))))))))</f>
        <v>5-Complete</v>
      </c>
      <c r="X73" s="455" t="str">
        <f t="shared" ref="X73:X104" si="8">IF(OR(AND(AC73="",AE73="0% - Not Started"),AND(AC73="",AE73="")),"0-Not Started",IF(AE73&lt;&gt;"100% - Complete","1-Functional Spec",IF(AJ73&lt;&gt;"100% - Complete","2-Technical Spec",IF(AR73&lt;&gt;"100% - Complete","3-Build",IF(AW73&lt;&gt;"100% - Complete","4-Unit Test","5-Complete")))))</f>
        <v>5-Complete</v>
      </c>
      <c r="Y73" s="455" t="str">
        <f t="shared" ref="Y73:Y136" ca="1" si="9">IF(AND(X73&lt;&gt;W73,X73="0-Not Started"),AB73*1-$U$2*1,IF(AND(X73&lt;&gt;W73,X73="1-Functional Spec"),AB73*1-$U$2*1,IF(AND(X73&lt;&gt;W73,X73="2-Technical Spec"),AG73*1-$U$2*1,IF(AND(X73&lt;&gt;W73,X73="3-Build"),AO73*1-$U$2*1,IF(AND(X73&lt;&gt;W73,X73="4-Unit Test"),AT73*1-$U$2*1,IF(AND(X73&lt;&gt;W73,X73="5-Complete"),AT73*1-$U$2*1,"N/A"))))))</f>
        <v>N/A</v>
      </c>
      <c r="Z73" s="455" t="str">
        <f t="shared" ref="Z73:Z136" si="10">IF(AM73&lt;&gt;"","Approved",IF(AK73&lt;&gt;"","In Review","Not Submitted"))</f>
        <v>Approved</v>
      </c>
      <c r="AA73" s="462">
        <v>44467</v>
      </c>
      <c r="AB73" s="462">
        <v>44473</v>
      </c>
      <c r="AC73" s="462">
        <v>44467</v>
      </c>
      <c r="AD73" s="462">
        <v>44469</v>
      </c>
      <c r="AE73" s="455" t="s">
        <v>292</v>
      </c>
      <c r="AF73" s="462">
        <v>44502</v>
      </c>
      <c r="AG73" s="462">
        <v>44509</v>
      </c>
      <c r="AH73" s="462">
        <v>44463</v>
      </c>
      <c r="AI73" s="462">
        <v>44466</v>
      </c>
      <c r="AJ73" s="455" t="s">
        <v>292</v>
      </c>
      <c r="AK73" s="463">
        <f>IF(OR('RICEW Master'!$T73="District Owned", 'RICEW Master'!$F73&lt;&gt;"Phase 1"), "N/A",IF(VLOOKUP('RICEW Master'!$A73,'WP Review Status'!$A$2:$H$2988,8,FALSE)=0,"",VLOOKUP('RICEW Master'!$A73,'WP Review Status'!$A$2:$H$2988,8,FALSE)))</f>
        <v>44540</v>
      </c>
      <c r="AL73" s="455" t="str">
        <f>IF(OR('RICEW Master'!$T73="District Owned", 'RICEW Master'!$F73&lt;&gt;"Phase 1"), "N/A",VLOOKUP('RICEW Master'!$A73,Table224[[#All],[RICE ID]:[Status]],6,FALSE))</f>
        <v>Approved</v>
      </c>
      <c r="AM73" s="464">
        <f>IF(OR('RICEW Master'!$T73="District Owned", 'RICEW Master'!$F73&lt;&gt;"Phase 1"), "N/A",IF(VLOOKUP('RICEW Master'!$A73,'WP Review Status'!$A$2:$X$2988,24,FALSE)=0,"",VLOOKUP('RICEW Master'!$A73,'WP Review Status'!$A$2:$X$2988,24,FALSE)))</f>
        <v>44540</v>
      </c>
      <c r="AN73" s="463">
        <v>44509</v>
      </c>
      <c r="AO73" s="463">
        <v>44519</v>
      </c>
      <c r="AP73" s="463">
        <v>44468</v>
      </c>
      <c r="AQ73" s="463">
        <v>44475</v>
      </c>
      <c r="AR73" s="455" t="s">
        <v>292</v>
      </c>
      <c r="AS73" s="463">
        <v>44481</v>
      </c>
      <c r="AT73" s="463">
        <v>44524</v>
      </c>
      <c r="AU73" s="463">
        <v>44481</v>
      </c>
      <c r="AV73" s="463">
        <v>44536</v>
      </c>
      <c r="AW73" s="483" t="s">
        <v>292</v>
      </c>
      <c r="AX73" s="455"/>
      <c r="AY73" s="455" t="s">
        <v>518</v>
      </c>
      <c r="AZ73" s="460"/>
      <c r="BA73" s="465"/>
      <c r="BB73" s="465" t="s">
        <v>535</v>
      </c>
      <c r="BC73" s="466">
        <f>IF(OR(P73="",F73&lt;&gt;"Phase 1"),0,VLOOKUP($B73&amp;$P73,Estimator!$C$1:$G$19,2,FALSE))</f>
        <v>30</v>
      </c>
      <c r="BD73" s="467">
        <f>IF(OR(P73="",F73&lt;&gt;"Phase 1"),0,VLOOKUP($B73&amp;$P73,Estimator!$C$1:$G$19,3,FALSE))</f>
        <v>40</v>
      </c>
      <c r="BE73" s="467">
        <f>IF(OR(P73="",F73&lt;&gt;"Phase 1"),0,VLOOKUP($B73&amp;$P73,Estimator!$C$1:$G$19,4,FALSE))</f>
        <v>60</v>
      </c>
      <c r="BF73" s="467">
        <f>IF(OR(P73="",F73&lt;&gt;"Phase 1"),0,VLOOKUP($B73&amp;$P73,Estimator!$C$1:$G$19,5,FALSE))</f>
        <v>20</v>
      </c>
      <c r="BG73" s="467">
        <f>IF(OR(P73="",F73&lt;&gt;"Phase 1"),0,VLOOKUP($B73&amp;$P73,Estimator!$C$1:$Z$19,8,FALSE))</f>
        <v>150</v>
      </c>
      <c r="BH73" s="467">
        <f>IF(OR(P73="",F73&lt;&gt;"Phase 1"),0,VLOOKUP($B73&amp;$P73,Estimator!$C$1:$Z$19,6,FALSE))</f>
        <v>70</v>
      </c>
      <c r="BI73" s="467">
        <f>IF(OR(P73="",F73&lt;&gt;"Phase 1"),0,VLOOKUP($B73&amp;$P73,Estimator!$C$1:$Z$19,7,FALSE))</f>
        <v>80</v>
      </c>
      <c r="BJ73" s="467">
        <f>IF(OR(P73="",F73&lt;&gt;"Phase 1"),0,(IF(AE73="100% - Complete",1,IF(AE73="75% - In Review",0.75,IF(AE73="50% - In Progress",0.5,IF(AE73="25% - In Progress",0.25,IF(OR(AE73="0% - Not Started", AW73=""),0,"MISS")))))*VLOOKUP($B73&amp;$P73,Estimator!$C$1:$G$19,2,FALSE)+IF(AJ73="100% - Complete",1,IF(AJ73="75% - In Review",0.75,IF(AJ73="50% - In Progress",0.5,IF(AJ73="25% - In Progress",0.25,IF(OR(AJ73="0% - Not Started", AW73=""),0,"MISS")))))*VLOOKUP($B73&amp;$P73,Estimator!$C$1:$G$19,3,FALSE)+IF(AR73="100% - Complete",1,IF(AR73="75% - In Review",0.75,IF(AR73="50% - In Progress",0.5,IF(AR73="25% - In Progress",0.25,IF(OR(AR73="0% - Not Started", AW73=""),0,"MISS")))))*VLOOKUP($B73&amp;$P73,Estimator!$C$1:$G$19,4,FALSE)+IF(AW73="100% - Complete",1,IF(AW73="75% - In Review",0.75,IF(AW73="50% - In Progress",0.5,IF(AW73="25% - In Progress",0.25,IF(OR(AW73="0% - Not Started",AW73=""),0,"MISS")))))*VLOOKUP($B73&amp;$P73,Estimator!$C$1:$G$19,5,FALSE)))</f>
        <v>150</v>
      </c>
      <c r="BK73" s="467">
        <f>IF(OR(P73="",F73&lt;&gt;"Phase 1"),0,(IF(AE73="100% - Complete",1,IF(AE73="75% - In Review",0.75,IF(AE73="50% - In Progress",0.5,IF(AE73="25% - In Progress",0.25,IF(OR(AE73="0% - Not Started", AW73=""),0,"MISS")))))*VLOOKUP($B73&amp;$P73,Estimator!$C$1:$G$19,2,FALSE)+IF(AJ73="100% - Complete",1,IF(AJ73="75% - In Review",0.75,IF(AJ73="50% - In Progress",0.5,IF(AJ73="25% - In Progress",0.25,IF(OR(AJ73="0% - Not Started", AW73=""),0,"MISS")))))*VLOOKUP($B73&amp;$P73,Estimator!$C$1:$G$19,3,FALSE)))</f>
        <v>70</v>
      </c>
      <c r="BL73" s="467">
        <f>IF(OR(P73="",F73&lt;&gt;"Phase 1"),0,(IF(AR73="100% - Complete",1,IF(AR73="75% - In Review",0.75,IF(AR73="50% - In Progress",0.5,IF(AR73="25% - In Progress",0.25,IF(OR(AR73="0% - Not Started", AW73=""),0,"MISS")))))*VLOOKUP($B73&amp;$P73,Estimator!$C$1:$G$19,4,FALSE)+IF(AW73="100% - Complete",1,IF(AW73="75% - In Review",0.75,IF(AW73="50% - In Progress",0.5,IF(AW73="25% - In Progress",0.25,IF(OR(AW73="0% - Not Started",AW73=""),0,"MISS")))))*VLOOKUP($B73&amp;$P73,Estimator!$C$1:$G$19,5,FALSE)))</f>
        <v>80</v>
      </c>
      <c r="BM73" s="467">
        <f ca="1">IF(OR(P73="",F73&lt;&gt;"Phase 1"),0,(IF(OR(AA73="",AA73*1&gt;=$U$2*1),0,IF(AB73*1&lt;=$U$2*1,1,($U$2*1-AA73*1)/(AB73*1-AA73*1)))*VLOOKUP($B73&amp;$P73,Estimator!$C$1:$G$19,2,FALSE)+ IF(OR(AF73="",AF73*1&gt;=$U$2*1),0,IF(AG73*1&lt;=$U$2*1,1,($U$2*1-AF73*1)/(AG73*1-AF73*1)))*VLOOKUP($B73&amp;$P73,Estimator!$C$1:$G$19,3,FALSE)+IF(OR(AN73="",AN73*1&gt;=$U$2*1),0,IF(AO73*1&lt;=$U$2*1,1,($U$2*1-AN73*1)/(AO73*1-AN73*1)))*VLOOKUP($B73&amp;$P73,Estimator!$C$1:$G$19,4,FALSE)+IF(OR(AS73="",AS73*1&gt;=$U$2*1),0,IF(AT73*1&lt;=$U$2*1,1,($U$2*1-AS73*1)/(AT73*1-AS73*1)))*VLOOKUP($B73&amp;$P73,Estimator!$C$1:$G$19,5,FALSE)))</f>
        <v>150</v>
      </c>
      <c r="BN73" s="467">
        <f ca="1">IF(OR(P73="",F73&lt;&gt;"Phase 1"),0,(IF(OR(AA73="",AA73*1&gt;=$U$2*1),0,IF(AB73*1&lt;=$U$2*1,1,($U$2*1-AA73*1)/(AB73*1-AA73*1)))*VLOOKUP($B73&amp;$P73,Estimator!$C$1:$G$19,2,FALSE)+IF(OR(AF73="",AF73*1&gt;=$U$2*1),0,IF(AG73*1&lt;=$U$2*1,1,($U$2*1-AF73*1)/(AG73*1-AF73*1)))*VLOOKUP($B73&amp;$P73,Estimator!$C$1:$G$19,3,FALSE)))</f>
        <v>70</v>
      </c>
      <c r="BO73" s="468">
        <f ca="1">IF(OR(P73="",F73&lt;&gt;"Phase 1"),0,(IF(OR(AN73="",AN73*1&gt;=$U$2*1),0,IF(AO73*1&lt;=$U$2*1,1,($U$2*1-AN73*1)/(AO73*1-AN73*1)))*VLOOKUP($B73&amp;$P73,Estimator!$C$1:$G$19,4,FALSE)+IF(OR(AS73="",AS73*1&gt;=$U$2*1),0,IF(AT73*1&lt;=$U$2*1,1,($U$2*1-AS73*1)/(AT73*1-AS73*1)))*VLOOKUP($B73&amp;$P73,Estimator!$C$1:$G$19,5,FALSE)))</f>
        <v>80</v>
      </c>
    </row>
    <row r="74" spans="1:67" s="302" customFormat="1" ht="20" hidden="1" x14ac:dyDescent="0.35">
      <c r="A74" s="479" t="s">
        <v>769</v>
      </c>
      <c r="B74" s="455" t="s">
        <v>11</v>
      </c>
      <c r="C74" s="457" t="s">
        <v>735</v>
      </c>
      <c r="D74" s="457" t="s">
        <v>770</v>
      </c>
      <c r="E74" s="457" t="s">
        <v>771</v>
      </c>
      <c r="F74" s="455" t="s">
        <v>1</v>
      </c>
      <c r="G74" s="460" t="s">
        <v>431</v>
      </c>
      <c r="H74" s="455" t="s">
        <v>772</v>
      </c>
      <c r="I74" s="460" t="s">
        <v>51</v>
      </c>
      <c r="J74" s="457" t="s">
        <v>50</v>
      </c>
      <c r="K74" s="459" t="s">
        <v>243</v>
      </c>
      <c r="L74" s="457" t="s">
        <v>738</v>
      </c>
      <c r="M74" s="457" t="s">
        <v>110</v>
      </c>
      <c r="N74" s="457" t="s">
        <v>111</v>
      </c>
      <c r="O74" s="457" t="s">
        <v>532</v>
      </c>
      <c r="P74" s="457" t="s">
        <v>285</v>
      </c>
      <c r="Q74" s="461"/>
      <c r="R74" s="455" t="s">
        <v>467</v>
      </c>
      <c r="S74" s="455" t="s">
        <v>773</v>
      </c>
      <c r="T74" s="460" t="s">
        <v>434</v>
      </c>
      <c r="U74" s="455" t="str">
        <f t="shared" ca="1" si="6"/>
        <v>Complete</v>
      </c>
      <c r="V74" s="455" t="str">
        <f>IF(AW74="100% - Complete", "Complete",IF(AND(OR('RICEW Master'!$U$2*1&gt;=AA74, AC74&lt;&gt;""),AA74&lt;&gt;""),"Active",IF(AND(AA74*1-14&lt;='RICEW Master'!$U$2,AA74&lt;&gt;""),"Upcoming (2 Weeks)",IF(AA74="","N/A Not Scheduled","Not Planned to Start Yet"))))</f>
        <v>Complete</v>
      </c>
      <c r="W74" s="455" t="str">
        <f t="shared" ca="1" si="7"/>
        <v>5-Complete</v>
      </c>
      <c r="X74" s="455" t="str">
        <f t="shared" si="8"/>
        <v>5-Complete</v>
      </c>
      <c r="Y74" s="455" t="str">
        <f t="shared" ca="1" si="9"/>
        <v>N/A</v>
      </c>
      <c r="Z74" s="455" t="str">
        <f t="shared" si="10"/>
        <v>Approved</v>
      </c>
      <c r="AA74" s="462">
        <v>44515</v>
      </c>
      <c r="AB74" s="462">
        <v>44522</v>
      </c>
      <c r="AC74" s="462">
        <v>44448</v>
      </c>
      <c r="AD74" s="462">
        <v>44461</v>
      </c>
      <c r="AE74" s="455" t="s">
        <v>292</v>
      </c>
      <c r="AF74" s="462">
        <v>44544</v>
      </c>
      <c r="AG74" s="462">
        <v>44552</v>
      </c>
      <c r="AH74" s="462">
        <v>44461</v>
      </c>
      <c r="AI74" s="462">
        <v>44463</v>
      </c>
      <c r="AJ74" s="455" t="s">
        <v>292</v>
      </c>
      <c r="AK74" s="463">
        <f>IF(OR('RICEW Master'!$T74="District Owned", 'RICEW Master'!$F74&lt;&gt;"Phase 1"), "N/A",IF(VLOOKUP('RICEW Master'!$A74,'WP Review Status'!$A$2:$H$2988,8,FALSE)=0,"",VLOOKUP('RICEW Master'!$A74,'WP Review Status'!$A$2:$H$2988,8,FALSE)))</f>
        <v>44566</v>
      </c>
      <c r="AL74" s="455" t="str">
        <f>IF(OR('RICEW Master'!$T74="District Owned", 'RICEW Master'!$F74&lt;&gt;"Phase 1"), "N/A",VLOOKUP('RICEW Master'!$A74,Table224[[#All],[RICE ID]:[Status]],6,FALSE))</f>
        <v>Approved</v>
      </c>
      <c r="AM74" s="464">
        <f>IF(OR('RICEW Master'!$T74="District Owned", 'RICEW Master'!$F74&lt;&gt;"Phase 1"), "N/A",IF(VLOOKUP('RICEW Master'!$A74,'WP Review Status'!$A$2:$X$2988,24,FALSE)=0,"",VLOOKUP('RICEW Master'!$A74,'WP Review Status'!$A$2:$X$2988,24,FALSE)))</f>
        <v>44566</v>
      </c>
      <c r="AN74" s="463">
        <v>44466</v>
      </c>
      <c r="AO74" s="463">
        <v>44487</v>
      </c>
      <c r="AP74" s="463">
        <v>44466</v>
      </c>
      <c r="AQ74" s="463">
        <v>44529</v>
      </c>
      <c r="AR74" s="455" t="s">
        <v>292</v>
      </c>
      <c r="AS74" s="463">
        <v>44497</v>
      </c>
      <c r="AT74" s="463">
        <v>44498</v>
      </c>
      <c r="AU74" s="463">
        <v>44481</v>
      </c>
      <c r="AV74" s="463">
        <v>44531</v>
      </c>
      <c r="AW74" s="455" t="s">
        <v>292</v>
      </c>
      <c r="AX74" s="455"/>
      <c r="AY74" s="455" t="s">
        <v>518</v>
      </c>
      <c r="AZ74" s="460"/>
      <c r="BA74" s="465" t="s">
        <v>774</v>
      </c>
      <c r="BB74" s="465" t="s">
        <v>535</v>
      </c>
      <c r="BC74" s="466">
        <f>IF(OR(P74="",F74&lt;&gt;"Phase 1"),0,VLOOKUP($B74&amp;$P74,Estimator!$C$1:$G$19,2,FALSE))</f>
        <v>30</v>
      </c>
      <c r="BD74" s="467">
        <f>IF(OR(P74="",F74&lt;&gt;"Phase 1"),0,VLOOKUP($B74&amp;$P74,Estimator!$C$1:$G$19,3,FALSE))</f>
        <v>40</v>
      </c>
      <c r="BE74" s="467">
        <f>IF(OR(P74="",F74&lt;&gt;"Phase 1"),0,VLOOKUP($B74&amp;$P74,Estimator!$C$1:$G$19,4,FALSE))</f>
        <v>60</v>
      </c>
      <c r="BF74" s="467">
        <f>IF(OR(P74="",F74&lt;&gt;"Phase 1"),0,VLOOKUP($B74&amp;$P74,Estimator!$C$1:$G$19,5,FALSE))</f>
        <v>20</v>
      </c>
      <c r="BG74" s="467">
        <f>IF(OR(P74="",F74&lt;&gt;"Phase 1"),0,VLOOKUP($B74&amp;$P74,Estimator!$C$1:$Z$19,8,FALSE))</f>
        <v>150</v>
      </c>
      <c r="BH74" s="467">
        <f>IF(OR(P74="",F74&lt;&gt;"Phase 1"),0,VLOOKUP($B74&amp;$P74,Estimator!$C$1:$Z$19,6,FALSE))</f>
        <v>70</v>
      </c>
      <c r="BI74" s="467">
        <f>IF(OR(P74="",F74&lt;&gt;"Phase 1"),0,VLOOKUP($B74&amp;$P74,Estimator!$C$1:$Z$19,7,FALSE))</f>
        <v>80</v>
      </c>
      <c r="BJ74" s="467">
        <f>IF(OR(P74="",F74&lt;&gt;"Phase 1"),0,(IF(AE74="100% - Complete",1,IF(AE74="75% - In Review",0.75,IF(AE74="50% - In Progress",0.5,IF(AE74="25% - In Progress",0.25,IF(OR(AE74="0% - Not Started", AW74=""),0,"MISS")))))*VLOOKUP($B74&amp;$P74,Estimator!$C$1:$G$19,2,FALSE)+IF(AJ74="100% - Complete",1,IF(AJ74="75% - In Review",0.75,IF(AJ74="50% - In Progress",0.5,IF(AJ74="25% - In Progress",0.25,IF(OR(AJ74="0% - Not Started", AW74=""),0,"MISS")))))*VLOOKUP($B74&amp;$P74,Estimator!$C$1:$G$19,3,FALSE)+IF(AR74="100% - Complete",1,IF(AR74="75% - In Review",0.75,IF(AR74="50% - In Progress",0.5,IF(AR74="25% - In Progress",0.25,IF(OR(AR74="0% - Not Started", AW74=""),0,"MISS")))))*VLOOKUP($B74&amp;$P74,Estimator!$C$1:$G$19,4,FALSE)+IF(AW74="100% - Complete",1,IF(AW74="75% - In Review",0.75,IF(AW74="50% - In Progress",0.5,IF(AW74="25% - In Progress",0.25,IF(OR(AW74="0% - Not Started",AW74=""),0,"MISS")))))*VLOOKUP($B74&amp;$P74,Estimator!$C$1:$G$19,5,FALSE)))</f>
        <v>150</v>
      </c>
      <c r="BK74" s="467">
        <f>IF(OR(P74="",F74&lt;&gt;"Phase 1"),0,(IF(AE74="100% - Complete",1,IF(AE74="75% - In Review",0.75,IF(AE74="50% - In Progress",0.5,IF(AE74="25% - In Progress",0.25,IF(OR(AE74="0% - Not Started", AW74=""),0,"MISS")))))*VLOOKUP($B74&amp;$P74,Estimator!$C$1:$G$19,2,FALSE)+IF(AJ74="100% - Complete",1,IF(AJ74="75% - In Review",0.75,IF(AJ74="50% - In Progress",0.5,IF(AJ74="25% - In Progress",0.25,IF(OR(AJ74="0% - Not Started", AW74=""),0,"MISS")))))*VLOOKUP($B74&amp;$P74,Estimator!$C$1:$G$19,3,FALSE)))</f>
        <v>70</v>
      </c>
      <c r="BL74" s="467">
        <f>IF(OR(P74="",F74&lt;&gt;"Phase 1"),0,(IF(AR74="100% - Complete",1,IF(AR74="75% - In Review",0.75,IF(AR74="50% - In Progress",0.5,IF(AR74="25% - In Progress",0.25,IF(OR(AR74="0% - Not Started", AW74=""),0,"MISS")))))*VLOOKUP($B74&amp;$P74,Estimator!$C$1:$G$19,4,FALSE)+IF(AW74="100% - Complete",1,IF(AW74="75% - In Review",0.75,IF(AW74="50% - In Progress",0.5,IF(AW74="25% - In Progress",0.25,IF(OR(AW74="0% - Not Started",AW74=""),0,"MISS")))))*VLOOKUP($B74&amp;$P74,Estimator!$C$1:$G$19,5,FALSE)))</f>
        <v>80</v>
      </c>
      <c r="BM74" s="467">
        <f ca="1">IF(OR(P74="",F74&lt;&gt;"Phase 1"),0,(IF(OR(AA74="",AA74*1&gt;=$U$2*1),0,IF(AB74*1&lt;=$U$2*1,1,($U$2*1-AA74*1)/(AB74*1-AA74*1)))*VLOOKUP($B74&amp;$P74,Estimator!$C$1:$G$19,2,FALSE)+ IF(OR(AF74="",AF74*1&gt;=$U$2*1),0,IF(AG74*1&lt;=$U$2*1,1,($U$2*1-AF74*1)/(AG74*1-AF74*1)))*VLOOKUP($B74&amp;$P74,Estimator!$C$1:$G$19,3,FALSE)+IF(OR(AN74="",AN74*1&gt;=$U$2*1),0,IF(AO74*1&lt;=$U$2*1,1,($U$2*1-AN74*1)/(AO74*1-AN74*1)))*VLOOKUP($B74&amp;$P74,Estimator!$C$1:$G$19,4,FALSE)+IF(OR(AS74="",AS74*1&gt;=$U$2*1),0,IF(AT74*1&lt;=$U$2*1,1,($U$2*1-AS74*1)/(AT74*1-AS74*1)))*VLOOKUP($B74&amp;$P74,Estimator!$C$1:$G$19,5,FALSE)))</f>
        <v>150</v>
      </c>
      <c r="BN74" s="467">
        <f ca="1">IF(OR(P74="",F74&lt;&gt;"Phase 1"),0,(IF(OR(AA74="",AA74*1&gt;=$U$2*1),0,IF(AB74*1&lt;=$U$2*1,1,($U$2*1-AA74*1)/(AB74*1-AA74*1)))*VLOOKUP($B74&amp;$P74,Estimator!$C$1:$G$19,2,FALSE)+IF(OR(AF74="",AF74*1&gt;=$U$2*1),0,IF(AG74*1&lt;=$U$2*1,1,($U$2*1-AF74*1)/(AG74*1-AF74*1)))*VLOOKUP($B74&amp;$P74,Estimator!$C$1:$G$19,3,FALSE)))</f>
        <v>70</v>
      </c>
      <c r="BO74" s="468">
        <f ca="1">IF(OR(P74="",F74&lt;&gt;"Phase 1"),0,(IF(OR(AN74="",AN74*1&gt;=$U$2*1),0,IF(AO74*1&lt;=$U$2*1,1,($U$2*1-AN74*1)/(AO74*1-AN74*1)))*VLOOKUP($B74&amp;$P74,Estimator!$C$1:$G$19,4,FALSE)+IF(OR(AS74="",AS74*1&gt;=$U$2*1),0,IF(AT74*1&lt;=$U$2*1,1,($U$2*1-AS74*1)/(AT74*1-AS74*1)))*VLOOKUP($B74&amp;$P74,Estimator!$C$1:$G$19,5,FALSE)))</f>
        <v>80</v>
      </c>
    </row>
    <row r="75" spans="1:67" s="302" customFormat="1" ht="20" hidden="1" x14ac:dyDescent="0.35">
      <c r="A75" s="479" t="s">
        <v>775</v>
      </c>
      <c r="B75" s="455" t="s">
        <v>11</v>
      </c>
      <c r="C75" s="457" t="s">
        <v>735</v>
      </c>
      <c r="D75" s="457" t="s">
        <v>776</v>
      </c>
      <c r="E75" s="457" t="s">
        <v>777</v>
      </c>
      <c r="F75" s="455" t="s">
        <v>1</v>
      </c>
      <c r="G75" s="460" t="s">
        <v>431</v>
      </c>
      <c r="H75" s="455" t="s">
        <v>772</v>
      </c>
      <c r="I75" s="460" t="s">
        <v>51</v>
      </c>
      <c r="J75" s="457" t="s">
        <v>587</v>
      </c>
      <c r="K75" s="459" t="s">
        <v>243</v>
      </c>
      <c r="L75" s="457" t="s">
        <v>749</v>
      </c>
      <c r="M75" s="457" t="s">
        <v>110</v>
      </c>
      <c r="N75" s="457" t="s">
        <v>532</v>
      </c>
      <c r="O75" s="457" t="s">
        <v>111</v>
      </c>
      <c r="P75" s="457" t="s">
        <v>285</v>
      </c>
      <c r="Q75" s="461"/>
      <c r="R75" s="455" t="s">
        <v>467</v>
      </c>
      <c r="S75" s="455" t="s">
        <v>750</v>
      </c>
      <c r="T75" s="460" t="s">
        <v>434</v>
      </c>
      <c r="U75" s="455" t="str">
        <f t="shared" ca="1" si="6"/>
        <v>Complete</v>
      </c>
      <c r="V75" s="455" t="str">
        <f>IF(AW75="100% - Complete", "Complete",IF(AND(OR('RICEW Master'!$U$2*1&gt;=AA75, AC75&lt;&gt;""),AA75&lt;&gt;""),"Active",IF(AND(AA75*1-14&lt;='RICEW Master'!$U$2,AA75&lt;&gt;""),"Upcoming (2 Weeks)",IF(AA75="","N/A Not Scheduled","Not Planned to Start Yet"))))</f>
        <v>Complete</v>
      </c>
      <c r="W75" s="455" t="str">
        <f t="shared" ca="1" si="7"/>
        <v>5-Complete</v>
      </c>
      <c r="X75" s="455" t="str">
        <f t="shared" si="8"/>
        <v>5-Complete</v>
      </c>
      <c r="Y75" s="455" t="str">
        <f t="shared" ca="1" si="9"/>
        <v>N/A</v>
      </c>
      <c r="Z75" s="455" t="str">
        <f t="shared" si="10"/>
        <v>Approved</v>
      </c>
      <c r="AA75" s="462">
        <v>44522</v>
      </c>
      <c r="AB75" s="462">
        <v>44526</v>
      </c>
      <c r="AC75" s="462">
        <v>44448</v>
      </c>
      <c r="AD75" s="462">
        <v>44463</v>
      </c>
      <c r="AE75" s="455" t="s">
        <v>292</v>
      </c>
      <c r="AF75" s="462">
        <v>44539</v>
      </c>
      <c r="AG75" s="462">
        <v>44546</v>
      </c>
      <c r="AH75" s="462">
        <v>44466</v>
      </c>
      <c r="AI75" s="462">
        <v>44468</v>
      </c>
      <c r="AJ75" s="455" t="s">
        <v>292</v>
      </c>
      <c r="AK75" s="463">
        <f>IF(OR('RICEW Master'!$T75="District Owned", 'RICEW Master'!$F75&lt;&gt;"Phase 1"), "N/A",IF(VLOOKUP('RICEW Master'!$A75,'WP Review Status'!$A$2:$H$2988,8,FALSE)=0,"",VLOOKUP('RICEW Master'!$A75,'WP Review Status'!$A$2:$H$2988,8,FALSE)))</f>
        <v>44561</v>
      </c>
      <c r="AL75" s="455" t="str">
        <f>IF(OR('RICEW Master'!$T75="District Owned", 'RICEW Master'!$F75&lt;&gt;"Phase 1"), "N/A",VLOOKUP('RICEW Master'!$A75,Table224[[#All],[RICE ID]:[Status]],6,FALSE))</f>
        <v>Approved</v>
      </c>
      <c r="AM75" s="464">
        <f>IF(OR('RICEW Master'!$T75="District Owned", 'RICEW Master'!$F75&lt;&gt;"Phase 1"), "N/A",IF(VLOOKUP('RICEW Master'!$A75,'WP Review Status'!$A$2:$X$2988,24,FALSE)=0,"",VLOOKUP('RICEW Master'!$A75,'WP Review Status'!$A$2:$X$2988,24,FALSE)))</f>
        <v>44561</v>
      </c>
      <c r="AN75" s="463">
        <v>44468</v>
      </c>
      <c r="AO75" s="463">
        <v>44559</v>
      </c>
      <c r="AP75" s="463">
        <v>44468</v>
      </c>
      <c r="AQ75" s="463">
        <v>44386</v>
      </c>
      <c r="AR75" s="455" t="s">
        <v>292</v>
      </c>
      <c r="AS75" s="463">
        <v>44481</v>
      </c>
      <c r="AT75" s="463">
        <v>44494</v>
      </c>
      <c r="AU75" s="463">
        <v>44481</v>
      </c>
      <c r="AV75" s="463">
        <v>44200</v>
      </c>
      <c r="AW75" s="455" t="s">
        <v>292</v>
      </c>
      <c r="AX75" s="455"/>
      <c r="AY75" s="455" t="s">
        <v>518</v>
      </c>
      <c r="AZ75" s="460"/>
      <c r="BA75" s="465"/>
      <c r="BB75" s="465" t="s">
        <v>535</v>
      </c>
      <c r="BC75" s="466">
        <f>IF(OR(P75="",F75&lt;&gt;"Phase 1"),0,VLOOKUP($B75&amp;$P75,Estimator!$C$1:$G$19,2,FALSE))</f>
        <v>30</v>
      </c>
      <c r="BD75" s="467">
        <f>IF(OR(P75="",F75&lt;&gt;"Phase 1"),0,VLOOKUP($B75&amp;$P75,Estimator!$C$1:$G$19,3,FALSE))</f>
        <v>40</v>
      </c>
      <c r="BE75" s="467">
        <f>IF(OR(P75="",F75&lt;&gt;"Phase 1"),0,VLOOKUP($B75&amp;$P75,Estimator!$C$1:$G$19,4,FALSE))</f>
        <v>60</v>
      </c>
      <c r="BF75" s="467">
        <f>IF(OR(P75="",F75&lt;&gt;"Phase 1"),0,VLOOKUP($B75&amp;$P75,Estimator!$C$1:$G$19,5,FALSE))</f>
        <v>20</v>
      </c>
      <c r="BG75" s="467">
        <f>IF(OR(P75="",F75&lt;&gt;"Phase 1"),0,VLOOKUP($B75&amp;$P75,Estimator!$C$1:$Z$19,8,FALSE))</f>
        <v>150</v>
      </c>
      <c r="BH75" s="467">
        <f>IF(OR(P75="",F75&lt;&gt;"Phase 1"),0,VLOOKUP($B75&amp;$P75,Estimator!$C$1:$Z$19,6,FALSE))</f>
        <v>70</v>
      </c>
      <c r="BI75" s="467">
        <f>IF(OR(P75="",F75&lt;&gt;"Phase 1"),0,VLOOKUP($B75&amp;$P75,Estimator!$C$1:$Z$19,7,FALSE))</f>
        <v>80</v>
      </c>
      <c r="BJ75" s="467">
        <f>IF(OR(P75="",F75&lt;&gt;"Phase 1"),0,(IF(AE75="100% - Complete",1,IF(AE75="75% - In Review",0.75,IF(AE75="50% - In Progress",0.5,IF(AE75="25% - In Progress",0.25,IF(OR(AE75="0% - Not Started", AW75=""),0,"MISS")))))*VLOOKUP($B75&amp;$P75,Estimator!$C$1:$G$19,2,FALSE)+IF(AJ75="100% - Complete",1,IF(AJ75="75% - In Review",0.75,IF(AJ75="50% - In Progress",0.5,IF(AJ75="25% - In Progress",0.25,IF(OR(AJ75="0% - Not Started", AW75=""),0,"MISS")))))*VLOOKUP($B75&amp;$P75,Estimator!$C$1:$G$19,3,FALSE)+IF(AR75="100% - Complete",1,IF(AR75="75% - In Review",0.75,IF(AR75="50% - In Progress",0.5,IF(AR75="25% - In Progress",0.25,IF(OR(AR75="0% - Not Started", AW75=""),0,"MISS")))))*VLOOKUP($B75&amp;$P75,Estimator!$C$1:$G$19,4,FALSE)+IF(AW75="100% - Complete",1,IF(AW75="75% - In Review",0.75,IF(AW75="50% - In Progress",0.5,IF(AW75="25% - In Progress",0.25,IF(OR(AW75="0% - Not Started",AW75=""),0,"MISS")))))*VLOOKUP($B75&amp;$P75,Estimator!$C$1:$G$19,5,FALSE)))</f>
        <v>150</v>
      </c>
      <c r="BK75" s="467">
        <f>IF(OR(P75="",F75&lt;&gt;"Phase 1"),0,(IF(AE75="100% - Complete",1,IF(AE75="75% - In Review",0.75,IF(AE75="50% - In Progress",0.5,IF(AE75="25% - In Progress",0.25,IF(OR(AE75="0% - Not Started", AW75=""),0,"MISS")))))*VLOOKUP($B75&amp;$P75,Estimator!$C$1:$G$19,2,FALSE)+IF(AJ75="100% - Complete",1,IF(AJ75="75% - In Review",0.75,IF(AJ75="50% - In Progress",0.5,IF(AJ75="25% - In Progress",0.25,IF(OR(AJ75="0% - Not Started", AW75=""),0,"MISS")))))*VLOOKUP($B75&amp;$P75,Estimator!$C$1:$G$19,3,FALSE)))</f>
        <v>70</v>
      </c>
      <c r="BL75" s="467">
        <f>IF(OR(P75="",F75&lt;&gt;"Phase 1"),0,(IF(AR75="100% - Complete",1,IF(AR75="75% - In Review",0.75,IF(AR75="50% - In Progress",0.5,IF(AR75="25% - In Progress",0.25,IF(OR(AR75="0% - Not Started", AW75=""),0,"MISS")))))*VLOOKUP($B75&amp;$P75,Estimator!$C$1:$G$19,4,FALSE)+IF(AW75="100% - Complete",1,IF(AW75="75% - In Review",0.75,IF(AW75="50% - In Progress",0.5,IF(AW75="25% - In Progress",0.25,IF(OR(AW75="0% - Not Started",AW75=""),0,"MISS")))))*VLOOKUP($B75&amp;$P75,Estimator!$C$1:$G$19,5,FALSE)))</f>
        <v>80</v>
      </c>
      <c r="BM75" s="467">
        <f ca="1">IF(OR(P75="",F75&lt;&gt;"Phase 1"),0,(IF(OR(AA75="",AA75*1&gt;=$U$2*1),0,IF(AB75*1&lt;=$U$2*1,1,($U$2*1-AA75*1)/(AB75*1-AA75*1)))*VLOOKUP($B75&amp;$P75,Estimator!$C$1:$G$19,2,FALSE)+ IF(OR(AF75="",AF75*1&gt;=$U$2*1),0,IF(AG75*1&lt;=$U$2*1,1,($U$2*1-AF75*1)/(AG75*1-AF75*1)))*VLOOKUP($B75&amp;$P75,Estimator!$C$1:$G$19,3,FALSE)+IF(OR(AN75="",AN75*1&gt;=$U$2*1),0,IF(AO75*1&lt;=$U$2*1,1,($U$2*1-AN75*1)/(AO75*1-AN75*1)))*VLOOKUP($B75&amp;$P75,Estimator!$C$1:$G$19,4,FALSE)+IF(OR(AS75="",AS75*1&gt;=$U$2*1),0,IF(AT75*1&lt;=$U$2*1,1,($U$2*1-AS75*1)/(AT75*1-AS75*1)))*VLOOKUP($B75&amp;$P75,Estimator!$C$1:$G$19,5,FALSE)))</f>
        <v>150</v>
      </c>
      <c r="BN75" s="467">
        <f ca="1">IF(OR(P75="",F75&lt;&gt;"Phase 1"),0,(IF(OR(AA75="",AA75*1&gt;=$U$2*1),0,IF(AB75*1&lt;=$U$2*1,1,($U$2*1-AA75*1)/(AB75*1-AA75*1)))*VLOOKUP($B75&amp;$P75,Estimator!$C$1:$G$19,2,FALSE)+IF(OR(AF75="",AF75*1&gt;=$U$2*1),0,IF(AG75*1&lt;=$U$2*1,1,($U$2*1-AF75*1)/(AG75*1-AF75*1)))*VLOOKUP($B75&amp;$P75,Estimator!$C$1:$G$19,3,FALSE)))</f>
        <v>70</v>
      </c>
      <c r="BO75" s="468">
        <f ca="1">IF(OR(P75="",F75&lt;&gt;"Phase 1"),0,(IF(OR(AN75="",AN75*1&gt;=$U$2*1),0,IF(AO75*1&lt;=$U$2*1,1,($U$2*1-AN75*1)/(AO75*1-AN75*1)))*VLOOKUP($B75&amp;$P75,Estimator!$C$1:$G$19,4,FALSE)+IF(OR(AS75="",AS75*1&gt;=$U$2*1),0,IF(AT75*1&lt;=$U$2*1,1,($U$2*1-AS75*1)/(AT75*1-AS75*1)))*VLOOKUP($B75&amp;$P75,Estimator!$C$1:$G$19,5,FALSE)))</f>
        <v>80</v>
      </c>
    </row>
    <row r="76" spans="1:67" s="302" customFormat="1" ht="30" hidden="1" x14ac:dyDescent="0.35">
      <c r="A76" s="697" t="s">
        <v>778</v>
      </c>
      <c r="B76" s="455" t="s">
        <v>11</v>
      </c>
      <c r="C76" s="457" t="s">
        <v>735</v>
      </c>
      <c r="D76" s="457" t="s">
        <v>779</v>
      </c>
      <c r="E76" s="457" t="s">
        <v>780</v>
      </c>
      <c r="F76" s="455" t="s">
        <v>1</v>
      </c>
      <c r="G76" s="460" t="s">
        <v>431</v>
      </c>
      <c r="H76" s="455" t="s">
        <v>772</v>
      </c>
      <c r="I76" s="460" t="s">
        <v>51</v>
      </c>
      <c r="J76" s="457" t="s">
        <v>50</v>
      </c>
      <c r="K76" s="459" t="s">
        <v>243</v>
      </c>
      <c r="L76" s="457" t="s">
        <v>738</v>
      </c>
      <c r="M76" s="457" t="s">
        <v>609</v>
      </c>
      <c r="N76" s="457" t="s">
        <v>115</v>
      </c>
      <c r="O76" s="457" t="s">
        <v>532</v>
      </c>
      <c r="P76" s="457" t="s">
        <v>286</v>
      </c>
      <c r="Q76" s="461"/>
      <c r="R76" s="455" t="s">
        <v>467</v>
      </c>
      <c r="S76" s="455" t="s">
        <v>533</v>
      </c>
      <c r="T76" s="460" t="s">
        <v>434</v>
      </c>
      <c r="U76" s="455" t="str">
        <f t="shared" ca="1" si="6"/>
        <v>Complete</v>
      </c>
      <c r="V76" s="455" t="str">
        <f>IF(AW76="100% - Complete", "Complete",IF(AND(OR('RICEW Master'!$U$2*1&gt;=AA76, AC76&lt;&gt;""),AA76&lt;&gt;""),"Active",IF(AND(AA76*1-14&lt;='RICEW Master'!$U$2,AA76&lt;&gt;""),"Upcoming (2 Weeks)",IF(AA76="","N/A Not Scheduled","Not Planned to Start Yet"))))</f>
        <v>Complete</v>
      </c>
      <c r="W76" s="455" t="str">
        <f t="shared" ca="1" si="7"/>
        <v>5-Complete</v>
      </c>
      <c r="X76" s="455" t="str">
        <f t="shared" si="8"/>
        <v>5-Complete</v>
      </c>
      <c r="Y76" s="455" t="str">
        <f t="shared" ca="1" si="9"/>
        <v>N/A</v>
      </c>
      <c r="Z76" s="455" t="str">
        <f t="shared" si="10"/>
        <v>Approved</v>
      </c>
      <c r="AA76" s="462">
        <v>44475</v>
      </c>
      <c r="AB76" s="462">
        <v>44483</v>
      </c>
      <c r="AC76" s="462">
        <v>44447</v>
      </c>
      <c r="AD76" s="462">
        <v>44449</v>
      </c>
      <c r="AE76" s="455" t="s">
        <v>292</v>
      </c>
      <c r="AF76" s="462">
        <v>44519</v>
      </c>
      <c r="AG76" s="462">
        <v>44538</v>
      </c>
      <c r="AH76" s="462">
        <v>44452</v>
      </c>
      <c r="AI76" s="462">
        <v>44456</v>
      </c>
      <c r="AJ76" s="455" t="s">
        <v>292</v>
      </c>
      <c r="AK76" s="463">
        <f>IF(OR('RICEW Master'!$T76="District Owned", 'RICEW Master'!$F76&lt;&gt;"Phase 1"), "N/A",IF(VLOOKUP('RICEW Master'!$A76,'WP Review Status'!$A$2:$H$2988,8,FALSE)=0,"",VLOOKUP('RICEW Master'!$A76,'WP Review Status'!$A$2:$H$2988,8,FALSE)))</f>
        <v>44498</v>
      </c>
      <c r="AL76" s="455" t="str">
        <f>IF(OR('RICEW Master'!$T76="District Owned", 'RICEW Master'!$F76&lt;&gt;"Phase 1"), "N/A",VLOOKUP('RICEW Master'!$A76,Table224[[#All],[RICE ID]:[Status]],6,FALSE))</f>
        <v>Approved</v>
      </c>
      <c r="AM76" s="464">
        <f>IF(OR('RICEW Master'!$T76="District Owned", 'RICEW Master'!$F76&lt;&gt;"Phase 1"), "N/A",IF(VLOOKUP('RICEW Master'!$A76,'WP Review Status'!$A$2:$X$2988,24,FALSE)=0,"",VLOOKUP('RICEW Master'!$A76,'WP Review Status'!$A$2:$X$2988,24,FALSE)))</f>
        <v>44498</v>
      </c>
      <c r="AN76" s="463">
        <v>44539</v>
      </c>
      <c r="AO76" s="463">
        <v>44561</v>
      </c>
      <c r="AP76" s="463">
        <v>44455</v>
      </c>
      <c r="AQ76" s="463">
        <v>44480</v>
      </c>
      <c r="AR76" s="455" t="s">
        <v>292</v>
      </c>
      <c r="AS76" s="463">
        <v>44481</v>
      </c>
      <c r="AT76" s="463">
        <v>44571</v>
      </c>
      <c r="AU76" s="463">
        <v>44487</v>
      </c>
      <c r="AV76" s="463">
        <v>44505</v>
      </c>
      <c r="AW76" s="483" t="s">
        <v>292</v>
      </c>
      <c r="AX76" s="455"/>
      <c r="AY76" s="455" t="s">
        <v>476</v>
      </c>
      <c r="AZ76" s="460"/>
      <c r="BA76" s="465"/>
      <c r="BB76" s="465" t="s">
        <v>535</v>
      </c>
      <c r="BC76" s="466">
        <f>IF(OR(P76="",F76&lt;&gt;"Phase 1"),0,VLOOKUP($B76&amp;$P76,Estimator!$C$1:$G$19,2,FALSE))</f>
        <v>40</v>
      </c>
      <c r="BD76" s="467">
        <f>IF(OR(P76="",F76&lt;&gt;"Phase 1"),0,VLOOKUP($B76&amp;$P76,Estimator!$C$1:$G$19,3,FALSE))</f>
        <v>80</v>
      </c>
      <c r="BE76" s="467">
        <f>IF(OR(P76="",F76&lt;&gt;"Phase 1"),0,VLOOKUP($B76&amp;$P76,Estimator!$C$1:$G$19,4,FALSE))</f>
        <v>120</v>
      </c>
      <c r="BF76" s="467">
        <f>IF(OR(P76="",F76&lt;&gt;"Phase 1"),0,VLOOKUP($B76&amp;$P76,Estimator!$C$1:$G$19,5,FALSE))</f>
        <v>30</v>
      </c>
      <c r="BG76" s="467">
        <f>IF(OR(P76="",F76&lt;&gt;"Phase 1"),0,VLOOKUP($B76&amp;$P76,Estimator!$C$1:$Z$19,8,FALSE))</f>
        <v>270</v>
      </c>
      <c r="BH76" s="467">
        <f>IF(OR(P76="",F76&lt;&gt;"Phase 1"),0,VLOOKUP($B76&amp;$P76,Estimator!$C$1:$Z$19,6,FALSE))</f>
        <v>120</v>
      </c>
      <c r="BI76" s="467">
        <f>IF(OR(P76="",F76&lt;&gt;"Phase 1"),0,VLOOKUP($B76&amp;$P76,Estimator!$C$1:$Z$19,7,FALSE))</f>
        <v>150</v>
      </c>
      <c r="BJ76" s="467">
        <f>IF(OR(P76="",F76&lt;&gt;"Phase 1"),0,(IF(AE76="100% - Complete",1,IF(AE76="75% - In Review",0.75,IF(AE76="50% - In Progress",0.5,IF(AE76="25% - In Progress",0.25,IF(OR(AE76="0% - Not Started", AW76=""),0,"MISS")))))*VLOOKUP($B76&amp;$P76,Estimator!$C$1:$G$19,2,FALSE)+IF(AJ76="100% - Complete",1,IF(AJ76="75% - In Review",0.75,IF(AJ76="50% - In Progress",0.5,IF(AJ76="25% - In Progress",0.25,IF(OR(AJ76="0% - Not Started", AW76=""),0,"MISS")))))*VLOOKUP($B76&amp;$P76,Estimator!$C$1:$G$19,3,FALSE)+IF(AR76="100% - Complete",1,IF(AR76="75% - In Review",0.75,IF(AR76="50% - In Progress",0.5,IF(AR76="25% - In Progress",0.25,IF(OR(AR76="0% - Not Started", AW76=""),0,"MISS")))))*VLOOKUP($B76&amp;$P76,Estimator!$C$1:$G$19,4,FALSE)+IF(AW76="100% - Complete",1,IF(AW76="75% - In Review",0.75,IF(AW76="50% - In Progress",0.5,IF(AW76="25% - In Progress",0.25,IF(OR(AW76="0% - Not Started",AW76=""),0,"MISS")))))*VLOOKUP($B76&amp;$P76,Estimator!$C$1:$G$19,5,FALSE)))</f>
        <v>270</v>
      </c>
      <c r="BK76" s="467">
        <f>IF(OR(P76="",F76&lt;&gt;"Phase 1"),0,(IF(AE76="100% - Complete",1,IF(AE76="75% - In Review",0.75,IF(AE76="50% - In Progress",0.5,IF(AE76="25% - In Progress",0.25,IF(OR(AE76="0% - Not Started", AW76=""),0,"MISS")))))*VLOOKUP($B76&amp;$P76,Estimator!$C$1:$G$19,2,FALSE)+IF(AJ76="100% - Complete",1,IF(AJ76="75% - In Review",0.75,IF(AJ76="50% - In Progress",0.5,IF(AJ76="25% - In Progress",0.25,IF(OR(AJ76="0% - Not Started", AW76=""),0,"MISS")))))*VLOOKUP($B76&amp;$P76,Estimator!$C$1:$G$19,3,FALSE)))</f>
        <v>120</v>
      </c>
      <c r="BL76" s="467">
        <f>IF(OR(P76="",F76&lt;&gt;"Phase 1"),0,(IF(AR76="100% - Complete",1,IF(AR76="75% - In Review",0.75,IF(AR76="50% - In Progress",0.5,IF(AR76="25% - In Progress",0.25,IF(OR(AR76="0% - Not Started", AW76=""),0,"MISS")))))*VLOOKUP($B76&amp;$P76,Estimator!$C$1:$G$19,4,FALSE)+IF(AW76="100% - Complete",1,IF(AW76="75% - In Review",0.75,IF(AW76="50% - In Progress",0.5,IF(AW76="25% - In Progress",0.25,IF(OR(AW76="0% - Not Started",AW76=""),0,"MISS")))))*VLOOKUP($B76&amp;$P76,Estimator!$C$1:$G$19,5,FALSE)))</f>
        <v>150</v>
      </c>
      <c r="BM76" s="467">
        <f ca="1">IF(OR(P76="",F76&lt;&gt;"Phase 1"),0,(IF(OR(AA76="",AA76*1&gt;=$U$2*1),0,IF(AB76*1&lt;=$U$2*1,1,($U$2*1-AA76*1)/(AB76*1-AA76*1)))*VLOOKUP($B76&amp;$P76,Estimator!$C$1:$G$19,2,FALSE)+ IF(OR(AF76="",AF76*1&gt;=$U$2*1),0,IF(AG76*1&lt;=$U$2*1,1,($U$2*1-AF76*1)/(AG76*1-AF76*1)))*VLOOKUP($B76&amp;$P76,Estimator!$C$1:$G$19,3,FALSE)+IF(OR(AN76="",AN76*1&gt;=$U$2*1),0,IF(AO76*1&lt;=$U$2*1,1,($U$2*1-AN76*1)/(AO76*1-AN76*1)))*VLOOKUP($B76&amp;$P76,Estimator!$C$1:$G$19,4,FALSE)+IF(OR(AS76="",AS76*1&gt;=$U$2*1),0,IF(AT76*1&lt;=$U$2*1,1,($U$2*1-AS76*1)/(AT76*1-AS76*1)))*VLOOKUP($B76&amp;$P76,Estimator!$C$1:$G$19,5,FALSE)))</f>
        <v>270</v>
      </c>
      <c r="BN76" s="467">
        <f ca="1">IF(OR(P76="",F76&lt;&gt;"Phase 1"),0,(IF(OR(AA76="",AA76*1&gt;=$U$2*1),0,IF(AB76*1&lt;=$U$2*1,1,($U$2*1-AA76*1)/(AB76*1-AA76*1)))*VLOOKUP($B76&amp;$P76,Estimator!$C$1:$G$19,2,FALSE)+IF(OR(AF76="",AF76*1&gt;=$U$2*1),0,IF(AG76*1&lt;=$U$2*1,1,($U$2*1-AF76*1)/(AG76*1-AF76*1)))*VLOOKUP($B76&amp;$P76,Estimator!$C$1:$G$19,3,FALSE)))</f>
        <v>120</v>
      </c>
      <c r="BO76" s="468">
        <f ca="1">IF(OR(P76="",F76&lt;&gt;"Phase 1"),0,(IF(OR(AN76="",AN76*1&gt;=$U$2*1),0,IF(AO76*1&lt;=$U$2*1,1,($U$2*1-AN76*1)/(AO76*1-AN76*1)))*VLOOKUP($B76&amp;$P76,Estimator!$C$1:$G$19,4,FALSE)+IF(OR(AS76="",AS76*1&gt;=$U$2*1),0,IF(AT76*1&lt;=$U$2*1,1,($U$2*1-AS76*1)/(AT76*1-AS76*1)))*VLOOKUP($B76&amp;$P76,Estimator!$C$1:$G$19,5,FALSE)))</f>
        <v>150</v>
      </c>
    </row>
    <row r="77" spans="1:67" s="302" customFormat="1" ht="20" hidden="1" x14ac:dyDescent="0.35">
      <c r="A77" s="479" t="s">
        <v>781</v>
      </c>
      <c r="B77" s="455" t="s">
        <v>11</v>
      </c>
      <c r="C77" s="457" t="s">
        <v>735</v>
      </c>
      <c r="D77" s="457" t="s">
        <v>782</v>
      </c>
      <c r="E77" s="457" t="s">
        <v>783</v>
      </c>
      <c r="F77" s="455" t="s">
        <v>1</v>
      </c>
      <c r="G77" s="460" t="s">
        <v>431</v>
      </c>
      <c r="H77" s="455" t="s">
        <v>772</v>
      </c>
      <c r="I77" s="460" t="s">
        <v>51</v>
      </c>
      <c r="J77" s="457" t="s">
        <v>50</v>
      </c>
      <c r="K77" s="459" t="s">
        <v>243</v>
      </c>
      <c r="L77" s="457" t="s">
        <v>738</v>
      </c>
      <c r="M77" s="457" t="s">
        <v>84</v>
      </c>
      <c r="N77" s="457" t="s">
        <v>784</v>
      </c>
      <c r="O77" s="457" t="s">
        <v>532</v>
      </c>
      <c r="P77" s="457" t="s">
        <v>285</v>
      </c>
      <c r="Q77" s="461"/>
      <c r="R77" s="455" t="s">
        <v>432</v>
      </c>
      <c r="S77" s="455" t="s">
        <v>750</v>
      </c>
      <c r="T77" s="460" t="s">
        <v>434</v>
      </c>
      <c r="U77" s="455" t="str">
        <f t="shared" ca="1" si="6"/>
        <v>Complete</v>
      </c>
      <c r="V77" s="455" t="str">
        <f>IF(AW77="100% - Complete", "Complete",IF(AND(OR('RICEW Master'!$U$2*1&gt;=AA77, AC77&lt;&gt;""),AA77&lt;&gt;""),"Active",IF(AND(AA77*1-14&lt;='RICEW Master'!$U$2,AA77&lt;&gt;""),"Upcoming (2 Weeks)",IF(AA77="","N/A Not Scheduled","Not Planned to Start Yet"))))</f>
        <v>Complete</v>
      </c>
      <c r="W77" s="455" t="str">
        <f t="shared" ca="1" si="7"/>
        <v>5-Complete</v>
      </c>
      <c r="X77" s="455" t="str">
        <f t="shared" si="8"/>
        <v>5-Complete</v>
      </c>
      <c r="Y77" s="455" t="str">
        <f t="shared" ca="1" si="9"/>
        <v>N/A</v>
      </c>
      <c r="Z77" s="455" t="str">
        <f t="shared" si="10"/>
        <v>Approved</v>
      </c>
      <c r="AA77" s="462">
        <v>44351</v>
      </c>
      <c r="AB77" s="462">
        <v>44358</v>
      </c>
      <c r="AC77" s="462">
        <v>44350</v>
      </c>
      <c r="AD77" s="462">
        <v>44362</v>
      </c>
      <c r="AE77" s="455" t="s">
        <v>292</v>
      </c>
      <c r="AF77" s="462">
        <v>44383</v>
      </c>
      <c r="AG77" s="462">
        <v>44391</v>
      </c>
      <c r="AH77" s="462">
        <v>44364</v>
      </c>
      <c r="AI77" s="462">
        <v>44370</v>
      </c>
      <c r="AJ77" s="455" t="s">
        <v>292</v>
      </c>
      <c r="AK77" s="463">
        <f>IF(OR('RICEW Master'!$T77="District Owned", 'RICEW Master'!$F77&lt;&gt;"Phase 1"), "N/A",IF(VLOOKUP('RICEW Master'!$A77,'WP Review Status'!$A$2:$H$2988,8,FALSE)=0,"",VLOOKUP('RICEW Master'!$A77,'WP Review Status'!$A$2:$H$2988,8,FALSE)))</f>
        <v>44425</v>
      </c>
      <c r="AL77" s="455" t="str">
        <f>IF(OR('RICEW Master'!$T77="District Owned", 'RICEW Master'!$F77&lt;&gt;"Phase 1"), "N/A",VLOOKUP('RICEW Master'!$A77,Table224[[#All],[RICE ID]:[Status]],6,FALSE))</f>
        <v>Approved</v>
      </c>
      <c r="AM77" s="464">
        <f>IF(OR('RICEW Master'!$T77="District Owned", 'RICEW Master'!$F77&lt;&gt;"Phase 1"), "N/A",IF(VLOOKUP('RICEW Master'!$A77,'WP Review Status'!$A$2:$X$2988,24,FALSE)=0,"",VLOOKUP('RICEW Master'!$A77,'WP Review Status'!$A$2:$X$2988,24,FALSE)))</f>
        <v>44425</v>
      </c>
      <c r="AN77" s="463">
        <v>44390</v>
      </c>
      <c r="AO77" s="463">
        <v>44399</v>
      </c>
      <c r="AP77" s="463">
        <v>44383</v>
      </c>
      <c r="AQ77" s="463">
        <v>44392</v>
      </c>
      <c r="AR77" s="455" t="s">
        <v>292</v>
      </c>
      <c r="AS77" s="463">
        <v>44400</v>
      </c>
      <c r="AT77" s="463">
        <v>44404</v>
      </c>
      <c r="AU77" s="463">
        <v>44392</v>
      </c>
      <c r="AV77" s="463">
        <v>44396</v>
      </c>
      <c r="AW77" s="455" t="s">
        <v>292</v>
      </c>
      <c r="AX77" s="455"/>
      <c r="AY77" s="455" t="s">
        <v>483</v>
      </c>
      <c r="AZ77" s="460" t="s">
        <v>573</v>
      </c>
      <c r="BA77" s="465" t="s">
        <v>785</v>
      </c>
      <c r="BB77" s="465" t="s">
        <v>535</v>
      </c>
      <c r="BC77" s="466">
        <f>IF(OR(P77="",F77&lt;&gt;"Phase 1"),0,VLOOKUP($B77&amp;$P77,Estimator!$C$1:$G$19,2,FALSE))</f>
        <v>30</v>
      </c>
      <c r="BD77" s="467">
        <f>IF(OR(P77="",F77&lt;&gt;"Phase 1"),0,VLOOKUP($B77&amp;$P77,Estimator!$C$1:$G$19,3,FALSE))</f>
        <v>40</v>
      </c>
      <c r="BE77" s="467">
        <f>IF(OR(P77="",F77&lt;&gt;"Phase 1"),0,VLOOKUP($B77&amp;$P77,Estimator!$C$1:$G$19,4,FALSE))</f>
        <v>60</v>
      </c>
      <c r="BF77" s="467">
        <f>IF(OR(P77="",F77&lt;&gt;"Phase 1"),0,VLOOKUP($B77&amp;$P77,Estimator!$C$1:$G$19,5,FALSE))</f>
        <v>20</v>
      </c>
      <c r="BG77" s="467">
        <f>IF(OR(P77="",F77&lt;&gt;"Phase 1"),0,VLOOKUP($B77&amp;$P77,Estimator!$C$1:$Z$19,8,FALSE))</f>
        <v>150</v>
      </c>
      <c r="BH77" s="467">
        <f>IF(OR(P77="",F77&lt;&gt;"Phase 1"),0,VLOOKUP($B77&amp;$P77,Estimator!$C$1:$Z$19,6,FALSE))</f>
        <v>70</v>
      </c>
      <c r="BI77" s="467">
        <f>IF(OR(P77="",F77&lt;&gt;"Phase 1"),0,VLOOKUP($B77&amp;$P77,Estimator!$C$1:$Z$19,7,FALSE))</f>
        <v>80</v>
      </c>
      <c r="BJ77" s="467">
        <f>IF(OR(P77="",F77&lt;&gt;"Phase 1"),0,(IF(AE77="100% - Complete",1,IF(AE77="75% - In Review",0.75,IF(AE77="50% - In Progress",0.5,IF(AE77="25% - In Progress",0.25,IF(OR(AE77="0% - Not Started", AW77=""),0,"MISS")))))*VLOOKUP($B77&amp;$P77,Estimator!$C$1:$G$19,2,FALSE)+IF(AJ77="100% - Complete",1,IF(AJ77="75% - In Review",0.75,IF(AJ77="50% - In Progress",0.5,IF(AJ77="25% - In Progress",0.25,IF(OR(AJ77="0% - Not Started", AW77=""),0,"MISS")))))*VLOOKUP($B77&amp;$P77,Estimator!$C$1:$G$19,3,FALSE)+IF(AR77="100% - Complete",1,IF(AR77="75% - In Review",0.75,IF(AR77="50% - In Progress",0.5,IF(AR77="25% - In Progress",0.25,IF(OR(AR77="0% - Not Started", AW77=""),0,"MISS")))))*VLOOKUP($B77&amp;$P77,Estimator!$C$1:$G$19,4,FALSE)+IF(AW77="100% - Complete",1,IF(AW77="75% - In Review",0.75,IF(AW77="50% - In Progress",0.5,IF(AW77="25% - In Progress",0.25,IF(OR(AW77="0% - Not Started",AW77=""),0,"MISS")))))*VLOOKUP($B77&amp;$P77,Estimator!$C$1:$G$19,5,FALSE)))</f>
        <v>150</v>
      </c>
      <c r="BK77" s="467">
        <f>IF(OR(P77="",F77&lt;&gt;"Phase 1"),0,(IF(AE77="100% - Complete",1,IF(AE77="75% - In Review",0.75,IF(AE77="50% - In Progress",0.5,IF(AE77="25% - In Progress",0.25,IF(OR(AE77="0% - Not Started", AW77=""),0,"MISS")))))*VLOOKUP($B77&amp;$P77,Estimator!$C$1:$G$19,2,FALSE)+IF(AJ77="100% - Complete",1,IF(AJ77="75% - In Review",0.75,IF(AJ77="50% - In Progress",0.5,IF(AJ77="25% - In Progress",0.25,IF(OR(AJ77="0% - Not Started", AW77=""),0,"MISS")))))*VLOOKUP($B77&amp;$P77,Estimator!$C$1:$G$19,3,FALSE)))</f>
        <v>70</v>
      </c>
      <c r="BL77" s="467">
        <f>IF(OR(P77="",F77&lt;&gt;"Phase 1"),0,(IF(AR77="100% - Complete",1,IF(AR77="75% - In Review",0.75,IF(AR77="50% - In Progress",0.5,IF(AR77="25% - In Progress",0.25,IF(OR(AR77="0% - Not Started", AW77=""),0,"MISS")))))*VLOOKUP($B77&amp;$P77,Estimator!$C$1:$G$19,4,FALSE)+IF(AW77="100% - Complete",1,IF(AW77="75% - In Review",0.75,IF(AW77="50% - In Progress",0.5,IF(AW77="25% - In Progress",0.25,IF(OR(AW77="0% - Not Started",AW77=""),0,"MISS")))))*VLOOKUP($B77&amp;$P77,Estimator!$C$1:$G$19,5,FALSE)))</f>
        <v>80</v>
      </c>
      <c r="BM77" s="467">
        <f ca="1">IF(OR(P77="",F77&lt;&gt;"Phase 1"),0,(IF(OR(AA77="",AA77*1&gt;=$U$2*1),0,IF(AB77*1&lt;=$U$2*1,1,($U$2*1-AA77*1)/(AB77*1-AA77*1)))*VLOOKUP($B77&amp;$P77,Estimator!$C$1:$G$19,2,FALSE)+ IF(OR(AF77="",AF77*1&gt;=$U$2*1),0,IF(AG77*1&lt;=$U$2*1,1,($U$2*1-AF77*1)/(AG77*1-AF77*1)))*VLOOKUP($B77&amp;$P77,Estimator!$C$1:$G$19,3,FALSE)+IF(OR(AN77="",AN77*1&gt;=$U$2*1),0,IF(AO77*1&lt;=$U$2*1,1,($U$2*1-AN77*1)/(AO77*1-AN77*1)))*VLOOKUP($B77&amp;$P77,Estimator!$C$1:$G$19,4,FALSE)+IF(OR(AS77="",AS77*1&gt;=$U$2*1),0,IF(AT77*1&lt;=$U$2*1,1,($U$2*1-AS77*1)/(AT77*1-AS77*1)))*VLOOKUP($B77&amp;$P77,Estimator!$C$1:$G$19,5,FALSE)))</f>
        <v>150</v>
      </c>
      <c r="BN77" s="467">
        <f ca="1">IF(OR(P77="",F77&lt;&gt;"Phase 1"),0,(IF(OR(AA77="",AA77*1&gt;=$U$2*1),0,IF(AB77*1&lt;=$U$2*1,1,($U$2*1-AA77*1)/(AB77*1-AA77*1)))*VLOOKUP($B77&amp;$P77,Estimator!$C$1:$G$19,2,FALSE)+IF(OR(AF77="",AF77*1&gt;=$U$2*1),0,IF(AG77*1&lt;=$U$2*1,1,($U$2*1-AF77*1)/(AG77*1-AF77*1)))*VLOOKUP($B77&amp;$P77,Estimator!$C$1:$G$19,3,FALSE)))</f>
        <v>70</v>
      </c>
      <c r="BO77" s="468">
        <f ca="1">IF(OR(P77="",F77&lt;&gt;"Phase 1"),0,(IF(OR(AN77="",AN77*1&gt;=$U$2*1),0,IF(AO77*1&lt;=$U$2*1,1,($U$2*1-AN77*1)/(AO77*1-AN77*1)))*VLOOKUP($B77&amp;$P77,Estimator!$C$1:$G$19,4,FALSE)+IF(OR(AS77="",AS77*1&gt;=$U$2*1),0,IF(AT77*1&lt;=$U$2*1,1,($U$2*1-AS77*1)/(AT77*1-AS77*1)))*VLOOKUP($B77&amp;$P77,Estimator!$C$1:$G$19,5,FALSE)))</f>
        <v>80</v>
      </c>
    </row>
    <row r="78" spans="1:67" s="302" customFormat="1" ht="20" hidden="1" x14ac:dyDescent="0.35">
      <c r="A78" s="479" t="s">
        <v>786</v>
      </c>
      <c r="B78" s="455" t="s">
        <v>11</v>
      </c>
      <c r="C78" s="457" t="s">
        <v>735</v>
      </c>
      <c r="D78" s="457" t="s">
        <v>787</v>
      </c>
      <c r="E78" s="457" t="s">
        <v>788</v>
      </c>
      <c r="F78" s="455" t="s">
        <v>1</v>
      </c>
      <c r="G78" s="460" t="s">
        <v>431</v>
      </c>
      <c r="H78" s="455" t="s">
        <v>772</v>
      </c>
      <c r="I78" s="460" t="s">
        <v>51</v>
      </c>
      <c r="J78" s="457" t="s">
        <v>587</v>
      </c>
      <c r="K78" s="459" t="s">
        <v>243</v>
      </c>
      <c r="L78" s="457" t="s">
        <v>749</v>
      </c>
      <c r="M78" s="457" t="s">
        <v>84</v>
      </c>
      <c r="N78" s="457" t="s">
        <v>532</v>
      </c>
      <c r="O78" s="457" t="s">
        <v>784</v>
      </c>
      <c r="P78" s="457" t="s">
        <v>285</v>
      </c>
      <c r="Q78" s="461"/>
      <c r="R78" s="455" t="s">
        <v>467</v>
      </c>
      <c r="S78" s="455" t="s">
        <v>750</v>
      </c>
      <c r="T78" s="460" t="s">
        <v>434</v>
      </c>
      <c r="U78" s="455" t="str">
        <f t="shared" ca="1" si="6"/>
        <v>Complete</v>
      </c>
      <c r="V78" s="455" t="str">
        <f>IF(AW78="100% - Complete", "Complete",IF(AND(OR('RICEW Master'!$U$2*1&gt;=AA78, AC78&lt;&gt;""),AA78&lt;&gt;""),"Active",IF(AND(AA78*1-14&lt;='RICEW Master'!$U$2,AA78&lt;&gt;""),"Upcoming (2 Weeks)",IF(AA78="","N/A Not Scheduled","Not Planned to Start Yet"))))</f>
        <v>Complete</v>
      </c>
      <c r="W78" s="455" t="str">
        <f t="shared" ca="1" si="7"/>
        <v>5-Complete</v>
      </c>
      <c r="X78" s="455" t="str">
        <f t="shared" si="8"/>
        <v>5-Complete</v>
      </c>
      <c r="Y78" s="455" t="str">
        <f t="shared" ca="1" si="9"/>
        <v>N/A</v>
      </c>
      <c r="Z78" s="455" t="str">
        <f t="shared" si="10"/>
        <v>Approved</v>
      </c>
      <c r="AA78" s="462">
        <v>44358</v>
      </c>
      <c r="AB78" s="462">
        <v>44364</v>
      </c>
      <c r="AC78" s="462">
        <v>44358</v>
      </c>
      <c r="AD78" s="462">
        <v>44365</v>
      </c>
      <c r="AE78" s="455" t="s">
        <v>292</v>
      </c>
      <c r="AF78" s="462">
        <v>44403</v>
      </c>
      <c r="AG78" s="462">
        <v>44410</v>
      </c>
      <c r="AH78" s="462">
        <v>44365</v>
      </c>
      <c r="AI78" s="462">
        <v>44369</v>
      </c>
      <c r="AJ78" s="455" t="s">
        <v>292</v>
      </c>
      <c r="AK78" s="463">
        <f>IF(OR('RICEW Master'!$T78="District Owned", 'RICEW Master'!$F78&lt;&gt;"Phase 1"), "N/A",IF(VLOOKUP('RICEW Master'!$A78,'WP Review Status'!$A$2:$H$2988,8,FALSE)=0,"",VLOOKUP('RICEW Master'!$A78,'WP Review Status'!$A$2:$H$2988,8,FALSE)))</f>
        <v>44442</v>
      </c>
      <c r="AL78" s="455" t="str">
        <f>IF(OR('RICEW Master'!$T78="District Owned", 'RICEW Master'!$F78&lt;&gt;"Phase 1"), "N/A",VLOOKUP('RICEW Master'!$A78,Table224[[#All],[RICE ID]:[Status]],6,FALSE))</f>
        <v>Approved</v>
      </c>
      <c r="AM78" s="464">
        <f>IF(OR('RICEW Master'!$T78="District Owned", 'RICEW Master'!$F78&lt;&gt;"Phase 1"), "N/A",IF(VLOOKUP('RICEW Master'!$A78,'WP Review Status'!$A$2:$X$2988,24,FALSE)=0,"",VLOOKUP('RICEW Master'!$A78,'WP Review Status'!$A$2:$X$2988,24,FALSE)))</f>
        <v>44442</v>
      </c>
      <c r="AN78" s="463">
        <v>44410</v>
      </c>
      <c r="AO78" s="463">
        <v>44419</v>
      </c>
      <c r="AP78" s="463">
        <v>44372</v>
      </c>
      <c r="AQ78" s="463">
        <v>44386</v>
      </c>
      <c r="AR78" s="455" t="s">
        <v>292</v>
      </c>
      <c r="AS78" s="463">
        <v>44420</v>
      </c>
      <c r="AT78" s="463">
        <v>44421</v>
      </c>
      <c r="AU78" s="463">
        <v>44386</v>
      </c>
      <c r="AV78" s="463">
        <v>44393</v>
      </c>
      <c r="AW78" s="455" t="s">
        <v>292</v>
      </c>
      <c r="AX78" s="455"/>
      <c r="AY78" s="455" t="s">
        <v>435</v>
      </c>
      <c r="AZ78" s="460" t="s">
        <v>573</v>
      </c>
      <c r="BA78" s="465" t="s">
        <v>785</v>
      </c>
      <c r="BB78" s="465" t="s">
        <v>535</v>
      </c>
      <c r="BC78" s="466">
        <f>IF(OR(P78="",F78&lt;&gt;"Phase 1"),0,VLOOKUP($B78&amp;$P78,Estimator!$C$1:$G$19,2,FALSE))</f>
        <v>30</v>
      </c>
      <c r="BD78" s="467">
        <f>IF(OR(P78="",F78&lt;&gt;"Phase 1"),0,VLOOKUP($B78&amp;$P78,Estimator!$C$1:$G$19,3,FALSE))</f>
        <v>40</v>
      </c>
      <c r="BE78" s="467">
        <f>IF(OR(P78="",F78&lt;&gt;"Phase 1"),0,VLOOKUP($B78&amp;$P78,Estimator!$C$1:$G$19,4,FALSE))</f>
        <v>60</v>
      </c>
      <c r="BF78" s="467">
        <f>IF(OR(P78="",F78&lt;&gt;"Phase 1"),0,VLOOKUP($B78&amp;$P78,Estimator!$C$1:$G$19,5,FALSE))</f>
        <v>20</v>
      </c>
      <c r="BG78" s="467">
        <f>IF(OR(P78="",F78&lt;&gt;"Phase 1"),0,VLOOKUP($B78&amp;$P78,Estimator!$C$1:$Z$19,8,FALSE))</f>
        <v>150</v>
      </c>
      <c r="BH78" s="467">
        <f>IF(OR(P78="",F78&lt;&gt;"Phase 1"),0,VLOOKUP($B78&amp;$P78,Estimator!$C$1:$Z$19,6,FALSE))</f>
        <v>70</v>
      </c>
      <c r="BI78" s="467">
        <f>IF(OR(P78="",F78&lt;&gt;"Phase 1"),0,VLOOKUP($B78&amp;$P78,Estimator!$C$1:$Z$19,7,FALSE))</f>
        <v>80</v>
      </c>
      <c r="BJ78" s="467">
        <f>IF(OR(P78="",F78&lt;&gt;"Phase 1"),0,(IF(AE78="100% - Complete",1,IF(AE78="75% - In Review",0.75,IF(AE78="50% - In Progress",0.5,IF(AE78="25% - In Progress",0.25,IF(OR(AE78="0% - Not Started", AW78=""),0,"MISS")))))*VLOOKUP($B78&amp;$P78,Estimator!$C$1:$G$19,2,FALSE)+IF(AJ78="100% - Complete",1,IF(AJ78="75% - In Review",0.75,IF(AJ78="50% - In Progress",0.5,IF(AJ78="25% - In Progress",0.25,IF(OR(AJ78="0% - Not Started", AW78=""),0,"MISS")))))*VLOOKUP($B78&amp;$P78,Estimator!$C$1:$G$19,3,FALSE)+IF(AR78="100% - Complete",1,IF(AR78="75% - In Review",0.75,IF(AR78="50% - In Progress",0.5,IF(AR78="25% - In Progress",0.25,IF(OR(AR78="0% - Not Started", AW78=""),0,"MISS")))))*VLOOKUP($B78&amp;$P78,Estimator!$C$1:$G$19,4,FALSE)+IF(AW78="100% - Complete",1,IF(AW78="75% - In Review",0.75,IF(AW78="50% - In Progress",0.5,IF(AW78="25% - In Progress",0.25,IF(OR(AW78="0% - Not Started",AW78=""),0,"MISS")))))*VLOOKUP($B78&amp;$P78,Estimator!$C$1:$G$19,5,FALSE)))</f>
        <v>150</v>
      </c>
      <c r="BK78" s="467">
        <f>IF(OR(P78="",F78&lt;&gt;"Phase 1"),0,(IF(AE78="100% - Complete",1,IF(AE78="75% - In Review",0.75,IF(AE78="50% - In Progress",0.5,IF(AE78="25% - In Progress",0.25,IF(OR(AE78="0% - Not Started", AW78=""),0,"MISS")))))*VLOOKUP($B78&amp;$P78,Estimator!$C$1:$G$19,2,FALSE)+IF(AJ78="100% - Complete",1,IF(AJ78="75% - In Review",0.75,IF(AJ78="50% - In Progress",0.5,IF(AJ78="25% - In Progress",0.25,IF(OR(AJ78="0% - Not Started", AW78=""),0,"MISS")))))*VLOOKUP($B78&amp;$P78,Estimator!$C$1:$G$19,3,FALSE)))</f>
        <v>70</v>
      </c>
      <c r="BL78" s="467">
        <f>IF(OR(P78="",F78&lt;&gt;"Phase 1"),0,(IF(AR78="100% - Complete",1,IF(AR78="75% - In Review",0.75,IF(AR78="50% - In Progress",0.5,IF(AR78="25% - In Progress",0.25,IF(OR(AR78="0% - Not Started", AW78=""),0,"MISS")))))*VLOOKUP($B78&amp;$P78,Estimator!$C$1:$G$19,4,FALSE)+IF(AW78="100% - Complete",1,IF(AW78="75% - In Review",0.75,IF(AW78="50% - In Progress",0.5,IF(AW78="25% - In Progress",0.25,IF(OR(AW78="0% - Not Started",AW78=""),0,"MISS")))))*VLOOKUP($B78&amp;$P78,Estimator!$C$1:$G$19,5,FALSE)))</f>
        <v>80</v>
      </c>
      <c r="BM78" s="467">
        <f ca="1">IF(OR(P78="",F78&lt;&gt;"Phase 1"),0,(IF(OR(AA78="",AA78*1&gt;=$U$2*1),0,IF(AB78*1&lt;=$U$2*1,1,($U$2*1-AA78*1)/(AB78*1-AA78*1)))*VLOOKUP($B78&amp;$P78,Estimator!$C$1:$G$19,2,FALSE)+ IF(OR(AF78="",AF78*1&gt;=$U$2*1),0,IF(AG78*1&lt;=$U$2*1,1,($U$2*1-AF78*1)/(AG78*1-AF78*1)))*VLOOKUP($B78&amp;$P78,Estimator!$C$1:$G$19,3,FALSE)+IF(OR(AN78="",AN78*1&gt;=$U$2*1),0,IF(AO78*1&lt;=$U$2*1,1,($U$2*1-AN78*1)/(AO78*1-AN78*1)))*VLOOKUP($B78&amp;$P78,Estimator!$C$1:$G$19,4,FALSE)+IF(OR(AS78="",AS78*1&gt;=$U$2*1),0,IF(AT78*1&lt;=$U$2*1,1,($U$2*1-AS78*1)/(AT78*1-AS78*1)))*VLOOKUP($B78&amp;$P78,Estimator!$C$1:$G$19,5,FALSE)))</f>
        <v>150</v>
      </c>
      <c r="BN78" s="467">
        <f ca="1">IF(OR(P78="",F78&lt;&gt;"Phase 1"),0,(IF(OR(AA78="",AA78*1&gt;=$U$2*1),0,IF(AB78*1&lt;=$U$2*1,1,($U$2*1-AA78*1)/(AB78*1-AA78*1)))*VLOOKUP($B78&amp;$P78,Estimator!$C$1:$G$19,2,FALSE)+IF(OR(AF78="",AF78*1&gt;=$U$2*1),0,IF(AG78*1&lt;=$U$2*1,1,($U$2*1-AF78*1)/(AG78*1-AF78*1)))*VLOOKUP($B78&amp;$P78,Estimator!$C$1:$G$19,3,FALSE)))</f>
        <v>70</v>
      </c>
      <c r="BO78" s="468">
        <f ca="1">IF(OR(P78="",F78&lt;&gt;"Phase 1"),0,(IF(OR(AN78="",AN78*1&gt;=$U$2*1),0,IF(AO78*1&lt;=$U$2*1,1,($U$2*1-AN78*1)/(AO78*1-AN78*1)))*VLOOKUP($B78&amp;$P78,Estimator!$C$1:$G$19,4,FALSE)+IF(OR(AS78="",AS78*1&gt;=$U$2*1),0,IF(AT78*1&lt;=$U$2*1,1,($U$2*1-AS78*1)/(AT78*1-AS78*1)))*VLOOKUP($B78&amp;$P78,Estimator!$C$1:$G$19,5,FALSE)))</f>
        <v>80</v>
      </c>
    </row>
    <row r="79" spans="1:67" s="302" customFormat="1" ht="70" hidden="1" x14ac:dyDescent="0.35">
      <c r="A79" s="479" t="s">
        <v>789</v>
      </c>
      <c r="B79" s="455" t="s">
        <v>11</v>
      </c>
      <c r="C79" s="457" t="s">
        <v>735</v>
      </c>
      <c r="D79" s="457" t="s">
        <v>790</v>
      </c>
      <c r="E79" s="457" t="s">
        <v>791</v>
      </c>
      <c r="F79" s="455" t="s">
        <v>1</v>
      </c>
      <c r="G79" s="460" t="s">
        <v>431</v>
      </c>
      <c r="H79" s="455" t="s">
        <v>730</v>
      </c>
      <c r="I79" s="460" t="s">
        <v>51</v>
      </c>
      <c r="J79" s="457" t="s">
        <v>50</v>
      </c>
      <c r="K79" s="459" t="s">
        <v>243</v>
      </c>
      <c r="L79" s="457" t="s">
        <v>738</v>
      </c>
      <c r="M79" s="457" t="s">
        <v>84</v>
      </c>
      <c r="N79" s="457" t="s">
        <v>792</v>
      </c>
      <c r="O79" s="457" t="s">
        <v>532</v>
      </c>
      <c r="P79" s="457" t="s">
        <v>285</v>
      </c>
      <c r="Q79" s="461"/>
      <c r="R79" s="455" t="s">
        <v>432</v>
      </c>
      <c r="S79" s="455" t="s">
        <v>750</v>
      </c>
      <c r="T79" s="460" t="s">
        <v>434</v>
      </c>
      <c r="U79" s="455" t="str">
        <f t="shared" ca="1" si="6"/>
        <v>Complete</v>
      </c>
      <c r="V79" s="455" t="str">
        <f>IF(AW79="100% - Complete", "Complete",IF(AND(OR('RICEW Master'!$U$2*1&gt;=AA79, AC79&lt;&gt;""),AA79&lt;&gt;""),"Active",IF(AND(AA79*1-14&lt;='RICEW Master'!$U$2,AA79&lt;&gt;""),"Upcoming (2 Weeks)",IF(AA79="","N/A Not Scheduled","Not Planned to Start Yet"))))</f>
        <v>Complete</v>
      </c>
      <c r="W79" s="455" t="str">
        <f t="shared" ca="1" si="7"/>
        <v>5-Complete</v>
      </c>
      <c r="X79" s="455" t="str">
        <f t="shared" si="8"/>
        <v>5-Complete</v>
      </c>
      <c r="Y79" s="455" t="str">
        <f t="shared" ca="1" si="9"/>
        <v>N/A</v>
      </c>
      <c r="Z79" s="455" t="str">
        <f t="shared" si="10"/>
        <v>Approved</v>
      </c>
      <c r="AA79" s="462">
        <v>44341</v>
      </c>
      <c r="AB79" s="462">
        <v>44344</v>
      </c>
      <c r="AC79" s="462">
        <v>44341</v>
      </c>
      <c r="AD79" s="462">
        <v>44344</v>
      </c>
      <c r="AE79" s="455" t="s">
        <v>292</v>
      </c>
      <c r="AF79" s="462">
        <v>44365</v>
      </c>
      <c r="AG79" s="462">
        <v>44372</v>
      </c>
      <c r="AH79" s="462">
        <v>44361</v>
      </c>
      <c r="AI79" s="462">
        <v>44365</v>
      </c>
      <c r="AJ79" s="455" t="s">
        <v>292</v>
      </c>
      <c r="AK79" s="463">
        <f>IF(OR('RICEW Master'!$T79="District Owned", 'RICEW Master'!$F79&lt;&gt;"Phase 1"), "N/A",IF(VLOOKUP('RICEW Master'!$A79,'WP Review Status'!$A$2:$H$2988,8,FALSE)=0,"",VLOOKUP('RICEW Master'!$A79,'WP Review Status'!$A$2:$H$2988,8,FALSE)))</f>
        <v>44427</v>
      </c>
      <c r="AL79" s="455" t="str">
        <f>IF(OR('RICEW Master'!$T79="District Owned", 'RICEW Master'!$F79&lt;&gt;"Phase 1"), "N/A",VLOOKUP('RICEW Master'!$A79,Table224[[#All],[RICE ID]:[Status]],6,FALSE))</f>
        <v>Approved</v>
      </c>
      <c r="AM79" s="464">
        <f>IF(OR('RICEW Master'!$T79="District Owned", 'RICEW Master'!$F79&lt;&gt;"Phase 1"), "N/A",IF(VLOOKUP('RICEW Master'!$A79,'WP Review Status'!$A$2:$X$2988,24,FALSE)=0,"",VLOOKUP('RICEW Master'!$A79,'WP Review Status'!$A$2:$X$2988,24,FALSE)))</f>
        <v>44427</v>
      </c>
      <c r="AN79" s="463">
        <v>44354</v>
      </c>
      <c r="AO79" s="463">
        <v>44364</v>
      </c>
      <c r="AP79" s="463">
        <v>44368</v>
      </c>
      <c r="AQ79" s="463">
        <v>44383</v>
      </c>
      <c r="AR79" s="455" t="s">
        <v>292</v>
      </c>
      <c r="AS79" s="463">
        <v>44364</v>
      </c>
      <c r="AT79" s="463">
        <v>44365</v>
      </c>
      <c r="AU79" s="463">
        <v>44383</v>
      </c>
      <c r="AV79" s="463">
        <v>44392</v>
      </c>
      <c r="AW79" s="455" t="s">
        <v>292</v>
      </c>
      <c r="AX79" s="455"/>
      <c r="AY79" s="455" t="s">
        <v>483</v>
      </c>
      <c r="AZ79" s="460" t="s">
        <v>573</v>
      </c>
      <c r="BA79" s="465" t="s">
        <v>793</v>
      </c>
      <c r="BB79" s="465" t="s">
        <v>535</v>
      </c>
      <c r="BC79" s="466">
        <f>IF(OR(P79="",F79&lt;&gt;"Phase 1"),0,VLOOKUP($B79&amp;$P79,Estimator!$C$1:$G$19,2,FALSE))</f>
        <v>30</v>
      </c>
      <c r="BD79" s="467">
        <f>IF(OR(P79="",F79&lt;&gt;"Phase 1"),0,VLOOKUP($B79&amp;$P79,Estimator!$C$1:$G$19,3,FALSE))</f>
        <v>40</v>
      </c>
      <c r="BE79" s="467">
        <f>IF(OR(P79="",F79&lt;&gt;"Phase 1"),0,VLOOKUP($B79&amp;$P79,Estimator!$C$1:$G$19,4,FALSE))</f>
        <v>60</v>
      </c>
      <c r="BF79" s="467">
        <f>IF(OR(P79="",F79&lt;&gt;"Phase 1"),0,VLOOKUP($B79&amp;$P79,Estimator!$C$1:$G$19,5,FALSE))</f>
        <v>20</v>
      </c>
      <c r="BG79" s="467">
        <f>IF(OR(P79="",F79&lt;&gt;"Phase 1"),0,VLOOKUP($B79&amp;$P79,Estimator!$C$1:$Z$19,8,FALSE))</f>
        <v>150</v>
      </c>
      <c r="BH79" s="467">
        <f>IF(OR(P79="",F79&lt;&gt;"Phase 1"),0,VLOOKUP($B79&amp;$P79,Estimator!$C$1:$Z$19,6,FALSE))</f>
        <v>70</v>
      </c>
      <c r="BI79" s="467">
        <f>IF(OR(P79="",F79&lt;&gt;"Phase 1"),0,VLOOKUP($B79&amp;$P79,Estimator!$C$1:$Z$19,7,FALSE))</f>
        <v>80</v>
      </c>
      <c r="BJ79" s="467">
        <f>IF(OR(P79="",F79&lt;&gt;"Phase 1"),0,(IF(AE79="100% - Complete",1,IF(AE79="75% - In Review",0.75,IF(AE79="50% - In Progress",0.5,IF(AE79="25% - In Progress",0.25,IF(OR(AE79="0% - Not Started", AW79=""),0,"MISS")))))*VLOOKUP($B79&amp;$P79,Estimator!$C$1:$G$19,2,FALSE)+IF(AJ79="100% - Complete",1,IF(AJ79="75% - In Review",0.75,IF(AJ79="50% - In Progress",0.5,IF(AJ79="25% - In Progress",0.25,IF(OR(AJ79="0% - Not Started", AW79=""),0,"MISS")))))*VLOOKUP($B79&amp;$P79,Estimator!$C$1:$G$19,3,FALSE)+IF(AR79="100% - Complete",1,IF(AR79="75% - In Review",0.75,IF(AR79="50% - In Progress",0.5,IF(AR79="25% - In Progress",0.25,IF(OR(AR79="0% - Not Started", AW79=""),0,"MISS")))))*VLOOKUP($B79&amp;$P79,Estimator!$C$1:$G$19,4,FALSE)+IF(AW79="100% - Complete",1,IF(AW79="75% - In Review",0.75,IF(AW79="50% - In Progress",0.5,IF(AW79="25% - In Progress",0.25,IF(OR(AW79="0% - Not Started",AW79=""),0,"MISS")))))*VLOOKUP($B79&amp;$P79,Estimator!$C$1:$G$19,5,FALSE)))</f>
        <v>150</v>
      </c>
      <c r="BK79" s="467">
        <f>IF(OR(P79="",F79&lt;&gt;"Phase 1"),0,(IF(AE79="100% - Complete",1,IF(AE79="75% - In Review",0.75,IF(AE79="50% - In Progress",0.5,IF(AE79="25% - In Progress",0.25,IF(OR(AE79="0% - Not Started", AW79=""),0,"MISS")))))*VLOOKUP($B79&amp;$P79,Estimator!$C$1:$G$19,2,FALSE)+IF(AJ79="100% - Complete",1,IF(AJ79="75% - In Review",0.75,IF(AJ79="50% - In Progress",0.5,IF(AJ79="25% - In Progress",0.25,IF(OR(AJ79="0% - Not Started", AW79=""),0,"MISS")))))*VLOOKUP($B79&amp;$P79,Estimator!$C$1:$G$19,3,FALSE)))</f>
        <v>70</v>
      </c>
      <c r="BL79" s="467">
        <f>IF(OR(P79="",F79&lt;&gt;"Phase 1"),0,(IF(AR79="100% - Complete",1,IF(AR79="75% - In Review",0.75,IF(AR79="50% - In Progress",0.5,IF(AR79="25% - In Progress",0.25,IF(OR(AR79="0% - Not Started", AW79=""),0,"MISS")))))*VLOOKUP($B79&amp;$P79,Estimator!$C$1:$G$19,4,FALSE)+IF(AW79="100% - Complete",1,IF(AW79="75% - In Review",0.75,IF(AW79="50% - In Progress",0.5,IF(AW79="25% - In Progress",0.25,IF(OR(AW79="0% - Not Started",AW79=""),0,"MISS")))))*VLOOKUP($B79&amp;$P79,Estimator!$C$1:$G$19,5,FALSE)))</f>
        <v>80</v>
      </c>
      <c r="BM79" s="467">
        <f ca="1">IF(OR(P79="",F79&lt;&gt;"Phase 1"),0,(IF(OR(AA79="",AA79*1&gt;=$U$2*1),0,IF(AB79*1&lt;=$U$2*1,1,($U$2*1-AA79*1)/(AB79*1-AA79*1)))*VLOOKUP($B79&amp;$P79,Estimator!$C$1:$G$19,2,FALSE)+ IF(OR(AF79="",AF79*1&gt;=$U$2*1),0,IF(AG79*1&lt;=$U$2*1,1,($U$2*1-AF79*1)/(AG79*1-AF79*1)))*VLOOKUP($B79&amp;$P79,Estimator!$C$1:$G$19,3,FALSE)+IF(OR(AN79="",AN79*1&gt;=$U$2*1),0,IF(AO79*1&lt;=$U$2*1,1,($U$2*1-AN79*1)/(AO79*1-AN79*1)))*VLOOKUP($B79&amp;$P79,Estimator!$C$1:$G$19,4,FALSE)+IF(OR(AS79="",AS79*1&gt;=$U$2*1),0,IF(AT79*1&lt;=$U$2*1,1,($U$2*1-AS79*1)/(AT79*1-AS79*1)))*VLOOKUP($B79&amp;$P79,Estimator!$C$1:$G$19,5,FALSE)))</f>
        <v>150</v>
      </c>
      <c r="BN79" s="467">
        <f ca="1">IF(OR(P79="",F79&lt;&gt;"Phase 1"),0,(IF(OR(AA79="",AA79*1&gt;=$U$2*1),0,IF(AB79*1&lt;=$U$2*1,1,($U$2*1-AA79*1)/(AB79*1-AA79*1)))*VLOOKUP($B79&amp;$P79,Estimator!$C$1:$G$19,2,FALSE)+IF(OR(AF79="",AF79*1&gt;=$U$2*1),0,IF(AG79*1&lt;=$U$2*1,1,($U$2*1-AF79*1)/(AG79*1-AF79*1)))*VLOOKUP($B79&amp;$P79,Estimator!$C$1:$G$19,3,FALSE)))</f>
        <v>70</v>
      </c>
      <c r="BO79" s="468">
        <f ca="1">IF(OR(P79="",F79&lt;&gt;"Phase 1"),0,(IF(OR(AN79="",AN79*1&gt;=$U$2*1),0,IF(AO79*1&lt;=$U$2*1,1,($U$2*1-AN79*1)/(AO79*1-AN79*1)))*VLOOKUP($B79&amp;$P79,Estimator!$C$1:$G$19,4,FALSE)+IF(OR(AS79="",AS79*1&gt;=$U$2*1),0,IF(AT79*1&lt;=$U$2*1,1,($U$2*1-AS79*1)/(AT79*1-AS79*1)))*VLOOKUP($B79&amp;$P79,Estimator!$C$1:$G$19,5,FALSE)))</f>
        <v>80</v>
      </c>
    </row>
    <row r="80" spans="1:67" s="302" customFormat="1" ht="30" hidden="1" x14ac:dyDescent="0.35">
      <c r="A80" s="479" t="s">
        <v>794</v>
      </c>
      <c r="B80" s="455" t="s">
        <v>11</v>
      </c>
      <c r="C80" s="457" t="s">
        <v>735</v>
      </c>
      <c r="D80" s="457" t="s">
        <v>795</v>
      </c>
      <c r="E80" s="457" t="s">
        <v>796</v>
      </c>
      <c r="F80" s="455" t="s">
        <v>1</v>
      </c>
      <c r="G80" s="460" t="s">
        <v>431</v>
      </c>
      <c r="H80" s="455" t="s">
        <v>730</v>
      </c>
      <c r="I80" s="460" t="s">
        <v>51</v>
      </c>
      <c r="J80" s="457" t="s">
        <v>587</v>
      </c>
      <c r="K80" s="459" t="s">
        <v>243</v>
      </c>
      <c r="L80" s="457" t="s">
        <v>749</v>
      </c>
      <c r="M80" s="457" t="s">
        <v>84</v>
      </c>
      <c r="N80" s="457" t="s">
        <v>532</v>
      </c>
      <c r="O80" s="457" t="s">
        <v>792</v>
      </c>
      <c r="P80" s="457" t="s">
        <v>285</v>
      </c>
      <c r="Q80" s="461"/>
      <c r="R80" s="455" t="s">
        <v>467</v>
      </c>
      <c r="S80" s="455" t="s">
        <v>750</v>
      </c>
      <c r="T80" s="460" t="s">
        <v>434</v>
      </c>
      <c r="U80" s="455" t="str">
        <f t="shared" ca="1" si="6"/>
        <v>Complete</v>
      </c>
      <c r="V80" s="455" t="str">
        <f>IF(AW80="100% - Complete", "Complete",IF(AND(OR('RICEW Master'!$U$2*1&gt;=AA80, AC80&lt;&gt;""),AA80&lt;&gt;""),"Active",IF(AND(AA80*1-14&lt;='RICEW Master'!$U$2,AA80&lt;&gt;""),"Upcoming (2 Weeks)",IF(AA80="","N/A Not Scheduled","Not Planned to Start Yet"))))</f>
        <v>Complete</v>
      </c>
      <c r="W80" s="455" t="str">
        <f t="shared" ca="1" si="7"/>
        <v>5-Complete</v>
      </c>
      <c r="X80" s="455" t="str">
        <f t="shared" si="8"/>
        <v>5-Complete</v>
      </c>
      <c r="Y80" s="455" t="str">
        <f t="shared" ca="1" si="9"/>
        <v>N/A</v>
      </c>
      <c r="Z80" s="455" t="str">
        <f t="shared" si="10"/>
        <v>Approved</v>
      </c>
      <c r="AA80" s="462">
        <v>44347</v>
      </c>
      <c r="AB80" s="472">
        <v>44351</v>
      </c>
      <c r="AC80" s="462">
        <v>44344</v>
      </c>
      <c r="AD80" s="462">
        <v>44355</v>
      </c>
      <c r="AE80" s="455" t="s">
        <v>292</v>
      </c>
      <c r="AF80" s="462">
        <v>44364</v>
      </c>
      <c r="AG80" s="462">
        <v>44371</v>
      </c>
      <c r="AH80" s="462">
        <v>44371</v>
      </c>
      <c r="AI80" s="462">
        <v>44371</v>
      </c>
      <c r="AJ80" s="455" t="s">
        <v>292</v>
      </c>
      <c r="AK80" s="463">
        <f>IF(OR('RICEW Master'!$T80="District Owned", 'RICEW Master'!$F80&lt;&gt;"Phase 1"), "N/A",IF(VLOOKUP('RICEW Master'!$A80,'WP Review Status'!$A$2:$H$2988,8,FALSE)=0,"",VLOOKUP('RICEW Master'!$A80,'WP Review Status'!$A$2:$H$2988,8,FALSE)))</f>
        <v>44389</v>
      </c>
      <c r="AL80" s="455" t="str">
        <f>IF(OR('RICEW Master'!$T80="District Owned", 'RICEW Master'!$F80&lt;&gt;"Phase 1"), "N/A",VLOOKUP('RICEW Master'!$A80,Table224[[#All],[RICE ID]:[Status]],6,FALSE))</f>
        <v>Approved</v>
      </c>
      <c r="AM80" s="464">
        <f>IF(OR('RICEW Master'!$T80="District Owned", 'RICEW Master'!$F80&lt;&gt;"Phase 1"), "N/A",IF(VLOOKUP('RICEW Master'!$A80,'WP Review Status'!$A$2:$X$2988,24,FALSE)=0,"",VLOOKUP('RICEW Master'!$A80,'WP Review Status'!$A$2:$X$2988,24,FALSE)))</f>
        <v>44389</v>
      </c>
      <c r="AN80" s="463">
        <v>44371</v>
      </c>
      <c r="AO80" s="463">
        <v>44383</v>
      </c>
      <c r="AP80" s="463">
        <v>44360</v>
      </c>
      <c r="AQ80" s="463">
        <v>44386</v>
      </c>
      <c r="AR80" s="455" t="s">
        <v>292</v>
      </c>
      <c r="AS80" s="463">
        <v>44356</v>
      </c>
      <c r="AT80" s="463">
        <v>44357</v>
      </c>
      <c r="AU80" s="463">
        <v>44386</v>
      </c>
      <c r="AV80" s="463">
        <v>44393</v>
      </c>
      <c r="AW80" s="455" t="s">
        <v>292</v>
      </c>
      <c r="AX80" s="455"/>
      <c r="AY80" s="455" t="s">
        <v>435</v>
      </c>
      <c r="AZ80" s="460" t="s">
        <v>573</v>
      </c>
      <c r="BA80" s="465" t="s">
        <v>797</v>
      </c>
      <c r="BB80" s="465" t="s">
        <v>535</v>
      </c>
      <c r="BC80" s="466">
        <f>IF(OR(P80="",F80&lt;&gt;"Phase 1"),0,VLOOKUP($B80&amp;$P80,Estimator!$C$1:$G$19,2,FALSE))</f>
        <v>30</v>
      </c>
      <c r="BD80" s="467">
        <f>IF(OR(P80="",F80&lt;&gt;"Phase 1"),0,VLOOKUP($B80&amp;$P80,Estimator!$C$1:$G$19,3,FALSE))</f>
        <v>40</v>
      </c>
      <c r="BE80" s="467">
        <f>IF(OR(P80="",F80&lt;&gt;"Phase 1"),0,VLOOKUP($B80&amp;$P80,Estimator!$C$1:$G$19,4,FALSE))</f>
        <v>60</v>
      </c>
      <c r="BF80" s="467">
        <f>IF(OR(P80="",F80&lt;&gt;"Phase 1"),0,VLOOKUP($B80&amp;$P80,Estimator!$C$1:$G$19,5,FALSE))</f>
        <v>20</v>
      </c>
      <c r="BG80" s="467">
        <f>IF(OR(P80="",F80&lt;&gt;"Phase 1"),0,VLOOKUP($B80&amp;$P80,Estimator!$C$1:$Z$19,8,FALSE))</f>
        <v>150</v>
      </c>
      <c r="BH80" s="467">
        <f>IF(OR(P80="",F80&lt;&gt;"Phase 1"),0,VLOOKUP($B80&amp;$P80,Estimator!$C$1:$Z$19,6,FALSE))</f>
        <v>70</v>
      </c>
      <c r="BI80" s="467">
        <f>IF(OR(P80="",F80&lt;&gt;"Phase 1"),0,VLOOKUP($B80&amp;$P80,Estimator!$C$1:$Z$19,7,FALSE))</f>
        <v>80</v>
      </c>
      <c r="BJ80" s="467">
        <f>IF(OR(P80="",F80&lt;&gt;"Phase 1"),0,(IF(AE80="100% - Complete",1,IF(AE80="75% - In Review",0.75,IF(AE80="50% - In Progress",0.5,IF(AE80="25% - In Progress",0.25,IF(OR(AE80="0% - Not Started", AW80=""),0,"MISS")))))*VLOOKUP($B80&amp;$P80,Estimator!$C$1:$G$19,2,FALSE)+IF(AJ80="100% - Complete",1,IF(AJ80="75% - In Review",0.75,IF(AJ80="50% - In Progress",0.5,IF(AJ80="25% - In Progress",0.25,IF(OR(AJ80="0% - Not Started", AW80=""),0,"MISS")))))*VLOOKUP($B80&amp;$P80,Estimator!$C$1:$G$19,3,FALSE)+IF(AR80="100% - Complete",1,IF(AR80="75% - In Review",0.75,IF(AR80="50% - In Progress",0.5,IF(AR80="25% - In Progress",0.25,IF(OR(AR80="0% - Not Started", AW80=""),0,"MISS")))))*VLOOKUP($B80&amp;$P80,Estimator!$C$1:$G$19,4,FALSE)+IF(AW80="100% - Complete",1,IF(AW80="75% - In Review",0.75,IF(AW80="50% - In Progress",0.5,IF(AW80="25% - In Progress",0.25,IF(OR(AW80="0% - Not Started",AW80=""),0,"MISS")))))*VLOOKUP($B80&amp;$P80,Estimator!$C$1:$G$19,5,FALSE)))</f>
        <v>150</v>
      </c>
      <c r="BK80" s="467">
        <f>IF(OR(P80="",F80&lt;&gt;"Phase 1"),0,(IF(AE80="100% - Complete",1,IF(AE80="75% - In Review",0.75,IF(AE80="50% - In Progress",0.5,IF(AE80="25% - In Progress",0.25,IF(OR(AE80="0% - Not Started", AW80=""),0,"MISS")))))*VLOOKUP($B80&amp;$P80,Estimator!$C$1:$G$19,2,FALSE)+IF(AJ80="100% - Complete",1,IF(AJ80="75% - In Review",0.75,IF(AJ80="50% - In Progress",0.5,IF(AJ80="25% - In Progress",0.25,IF(OR(AJ80="0% - Not Started", AW80=""),0,"MISS")))))*VLOOKUP($B80&amp;$P80,Estimator!$C$1:$G$19,3,FALSE)))</f>
        <v>70</v>
      </c>
      <c r="BL80" s="467">
        <f>IF(OR(P80="",F80&lt;&gt;"Phase 1"),0,(IF(AR80="100% - Complete",1,IF(AR80="75% - In Review",0.75,IF(AR80="50% - In Progress",0.5,IF(AR80="25% - In Progress",0.25,IF(OR(AR80="0% - Not Started", AW80=""),0,"MISS")))))*VLOOKUP($B80&amp;$P80,Estimator!$C$1:$G$19,4,FALSE)+IF(AW80="100% - Complete",1,IF(AW80="75% - In Review",0.75,IF(AW80="50% - In Progress",0.5,IF(AW80="25% - In Progress",0.25,IF(OR(AW80="0% - Not Started",AW80=""),0,"MISS")))))*VLOOKUP($B80&amp;$P80,Estimator!$C$1:$G$19,5,FALSE)))</f>
        <v>80</v>
      </c>
      <c r="BM80" s="467">
        <f ca="1">IF(OR(P80="",F80&lt;&gt;"Phase 1"),0,(IF(OR(AA80="",AA80*1&gt;=$U$2*1),0,IF(AB80*1&lt;=$U$2*1,1,($U$2*1-AA80*1)/(AB80*1-AA80*1)))*VLOOKUP($B80&amp;$P80,Estimator!$C$1:$G$19,2,FALSE)+ IF(OR(AF80="",AF80*1&gt;=$U$2*1),0,IF(AG80*1&lt;=$U$2*1,1,($U$2*1-AF80*1)/(AG80*1-AF80*1)))*VLOOKUP($B80&amp;$P80,Estimator!$C$1:$G$19,3,FALSE)+IF(OR(AN80="",AN80*1&gt;=$U$2*1),0,IF(AO80*1&lt;=$U$2*1,1,($U$2*1-AN80*1)/(AO80*1-AN80*1)))*VLOOKUP($B80&amp;$P80,Estimator!$C$1:$G$19,4,FALSE)+IF(OR(AS80="",AS80*1&gt;=$U$2*1),0,IF(AT80*1&lt;=$U$2*1,1,($U$2*1-AS80*1)/(AT80*1-AS80*1)))*VLOOKUP($B80&amp;$P80,Estimator!$C$1:$G$19,5,FALSE)))</f>
        <v>150</v>
      </c>
      <c r="BN80" s="467">
        <f ca="1">IF(OR(P80="",F80&lt;&gt;"Phase 1"),0,(IF(OR(AA80="",AA80*1&gt;=$U$2*1),0,IF(AB80*1&lt;=$U$2*1,1,($U$2*1-AA80*1)/(AB80*1-AA80*1)))*VLOOKUP($B80&amp;$P80,Estimator!$C$1:$G$19,2,FALSE)+IF(OR(AF80="",AF80*1&gt;=$U$2*1),0,IF(AG80*1&lt;=$U$2*1,1,($U$2*1-AF80*1)/(AG80*1-AF80*1)))*VLOOKUP($B80&amp;$P80,Estimator!$C$1:$G$19,3,FALSE)))</f>
        <v>70</v>
      </c>
      <c r="BO80" s="468">
        <f ca="1">IF(OR(P80="",F80&lt;&gt;"Phase 1"),0,(IF(OR(AN80="",AN80*1&gt;=$U$2*1),0,IF(AO80*1&lt;=$U$2*1,1,($U$2*1-AN80*1)/(AO80*1-AN80*1)))*VLOOKUP($B80&amp;$P80,Estimator!$C$1:$G$19,4,FALSE)+IF(OR(AS80="",AS80*1&gt;=$U$2*1),0,IF(AT80*1&lt;=$U$2*1,1,($U$2*1-AS80*1)/(AT80*1-AS80*1)))*VLOOKUP($B80&amp;$P80,Estimator!$C$1:$G$19,5,FALSE)))</f>
        <v>80</v>
      </c>
    </row>
    <row r="81" spans="1:67" s="302" customFormat="1" ht="40" hidden="1" x14ac:dyDescent="0.35">
      <c r="A81" s="479" t="s">
        <v>798</v>
      </c>
      <c r="B81" s="455" t="s">
        <v>11</v>
      </c>
      <c r="C81" s="457" t="s">
        <v>735</v>
      </c>
      <c r="D81" s="457" t="s">
        <v>799</v>
      </c>
      <c r="E81" s="457" t="s">
        <v>800</v>
      </c>
      <c r="F81" s="455" t="s">
        <v>1</v>
      </c>
      <c r="G81" s="460" t="s">
        <v>431</v>
      </c>
      <c r="H81" s="455" t="s">
        <v>730</v>
      </c>
      <c r="I81" s="460" t="s">
        <v>51</v>
      </c>
      <c r="J81" s="457" t="s">
        <v>50</v>
      </c>
      <c r="K81" s="459" t="s">
        <v>243</v>
      </c>
      <c r="L81" s="457" t="s">
        <v>738</v>
      </c>
      <c r="M81" s="457" t="s">
        <v>92</v>
      </c>
      <c r="N81" s="457" t="s">
        <v>801</v>
      </c>
      <c r="O81" s="457" t="s">
        <v>532</v>
      </c>
      <c r="P81" s="457" t="s">
        <v>285</v>
      </c>
      <c r="Q81" s="461"/>
      <c r="R81" s="455" t="s">
        <v>564</v>
      </c>
      <c r="S81" s="455" t="s">
        <v>764</v>
      </c>
      <c r="T81" s="460" t="s">
        <v>434</v>
      </c>
      <c r="U81" s="455" t="str">
        <f t="shared" ca="1" si="6"/>
        <v>Complete</v>
      </c>
      <c r="V81" s="455" t="str">
        <f>IF(AW81="100% - Complete", "Complete",IF(AND(OR('RICEW Master'!$U$2*1&gt;=AA81, AC81&lt;&gt;""),AA81&lt;&gt;""),"Active",IF(AND(AA81*1-14&lt;='RICEW Master'!$U$2,AA81&lt;&gt;""),"Upcoming (2 Weeks)",IF(AA81="","N/A Not Scheduled","Not Planned to Start Yet"))))</f>
        <v>Complete</v>
      </c>
      <c r="W81" s="455" t="str">
        <f t="shared" ca="1" si="7"/>
        <v>5-Complete</v>
      </c>
      <c r="X81" s="455" t="str">
        <f t="shared" si="8"/>
        <v>5-Complete</v>
      </c>
      <c r="Y81" s="455" t="str">
        <f t="shared" ca="1" si="9"/>
        <v>N/A</v>
      </c>
      <c r="Z81" s="455" t="str">
        <f t="shared" si="10"/>
        <v>Approved</v>
      </c>
      <c r="AA81" s="462">
        <v>44306</v>
      </c>
      <c r="AB81" s="462">
        <v>44313</v>
      </c>
      <c r="AC81" s="462">
        <v>44291</v>
      </c>
      <c r="AD81" s="462">
        <v>44326</v>
      </c>
      <c r="AE81" s="455" t="s">
        <v>292</v>
      </c>
      <c r="AF81" s="462">
        <v>44316</v>
      </c>
      <c r="AG81" s="462">
        <v>44323</v>
      </c>
      <c r="AH81" s="462">
        <v>44316</v>
      </c>
      <c r="AI81" s="462">
        <v>44326</v>
      </c>
      <c r="AJ81" s="455" t="s">
        <v>292</v>
      </c>
      <c r="AK81" s="463">
        <f>IF(OR('RICEW Master'!$T81="District Owned", 'RICEW Master'!$F81&lt;&gt;"Phase 1"), "N/A",IF(VLOOKUP('RICEW Master'!$A81,'WP Review Status'!$A$2:$H$2988,8,FALSE)=0,"",VLOOKUP('RICEW Master'!$A81,'WP Review Status'!$A$2:$H$2988,8,FALSE)))</f>
        <v>44438</v>
      </c>
      <c r="AL81" s="455" t="str">
        <f>IF(OR('RICEW Master'!$T81="District Owned", 'RICEW Master'!$F81&lt;&gt;"Phase 1"), "N/A",VLOOKUP('RICEW Master'!$A81,Table224[[#All],[RICE ID]:[Status]],6,FALSE))</f>
        <v>Approved</v>
      </c>
      <c r="AM81" s="464">
        <f>IF(OR('RICEW Master'!$T81="District Owned", 'RICEW Master'!$F81&lt;&gt;"Phase 1"), "N/A",IF(VLOOKUP('RICEW Master'!$A81,'WP Review Status'!$A$2:$X$2988,24,FALSE)=0,"",VLOOKUP('RICEW Master'!$A81,'WP Review Status'!$A$2:$X$2988,24,FALSE)))</f>
        <v>44438</v>
      </c>
      <c r="AN81" s="463">
        <v>44323</v>
      </c>
      <c r="AO81" s="463">
        <v>44335</v>
      </c>
      <c r="AP81" s="463">
        <v>44326</v>
      </c>
      <c r="AQ81" s="463">
        <v>44344</v>
      </c>
      <c r="AR81" s="455" t="s">
        <v>292</v>
      </c>
      <c r="AS81" s="463">
        <v>44335</v>
      </c>
      <c r="AT81" s="463">
        <v>44336</v>
      </c>
      <c r="AU81" s="463">
        <v>44335</v>
      </c>
      <c r="AV81" s="463">
        <v>44351</v>
      </c>
      <c r="AW81" s="455" t="s">
        <v>292</v>
      </c>
      <c r="AX81" s="455"/>
      <c r="AY81" s="455" t="s">
        <v>483</v>
      </c>
      <c r="AZ81" s="460" t="s">
        <v>573</v>
      </c>
      <c r="BA81" s="465" t="s">
        <v>802</v>
      </c>
      <c r="BB81" s="465" t="s">
        <v>535</v>
      </c>
      <c r="BC81" s="466">
        <f>IF(OR(P81="",F81&lt;&gt;"Phase 1"),0,VLOOKUP($B81&amp;$P81,Estimator!$C$1:$G$19,2,FALSE))</f>
        <v>30</v>
      </c>
      <c r="BD81" s="467">
        <f>IF(OR(P81="",F81&lt;&gt;"Phase 1"),0,VLOOKUP($B81&amp;$P81,Estimator!$C$1:$G$19,3,FALSE))</f>
        <v>40</v>
      </c>
      <c r="BE81" s="467">
        <f>IF(OR(P81="",F81&lt;&gt;"Phase 1"),0,VLOOKUP($B81&amp;$P81,Estimator!$C$1:$G$19,4,FALSE))</f>
        <v>60</v>
      </c>
      <c r="BF81" s="467">
        <f>IF(OR(P81="",F81&lt;&gt;"Phase 1"),0,VLOOKUP($B81&amp;$P81,Estimator!$C$1:$G$19,5,FALSE))</f>
        <v>20</v>
      </c>
      <c r="BG81" s="467">
        <f>IF(OR(P81="",F81&lt;&gt;"Phase 1"),0,VLOOKUP($B81&amp;$P81,Estimator!$C$1:$Z$19,8,FALSE))</f>
        <v>150</v>
      </c>
      <c r="BH81" s="467">
        <f>IF(OR(P81="",F81&lt;&gt;"Phase 1"),0,VLOOKUP($B81&amp;$P81,Estimator!$C$1:$Z$19,6,FALSE))</f>
        <v>70</v>
      </c>
      <c r="BI81" s="467">
        <f>IF(OR(P81="",F81&lt;&gt;"Phase 1"),0,VLOOKUP($B81&amp;$P81,Estimator!$C$1:$Z$19,7,FALSE))</f>
        <v>80</v>
      </c>
      <c r="BJ81" s="467">
        <f>IF(OR(P81="",F81&lt;&gt;"Phase 1"),0,(IF(AE81="100% - Complete",1,IF(AE81="75% - In Review",0.75,IF(AE81="50% - In Progress",0.5,IF(AE81="25% - In Progress",0.25,IF(OR(AE81="0% - Not Started", AW81=""),0,"MISS")))))*VLOOKUP($B81&amp;$P81,Estimator!$C$1:$G$19,2,FALSE)+IF(AJ81="100% - Complete",1,IF(AJ81="75% - In Review",0.75,IF(AJ81="50% - In Progress",0.5,IF(AJ81="25% - In Progress",0.25,IF(OR(AJ81="0% - Not Started", AW81=""),0,"MISS")))))*VLOOKUP($B81&amp;$P81,Estimator!$C$1:$G$19,3,FALSE)+IF(AR81="100% - Complete",1,IF(AR81="75% - In Review",0.75,IF(AR81="50% - In Progress",0.5,IF(AR81="25% - In Progress",0.25,IF(OR(AR81="0% - Not Started", AW81=""),0,"MISS")))))*VLOOKUP($B81&amp;$P81,Estimator!$C$1:$G$19,4,FALSE)+IF(AW81="100% - Complete",1,IF(AW81="75% - In Review",0.75,IF(AW81="50% - In Progress",0.5,IF(AW81="25% - In Progress",0.25,IF(OR(AW81="0% - Not Started",AW81=""),0,"MISS")))))*VLOOKUP($B81&amp;$P81,Estimator!$C$1:$G$19,5,FALSE)))</f>
        <v>150</v>
      </c>
      <c r="BK81" s="467">
        <f>IF(OR(P81="",F81&lt;&gt;"Phase 1"),0,(IF(AE81="100% - Complete",1,IF(AE81="75% - In Review",0.75,IF(AE81="50% - In Progress",0.5,IF(AE81="25% - In Progress",0.25,IF(OR(AE81="0% - Not Started", AW81=""),0,"MISS")))))*VLOOKUP($B81&amp;$P81,Estimator!$C$1:$G$19,2,FALSE)+IF(AJ81="100% - Complete",1,IF(AJ81="75% - In Review",0.75,IF(AJ81="50% - In Progress",0.5,IF(AJ81="25% - In Progress",0.25,IF(OR(AJ81="0% - Not Started", AW81=""),0,"MISS")))))*VLOOKUP($B81&amp;$P81,Estimator!$C$1:$G$19,3,FALSE)))</f>
        <v>70</v>
      </c>
      <c r="BL81" s="467">
        <f>IF(OR(P81="",F81&lt;&gt;"Phase 1"),0,(IF(AR81="100% - Complete",1,IF(AR81="75% - In Review",0.75,IF(AR81="50% - In Progress",0.5,IF(AR81="25% - In Progress",0.25,IF(OR(AR81="0% - Not Started", AW81=""),0,"MISS")))))*VLOOKUP($B81&amp;$P81,Estimator!$C$1:$G$19,4,FALSE)+IF(AW81="100% - Complete",1,IF(AW81="75% - In Review",0.75,IF(AW81="50% - In Progress",0.5,IF(AW81="25% - In Progress",0.25,IF(OR(AW81="0% - Not Started",AW81=""),0,"MISS")))))*VLOOKUP($B81&amp;$P81,Estimator!$C$1:$G$19,5,FALSE)))</f>
        <v>80</v>
      </c>
      <c r="BM81" s="467">
        <f ca="1">IF(OR(P81="",F81&lt;&gt;"Phase 1"),0,(IF(OR(AA81="",AA81*1&gt;=$U$2*1),0,IF(AB81*1&lt;=$U$2*1,1,($U$2*1-AA81*1)/(AB81*1-AA81*1)))*VLOOKUP($B81&amp;$P81,Estimator!$C$1:$G$19,2,FALSE)+ IF(OR(AF81="",AF81*1&gt;=$U$2*1),0,IF(AG81*1&lt;=$U$2*1,1,($U$2*1-AF81*1)/(AG81*1-AF81*1)))*VLOOKUP($B81&amp;$P81,Estimator!$C$1:$G$19,3,FALSE)+IF(OR(AN81="",AN81*1&gt;=$U$2*1),0,IF(AO81*1&lt;=$U$2*1,1,($U$2*1-AN81*1)/(AO81*1-AN81*1)))*VLOOKUP($B81&amp;$P81,Estimator!$C$1:$G$19,4,FALSE)+IF(OR(AS81="",AS81*1&gt;=$U$2*1),0,IF(AT81*1&lt;=$U$2*1,1,($U$2*1-AS81*1)/(AT81*1-AS81*1)))*VLOOKUP($B81&amp;$P81,Estimator!$C$1:$G$19,5,FALSE)))</f>
        <v>150</v>
      </c>
      <c r="BN81" s="467">
        <f ca="1">IF(OR(P81="",F81&lt;&gt;"Phase 1"),0,(IF(OR(AA81="",AA81*1&gt;=$U$2*1),0,IF(AB81*1&lt;=$U$2*1,1,($U$2*1-AA81*1)/(AB81*1-AA81*1)))*VLOOKUP($B81&amp;$P81,Estimator!$C$1:$G$19,2,FALSE)+IF(OR(AF81="",AF81*1&gt;=$U$2*1),0,IF(AG81*1&lt;=$U$2*1,1,($U$2*1-AF81*1)/(AG81*1-AF81*1)))*VLOOKUP($B81&amp;$P81,Estimator!$C$1:$G$19,3,FALSE)))</f>
        <v>70</v>
      </c>
      <c r="BO81" s="468">
        <f ca="1">IF(OR(P81="",F81&lt;&gt;"Phase 1"),0,(IF(OR(AN81="",AN81*1&gt;=$U$2*1),0,IF(AO81*1&lt;=$U$2*1,1,($U$2*1-AN81*1)/(AO81*1-AN81*1)))*VLOOKUP($B81&amp;$P81,Estimator!$C$1:$G$19,4,FALSE)+IF(OR(AS81="",AS81*1&gt;=$U$2*1),0,IF(AT81*1&lt;=$U$2*1,1,($U$2*1-AS81*1)/(AT81*1-AS81*1)))*VLOOKUP($B81&amp;$P81,Estimator!$C$1:$G$19,5,FALSE)))</f>
        <v>80</v>
      </c>
    </row>
    <row r="82" spans="1:67" s="302" customFormat="1" ht="30" hidden="1" x14ac:dyDescent="0.35">
      <c r="A82" s="479" t="s">
        <v>803</v>
      </c>
      <c r="B82" s="455" t="s">
        <v>11</v>
      </c>
      <c r="C82" s="457" t="s">
        <v>735</v>
      </c>
      <c r="D82" s="457" t="s">
        <v>804</v>
      </c>
      <c r="E82" s="457" t="s">
        <v>805</v>
      </c>
      <c r="F82" s="455" t="s">
        <v>1</v>
      </c>
      <c r="G82" s="460" t="s">
        <v>431</v>
      </c>
      <c r="H82" s="455" t="s">
        <v>730</v>
      </c>
      <c r="I82" s="460" t="s">
        <v>51</v>
      </c>
      <c r="J82" s="457" t="s">
        <v>50</v>
      </c>
      <c r="K82" s="459" t="s">
        <v>243</v>
      </c>
      <c r="L82" s="457" t="s">
        <v>738</v>
      </c>
      <c r="M82" s="457" t="s">
        <v>84</v>
      </c>
      <c r="N82" s="457" t="s">
        <v>806</v>
      </c>
      <c r="O82" s="457" t="s">
        <v>532</v>
      </c>
      <c r="P82" s="457" t="s">
        <v>285</v>
      </c>
      <c r="Q82" s="461"/>
      <c r="R82" s="455" t="s">
        <v>432</v>
      </c>
      <c r="S82" s="455" t="s">
        <v>750</v>
      </c>
      <c r="T82" s="460" t="s">
        <v>434</v>
      </c>
      <c r="U82" s="455" t="str">
        <f t="shared" ca="1" si="6"/>
        <v>Complete</v>
      </c>
      <c r="V82" s="455" t="str">
        <f>IF(AW82="100% - Complete", "Complete",IF(AND(OR('RICEW Master'!$U$2*1&gt;=AA82, AC82&lt;&gt;""),AA82&lt;&gt;""),"Active",IF(AND(AA82*1-14&lt;='RICEW Master'!$U$2,AA82&lt;&gt;""),"Upcoming (2 Weeks)",IF(AA82="","N/A Not Scheduled","Not Planned to Start Yet"))))</f>
        <v>Complete</v>
      </c>
      <c r="W82" s="455" t="str">
        <f t="shared" ca="1" si="7"/>
        <v>5-Complete</v>
      </c>
      <c r="X82" s="455" t="str">
        <f t="shared" si="8"/>
        <v>5-Complete</v>
      </c>
      <c r="Y82" s="455" t="str">
        <f t="shared" ca="1" si="9"/>
        <v>N/A</v>
      </c>
      <c r="Z82" s="455" t="str">
        <f t="shared" si="10"/>
        <v>Approved</v>
      </c>
      <c r="AA82" s="462">
        <v>44312</v>
      </c>
      <c r="AB82" s="462">
        <v>44316</v>
      </c>
      <c r="AC82" s="462">
        <v>44313</v>
      </c>
      <c r="AD82" s="462">
        <v>44325</v>
      </c>
      <c r="AE82" s="455" t="s">
        <v>292</v>
      </c>
      <c r="AF82" s="462">
        <v>44326</v>
      </c>
      <c r="AG82" s="462">
        <v>44330</v>
      </c>
      <c r="AH82" s="484">
        <v>44326</v>
      </c>
      <c r="AI82" s="484">
        <v>44330</v>
      </c>
      <c r="AJ82" s="455" t="s">
        <v>292</v>
      </c>
      <c r="AK82" s="463">
        <f>IF(OR('RICEW Master'!$T82="District Owned", 'RICEW Master'!$F82&lt;&gt;"Phase 1"), "N/A",IF(VLOOKUP('RICEW Master'!$A82,'WP Review Status'!$A$2:$H$2988,8,FALSE)=0,"",VLOOKUP('RICEW Master'!$A82,'WP Review Status'!$A$2:$H$2988,8,FALSE)))</f>
        <v>44383</v>
      </c>
      <c r="AL82" s="455" t="str">
        <f>IF(OR('RICEW Master'!$T82="District Owned", 'RICEW Master'!$F82&lt;&gt;"Phase 1"), "N/A",VLOOKUP('RICEW Master'!$A82,Table224[[#All],[RICE ID]:[Status]],6,FALSE))</f>
        <v>Approved</v>
      </c>
      <c r="AM82" s="464">
        <f>IF(OR('RICEW Master'!$T82="District Owned", 'RICEW Master'!$F82&lt;&gt;"Phase 1"), "N/A",IF(VLOOKUP('RICEW Master'!$A82,'WP Review Status'!$A$2:$X$2988,24,FALSE)=0,"",VLOOKUP('RICEW Master'!$A82,'WP Review Status'!$A$2:$X$2988,24,FALSE)))</f>
        <v>44383</v>
      </c>
      <c r="AN82" s="463">
        <v>44333</v>
      </c>
      <c r="AO82" s="463">
        <v>44343</v>
      </c>
      <c r="AP82" s="463">
        <v>44333</v>
      </c>
      <c r="AQ82" s="463">
        <v>44367</v>
      </c>
      <c r="AR82" s="455" t="s">
        <v>292</v>
      </c>
      <c r="AS82" s="463">
        <v>44336</v>
      </c>
      <c r="AT82" s="463">
        <v>44347</v>
      </c>
      <c r="AU82" s="463">
        <v>44336</v>
      </c>
      <c r="AV82" s="463">
        <v>44367</v>
      </c>
      <c r="AW82" s="455" t="s">
        <v>292</v>
      </c>
      <c r="AX82" s="455"/>
      <c r="AY82" s="455" t="s">
        <v>483</v>
      </c>
      <c r="AZ82" s="460" t="s">
        <v>573</v>
      </c>
      <c r="BA82" s="465" t="s">
        <v>807</v>
      </c>
      <c r="BB82" s="465" t="s">
        <v>535</v>
      </c>
      <c r="BC82" s="466">
        <f>IF(OR(P82="",F82&lt;&gt;"Phase 1"),0,VLOOKUP($B82&amp;$P82,Estimator!$C$1:$G$19,2,FALSE))</f>
        <v>30</v>
      </c>
      <c r="BD82" s="467">
        <f>IF(OR(P82="",F82&lt;&gt;"Phase 1"),0,VLOOKUP($B82&amp;$P82,Estimator!$C$1:$G$19,3,FALSE))</f>
        <v>40</v>
      </c>
      <c r="BE82" s="467">
        <f>IF(OR(P82="",F82&lt;&gt;"Phase 1"),0,VLOOKUP($B82&amp;$P82,Estimator!$C$1:$G$19,4,FALSE))</f>
        <v>60</v>
      </c>
      <c r="BF82" s="467">
        <f>IF(OR(P82="",F82&lt;&gt;"Phase 1"),0,VLOOKUP($B82&amp;$P82,Estimator!$C$1:$G$19,5,FALSE))</f>
        <v>20</v>
      </c>
      <c r="BG82" s="467">
        <f>IF(OR(P82="",F82&lt;&gt;"Phase 1"),0,VLOOKUP($B82&amp;$P82,Estimator!$C$1:$Z$19,8,FALSE))</f>
        <v>150</v>
      </c>
      <c r="BH82" s="467">
        <f>IF(OR(P82="",F82&lt;&gt;"Phase 1"),0,VLOOKUP($B82&amp;$P82,Estimator!$C$1:$Z$19,6,FALSE))</f>
        <v>70</v>
      </c>
      <c r="BI82" s="467">
        <f>IF(OR(P82="",F82&lt;&gt;"Phase 1"),0,VLOOKUP($B82&amp;$P82,Estimator!$C$1:$Z$19,7,FALSE))</f>
        <v>80</v>
      </c>
      <c r="BJ82" s="467">
        <f>IF(OR(P82="",F82&lt;&gt;"Phase 1"),0,(IF(AE82="100% - Complete",1,IF(AE82="75% - In Review",0.75,IF(AE82="50% - In Progress",0.5,IF(AE82="25% - In Progress",0.25,IF(OR(AE82="0% - Not Started", AW82=""),0,"MISS")))))*VLOOKUP($B82&amp;$P82,Estimator!$C$1:$G$19,2,FALSE)+IF(AJ82="100% - Complete",1,IF(AJ82="75% - In Review",0.75,IF(AJ82="50% - In Progress",0.5,IF(AJ82="25% - In Progress",0.25,IF(OR(AJ82="0% - Not Started", AW82=""),0,"MISS")))))*VLOOKUP($B82&amp;$P82,Estimator!$C$1:$G$19,3,FALSE)+IF(AR82="100% - Complete",1,IF(AR82="75% - In Review",0.75,IF(AR82="50% - In Progress",0.5,IF(AR82="25% - In Progress",0.25,IF(OR(AR82="0% - Not Started", AW82=""),0,"MISS")))))*VLOOKUP($B82&amp;$P82,Estimator!$C$1:$G$19,4,FALSE)+IF(AW82="100% - Complete",1,IF(AW82="75% - In Review",0.75,IF(AW82="50% - In Progress",0.5,IF(AW82="25% - In Progress",0.25,IF(OR(AW82="0% - Not Started",AW82=""),0,"MISS")))))*VLOOKUP($B82&amp;$P82,Estimator!$C$1:$G$19,5,FALSE)))</f>
        <v>150</v>
      </c>
      <c r="BK82" s="467">
        <f>IF(OR(P82="",F82&lt;&gt;"Phase 1"),0,(IF(AE82="100% - Complete",1,IF(AE82="75% - In Review",0.75,IF(AE82="50% - In Progress",0.5,IF(AE82="25% - In Progress",0.25,IF(OR(AE82="0% - Not Started", AW82=""),0,"MISS")))))*VLOOKUP($B82&amp;$P82,Estimator!$C$1:$G$19,2,FALSE)+IF(AJ82="100% - Complete",1,IF(AJ82="75% - In Review",0.75,IF(AJ82="50% - In Progress",0.5,IF(AJ82="25% - In Progress",0.25,IF(OR(AJ82="0% - Not Started", AW82=""),0,"MISS")))))*VLOOKUP($B82&amp;$P82,Estimator!$C$1:$G$19,3,FALSE)))</f>
        <v>70</v>
      </c>
      <c r="BL82" s="467">
        <f>IF(OR(P82="",F82&lt;&gt;"Phase 1"),0,(IF(AR82="100% - Complete",1,IF(AR82="75% - In Review",0.75,IF(AR82="50% - In Progress",0.5,IF(AR82="25% - In Progress",0.25,IF(OR(AR82="0% - Not Started", AW82=""),0,"MISS")))))*VLOOKUP($B82&amp;$P82,Estimator!$C$1:$G$19,4,FALSE)+IF(AW82="100% - Complete",1,IF(AW82="75% - In Review",0.75,IF(AW82="50% - In Progress",0.5,IF(AW82="25% - In Progress",0.25,IF(OR(AW82="0% - Not Started",AW82=""),0,"MISS")))))*VLOOKUP($B82&amp;$P82,Estimator!$C$1:$G$19,5,FALSE)))</f>
        <v>80</v>
      </c>
      <c r="BM82" s="467">
        <f ca="1">IF(OR(P82="",F82&lt;&gt;"Phase 1"),0,(IF(OR(AA82="",AA82*1&gt;=$U$2*1),0,IF(AB82*1&lt;=$U$2*1,1,($U$2*1-AA82*1)/(AB82*1-AA82*1)))*VLOOKUP($B82&amp;$P82,Estimator!$C$1:$G$19,2,FALSE)+ IF(OR(AF82="",AF82*1&gt;=$U$2*1),0,IF(AG82*1&lt;=$U$2*1,1,($U$2*1-AF82*1)/(AG82*1-AF82*1)))*VLOOKUP($B82&amp;$P82,Estimator!$C$1:$G$19,3,FALSE)+IF(OR(AN82="",AN82*1&gt;=$U$2*1),0,IF(AO82*1&lt;=$U$2*1,1,($U$2*1-AN82*1)/(AO82*1-AN82*1)))*VLOOKUP($B82&amp;$P82,Estimator!$C$1:$G$19,4,FALSE)+IF(OR(AS82="",AS82*1&gt;=$U$2*1),0,IF(AT82*1&lt;=$U$2*1,1,($U$2*1-AS82*1)/(AT82*1-AS82*1)))*VLOOKUP($B82&amp;$P82,Estimator!$C$1:$G$19,5,FALSE)))</f>
        <v>150</v>
      </c>
      <c r="BN82" s="467">
        <f ca="1">IF(OR(P82="",F82&lt;&gt;"Phase 1"),0,(IF(OR(AA82="",AA82*1&gt;=$U$2*1),0,IF(AB82*1&lt;=$U$2*1,1,($U$2*1-AA82*1)/(AB82*1-AA82*1)))*VLOOKUP($B82&amp;$P82,Estimator!$C$1:$G$19,2,FALSE)+IF(OR(AF82="",AF82*1&gt;=$U$2*1),0,IF(AG82*1&lt;=$U$2*1,1,($U$2*1-AF82*1)/(AG82*1-AF82*1)))*VLOOKUP($B82&amp;$P82,Estimator!$C$1:$G$19,3,FALSE)))</f>
        <v>70</v>
      </c>
      <c r="BO82" s="468">
        <f ca="1">IF(OR(P82="",F82&lt;&gt;"Phase 1"),0,(IF(OR(AN82="",AN82*1&gt;=$U$2*1),0,IF(AO82*1&lt;=$U$2*1,1,($U$2*1-AN82*1)/(AO82*1-AN82*1)))*VLOOKUP($B82&amp;$P82,Estimator!$C$1:$G$19,4,FALSE)+IF(OR(AS82="",AS82*1&gt;=$U$2*1),0,IF(AT82*1&lt;=$U$2*1,1,($U$2*1-AS82*1)/(AT82*1-AS82*1)))*VLOOKUP($B82&amp;$P82,Estimator!$C$1:$G$19,5,FALSE)))</f>
        <v>80</v>
      </c>
    </row>
    <row r="83" spans="1:67" s="302" customFormat="1" ht="40" hidden="1" x14ac:dyDescent="0.35">
      <c r="A83" s="479" t="s">
        <v>808</v>
      </c>
      <c r="B83" s="455" t="s">
        <v>11</v>
      </c>
      <c r="C83" s="457" t="s">
        <v>735</v>
      </c>
      <c r="D83" s="457" t="s">
        <v>809</v>
      </c>
      <c r="E83" s="457" t="s">
        <v>810</v>
      </c>
      <c r="F83" s="455" t="s">
        <v>1</v>
      </c>
      <c r="G83" s="460" t="s">
        <v>431</v>
      </c>
      <c r="H83" s="455" t="s">
        <v>730</v>
      </c>
      <c r="I83" s="460" t="s">
        <v>51</v>
      </c>
      <c r="J83" s="457" t="s">
        <v>587</v>
      </c>
      <c r="K83" s="459" t="s">
        <v>243</v>
      </c>
      <c r="L83" s="457" t="s">
        <v>749</v>
      </c>
      <c r="M83" s="457" t="s">
        <v>84</v>
      </c>
      <c r="N83" s="457" t="s">
        <v>532</v>
      </c>
      <c r="O83" s="457" t="s">
        <v>806</v>
      </c>
      <c r="P83" s="457" t="s">
        <v>285</v>
      </c>
      <c r="Q83" s="461"/>
      <c r="R83" s="455" t="s">
        <v>467</v>
      </c>
      <c r="S83" s="455" t="s">
        <v>750</v>
      </c>
      <c r="T83" s="460" t="s">
        <v>434</v>
      </c>
      <c r="U83" s="455" t="str">
        <f t="shared" ca="1" si="6"/>
        <v>Complete</v>
      </c>
      <c r="V83" s="455" t="str">
        <f>IF(AW83="100% - Complete", "Complete",IF(AND(OR('RICEW Master'!$U$2*1&gt;=AA83, AC83&lt;&gt;""),AA83&lt;&gt;""),"Active",IF(AND(AA83*1-14&lt;='RICEW Master'!$U$2,AA83&lt;&gt;""),"Upcoming (2 Weeks)",IF(AA83="","N/A Not Scheduled","Not Planned to Start Yet"))))</f>
        <v>Complete</v>
      </c>
      <c r="W83" s="455" t="str">
        <f t="shared" ca="1" si="7"/>
        <v>5-Complete</v>
      </c>
      <c r="X83" s="455" t="str">
        <f t="shared" si="8"/>
        <v>5-Complete</v>
      </c>
      <c r="Y83" s="455" t="str">
        <f t="shared" ca="1" si="9"/>
        <v>N/A</v>
      </c>
      <c r="Z83" s="455" t="str">
        <f t="shared" si="10"/>
        <v>Approved</v>
      </c>
      <c r="AA83" s="462">
        <v>44316</v>
      </c>
      <c r="AB83" s="462">
        <v>44323</v>
      </c>
      <c r="AC83" s="462">
        <v>44323</v>
      </c>
      <c r="AD83" s="462">
        <v>44354</v>
      </c>
      <c r="AE83" s="455" t="s">
        <v>292</v>
      </c>
      <c r="AF83" s="462">
        <v>44342</v>
      </c>
      <c r="AG83" s="462">
        <v>44350</v>
      </c>
      <c r="AH83" s="462">
        <v>44342</v>
      </c>
      <c r="AI83" s="462">
        <v>44351</v>
      </c>
      <c r="AJ83" s="455" t="s">
        <v>292</v>
      </c>
      <c r="AK83" s="463">
        <f>IF(OR('RICEW Master'!$T83="District Owned", 'RICEW Master'!$F83&lt;&gt;"Phase 1"), "N/A",IF(VLOOKUP('RICEW Master'!$A83,'WP Review Status'!$A$2:$H$2988,8,FALSE)=0,"",VLOOKUP('RICEW Master'!$A83,'WP Review Status'!$A$2:$H$2988,8,FALSE)))</f>
        <v>44389</v>
      </c>
      <c r="AL83" s="455" t="str">
        <f>IF(OR('RICEW Master'!$T83="District Owned", 'RICEW Master'!$F83&lt;&gt;"Phase 1"), "N/A",VLOOKUP('RICEW Master'!$A83,Table224[[#All],[RICE ID]:[Status]],6,FALSE))</f>
        <v>Approved</v>
      </c>
      <c r="AM83" s="464">
        <f>IF(OR('RICEW Master'!$T83="District Owned", 'RICEW Master'!$F83&lt;&gt;"Phase 1"), "N/A",IF(VLOOKUP('RICEW Master'!$A83,'WP Review Status'!$A$2:$X$2988,24,FALSE)=0,"",VLOOKUP('RICEW Master'!$A83,'WP Review Status'!$A$2:$X$2988,24,FALSE)))</f>
        <v>44389</v>
      </c>
      <c r="AN83" s="463">
        <v>44356</v>
      </c>
      <c r="AO83" s="463">
        <v>44365</v>
      </c>
      <c r="AP83" s="463">
        <v>44354</v>
      </c>
      <c r="AQ83" s="463">
        <v>44386</v>
      </c>
      <c r="AR83" s="455" t="s">
        <v>292</v>
      </c>
      <c r="AS83" s="463">
        <v>44368</v>
      </c>
      <c r="AT83" s="463">
        <v>44370</v>
      </c>
      <c r="AU83" s="463">
        <v>44386</v>
      </c>
      <c r="AV83" s="463">
        <v>44393</v>
      </c>
      <c r="AW83" s="455" t="s">
        <v>292</v>
      </c>
      <c r="AX83" s="455"/>
      <c r="AY83" s="455" t="s">
        <v>435</v>
      </c>
      <c r="AZ83" s="460" t="s">
        <v>573</v>
      </c>
      <c r="BA83" s="465" t="s">
        <v>811</v>
      </c>
      <c r="BB83" s="465" t="s">
        <v>535</v>
      </c>
      <c r="BC83" s="466">
        <f>IF(OR(P83="",F83&lt;&gt;"Phase 1"),0,VLOOKUP($B83&amp;$P83,Estimator!$C$1:$G$19,2,FALSE))</f>
        <v>30</v>
      </c>
      <c r="BD83" s="467">
        <f>IF(OR(P83="",F83&lt;&gt;"Phase 1"),0,VLOOKUP($B83&amp;$P83,Estimator!$C$1:$G$19,3,FALSE))</f>
        <v>40</v>
      </c>
      <c r="BE83" s="467">
        <f>IF(OR(P83="",F83&lt;&gt;"Phase 1"),0,VLOOKUP($B83&amp;$P83,Estimator!$C$1:$G$19,4,FALSE))</f>
        <v>60</v>
      </c>
      <c r="BF83" s="467">
        <f>IF(OR(P83="",F83&lt;&gt;"Phase 1"),0,VLOOKUP($B83&amp;$P83,Estimator!$C$1:$G$19,5,FALSE))</f>
        <v>20</v>
      </c>
      <c r="BG83" s="467">
        <f>IF(OR(P83="",F83&lt;&gt;"Phase 1"),0,VLOOKUP($B83&amp;$P83,Estimator!$C$1:$Z$19,8,FALSE))</f>
        <v>150</v>
      </c>
      <c r="BH83" s="467">
        <f>IF(OR(P83="",F83&lt;&gt;"Phase 1"),0,VLOOKUP($B83&amp;$P83,Estimator!$C$1:$Z$19,6,FALSE))</f>
        <v>70</v>
      </c>
      <c r="BI83" s="467">
        <f>IF(OR(P83="",F83&lt;&gt;"Phase 1"),0,VLOOKUP($B83&amp;$P83,Estimator!$C$1:$Z$19,7,FALSE))</f>
        <v>80</v>
      </c>
      <c r="BJ83" s="467">
        <f>IF(OR(P83="",F83&lt;&gt;"Phase 1"),0,(IF(AE83="100% - Complete",1,IF(AE83="75% - In Review",0.75,IF(AE83="50% - In Progress",0.5,IF(AE83="25% - In Progress",0.25,IF(OR(AE83="0% - Not Started", AW83=""),0,"MISS")))))*VLOOKUP($B83&amp;$P83,Estimator!$C$1:$G$19,2,FALSE)+IF(AJ83="100% - Complete",1,IF(AJ83="75% - In Review",0.75,IF(AJ83="50% - In Progress",0.5,IF(AJ83="25% - In Progress",0.25,IF(OR(AJ83="0% - Not Started", AW83=""),0,"MISS")))))*VLOOKUP($B83&amp;$P83,Estimator!$C$1:$G$19,3,FALSE)+IF(AR83="100% - Complete",1,IF(AR83="75% - In Review",0.75,IF(AR83="50% - In Progress",0.5,IF(AR83="25% - In Progress",0.25,IF(OR(AR83="0% - Not Started", AW83=""),0,"MISS")))))*VLOOKUP($B83&amp;$P83,Estimator!$C$1:$G$19,4,FALSE)+IF(AW83="100% - Complete",1,IF(AW83="75% - In Review",0.75,IF(AW83="50% - In Progress",0.5,IF(AW83="25% - In Progress",0.25,IF(OR(AW83="0% - Not Started",AW83=""),0,"MISS")))))*VLOOKUP($B83&amp;$P83,Estimator!$C$1:$G$19,5,FALSE)))</f>
        <v>150</v>
      </c>
      <c r="BK83" s="467">
        <f>IF(OR(P83="",F83&lt;&gt;"Phase 1"),0,(IF(AE83="100% - Complete",1,IF(AE83="75% - In Review",0.75,IF(AE83="50% - In Progress",0.5,IF(AE83="25% - In Progress",0.25,IF(OR(AE83="0% - Not Started", AW83=""),0,"MISS")))))*VLOOKUP($B83&amp;$P83,Estimator!$C$1:$G$19,2,FALSE)+IF(AJ83="100% - Complete",1,IF(AJ83="75% - In Review",0.75,IF(AJ83="50% - In Progress",0.5,IF(AJ83="25% - In Progress",0.25,IF(OR(AJ83="0% - Not Started", AW83=""),0,"MISS")))))*VLOOKUP($B83&amp;$P83,Estimator!$C$1:$G$19,3,FALSE)))</f>
        <v>70</v>
      </c>
      <c r="BL83" s="467">
        <f>IF(OR(P83="",F83&lt;&gt;"Phase 1"),0,(IF(AR83="100% - Complete",1,IF(AR83="75% - In Review",0.75,IF(AR83="50% - In Progress",0.5,IF(AR83="25% - In Progress",0.25,IF(OR(AR83="0% - Not Started", AW83=""),0,"MISS")))))*VLOOKUP($B83&amp;$P83,Estimator!$C$1:$G$19,4,FALSE)+IF(AW83="100% - Complete",1,IF(AW83="75% - In Review",0.75,IF(AW83="50% - In Progress",0.5,IF(AW83="25% - In Progress",0.25,IF(OR(AW83="0% - Not Started",AW83=""),0,"MISS")))))*VLOOKUP($B83&amp;$P83,Estimator!$C$1:$G$19,5,FALSE)))</f>
        <v>80</v>
      </c>
      <c r="BM83" s="467">
        <f ca="1">IF(OR(P83="",F83&lt;&gt;"Phase 1"),0,(IF(OR(AA83="",AA83*1&gt;=$U$2*1),0,IF(AB83*1&lt;=$U$2*1,1,($U$2*1-AA83*1)/(AB83*1-AA83*1)))*VLOOKUP($B83&amp;$P83,Estimator!$C$1:$G$19,2,FALSE)+ IF(OR(AF83="",AF83*1&gt;=$U$2*1),0,IF(AG83*1&lt;=$U$2*1,1,($U$2*1-AF83*1)/(AG83*1-AF83*1)))*VLOOKUP($B83&amp;$P83,Estimator!$C$1:$G$19,3,FALSE)+IF(OR(AN83="",AN83*1&gt;=$U$2*1),0,IF(AO83*1&lt;=$U$2*1,1,($U$2*1-AN83*1)/(AO83*1-AN83*1)))*VLOOKUP($B83&amp;$P83,Estimator!$C$1:$G$19,4,FALSE)+IF(OR(AS83="",AS83*1&gt;=$U$2*1),0,IF(AT83*1&lt;=$U$2*1,1,($U$2*1-AS83*1)/(AT83*1-AS83*1)))*VLOOKUP($B83&amp;$P83,Estimator!$C$1:$G$19,5,FALSE)))</f>
        <v>150</v>
      </c>
      <c r="BN83" s="467">
        <f ca="1">IF(OR(P83="",F83&lt;&gt;"Phase 1"),0,(IF(OR(AA83="",AA83*1&gt;=$U$2*1),0,IF(AB83*1&lt;=$U$2*1,1,($U$2*1-AA83*1)/(AB83*1-AA83*1)))*VLOOKUP($B83&amp;$P83,Estimator!$C$1:$G$19,2,FALSE)+IF(OR(AF83="",AF83*1&gt;=$U$2*1),0,IF(AG83*1&lt;=$U$2*1,1,($U$2*1-AF83*1)/(AG83*1-AF83*1)))*VLOOKUP($B83&amp;$P83,Estimator!$C$1:$G$19,3,FALSE)))</f>
        <v>70</v>
      </c>
      <c r="BO83" s="468">
        <f ca="1">IF(OR(P83="",F83&lt;&gt;"Phase 1"),0,(IF(OR(AN83="",AN83*1&gt;=$U$2*1),0,IF(AO83*1&lt;=$U$2*1,1,($U$2*1-AN83*1)/(AO83*1-AN83*1)))*VLOOKUP($B83&amp;$P83,Estimator!$C$1:$G$19,4,FALSE)+IF(OR(AS83="",AS83*1&gt;=$U$2*1),0,IF(AT83*1&lt;=$U$2*1,1,($U$2*1-AS83*1)/(AT83*1-AS83*1)))*VLOOKUP($B83&amp;$P83,Estimator!$C$1:$G$19,5,FALSE)))</f>
        <v>80</v>
      </c>
    </row>
    <row r="84" spans="1:67" s="302" customFormat="1" ht="40" hidden="1" x14ac:dyDescent="0.35">
      <c r="A84" s="479" t="s">
        <v>812</v>
      </c>
      <c r="B84" s="455" t="s">
        <v>11</v>
      </c>
      <c r="C84" s="457" t="s">
        <v>735</v>
      </c>
      <c r="D84" s="457" t="s">
        <v>813</v>
      </c>
      <c r="E84" s="457" t="s">
        <v>814</v>
      </c>
      <c r="F84" s="455" t="s">
        <v>1</v>
      </c>
      <c r="G84" s="460" t="s">
        <v>431</v>
      </c>
      <c r="H84" s="455" t="s">
        <v>772</v>
      </c>
      <c r="I84" s="460" t="s">
        <v>51</v>
      </c>
      <c r="J84" s="457" t="s">
        <v>50</v>
      </c>
      <c r="K84" s="459" t="s">
        <v>243</v>
      </c>
      <c r="L84" s="457" t="s">
        <v>815</v>
      </c>
      <c r="M84" s="457" t="s">
        <v>84</v>
      </c>
      <c r="N84" s="457" t="s">
        <v>90</v>
      </c>
      <c r="O84" s="457" t="s">
        <v>532</v>
      </c>
      <c r="P84" s="457" t="s">
        <v>286</v>
      </c>
      <c r="Q84" s="461"/>
      <c r="R84" s="455" t="s">
        <v>740</v>
      </c>
      <c r="S84" s="455" t="s">
        <v>764</v>
      </c>
      <c r="T84" s="460" t="s">
        <v>434</v>
      </c>
      <c r="U84" s="455" t="str">
        <f t="shared" ca="1" si="6"/>
        <v>Complete</v>
      </c>
      <c r="V84" s="455" t="str">
        <f>IF(AW84="100% - Complete", "Complete",IF(AND(OR('RICEW Master'!$U$2*1&gt;=AA84, AC84&lt;&gt;""),AA84&lt;&gt;""),"Active",IF(AND(AA84*1-14&lt;='RICEW Master'!$U$2,AA84&lt;&gt;""),"Upcoming (2 Weeks)",IF(AA84="","N/A Not Scheduled","Not Planned to Start Yet"))))</f>
        <v>Complete</v>
      </c>
      <c r="W84" s="455" t="str">
        <f t="shared" ca="1" si="7"/>
        <v>5-Complete</v>
      </c>
      <c r="X84" s="455" t="str">
        <f t="shared" si="8"/>
        <v>5-Complete</v>
      </c>
      <c r="Y84" s="455" t="str">
        <f t="shared" ca="1" si="9"/>
        <v>N/A</v>
      </c>
      <c r="Z84" s="455" t="str">
        <f t="shared" si="10"/>
        <v>Approved</v>
      </c>
      <c r="AA84" s="462">
        <v>44410</v>
      </c>
      <c r="AB84" s="462">
        <v>44414</v>
      </c>
      <c r="AC84" s="462">
        <v>44410</v>
      </c>
      <c r="AD84" s="462">
        <v>44414</v>
      </c>
      <c r="AE84" s="455" t="s">
        <v>292</v>
      </c>
      <c r="AF84" s="462">
        <v>44420</v>
      </c>
      <c r="AG84" s="462">
        <v>44433</v>
      </c>
      <c r="AH84" s="462">
        <v>44414</v>
      </c>
      <c r="AI84" s="462">
        <v>44427</v>
      </c>
      <c r="AJ84" s="455" t="s">
        <v>292</v>
      </c>
      <c r="AK84" s="463">
        <f>IF(OR('RICEW Master'!$T84="District Owned", 'RICEW Master'!$F84&lt;&gt;"Phase 1"), "N/A",IF(VLOOKUP('RICEW Master'!$A84,'WP Review Status'!$A$2:$H$2988,8,FALSE)=0,"",VLOOKUP('RICEW Master'!$A84,'WP Review Status'!$A$2:$H$2988,8,FALSE)))</f>
        <v>44467</v>
      </c>
      <c r="AL84" s="455" t="str">
        <f>IF(OR('RICEW Master'!$T84="District Owned", 'RICEW Master'!$F84&lt;&gt;"Phase 1"), "N/A",VLOOKUP('RICEW Master'!$A84,Table224[[#All],[RICE ID]:[Status]],6,FALSE))</f>
        <v>Approved</v>
      </c>
      <c r="AM84" s="464">
        <f>IF(OR('RICEW Master'!$T84="District Owned", 'RICEW Master'!$F84&lt;&gt;"Phase 1"), "N/A",IF(VLOOKUP('RICEW Master'!$A84,'WP Review Status'!$A$2:$X$2988,24,FALSE)=0,"",VLOOKUP('RICEW Master'!$A84,'WP Review Status'!$A$2:$X$2988,24,FALSE)))</f>
        <v>44467</v>
      </c>
      <c r="AN84" s="463">
        <v>44447</v>
      </c>
      <c r="AO84" s="463">
        <v>44494</v>
      </c>
      <c r="AP84" s="463">
        <v>44447</v>
      </c>
      <c r="AQ84" s="463">
        <v>44496</v>
      </c>
      <c r="AR84" s="455" t="s">
        <v>292</v>
      </c>
      <c r="AS84" s="463">
        <v>44460</v>
      </c>
      <c r="AT84" s="463">
        <v>44462</v>
      </c>
      <c r="AU84" s="463">
        <v>44489</v>
      </c>
      <c r="AV84" s="463">
        <v>44496</v>
      </c>
      <c r="AW84" s="455" t="s">
        <v>292</v>
      </c>
      <c r="AX84" s="455"/>
      <c r="AY84" s="455" t="s">
        <v>483</v>
      </c>
      <c r="AZ84" s="460"/>
      <c r="BA84" s="465"/>
      <c r="BB84" s="465" t="s">
        <v>535</v>
      </c>
      <c r="BC84" s="466">
        <f>IF(OR(P84="",F84&lt;&gt;"Phase 1"),0,VLOOKUP($B84&amp;$P84,Estimator!$C$1:$G$19,2,FALSE))</f>
        <v>40</v>
      </c>
      <c r="BD84" s="467">
        <f>IF(OR(P84="",F84&lt;&gt;"Phase 1"),0,VLOOKUP($B84&amp;$P84,Estimator!$C$1:$G$19,3,FALSE))</f>
        <v>80</v>
      </c>
      <c r="BE84" s="467">
        <f>IF(OR(P84="",F84&lt;&gt;"Phase 1"),0,VLOOKUP($B84&amp;$P84,Estimator!$C$1:$G$19,4,FALSE))</f>
        <v>120</v>
      </c>
      <c r="BF84" s="467">
        <f>IF(OR(P84="",F84&lt;&gt;"Phase 1"),0,VLOOKUP($B84&amp;$P84,Estimator!$C$1:$G$19,5,FALSE))</f>
        <v>30</v>
      </c>
      <c r="BG84" s="467">
        <f>IF(OR(P84="",F84&lt;&gt;"Phase 1"),0,VLOOKUP($B84&amp;$P84,Estimator!$C$1:$Z$19,8,FALSE))</f>
        <v>270</v>
      </c>
      <c r="BH84" s="467">
        <f>IF(OR(P84="",F84&lt;&gt;"Phase 1"),0,VLOOKUP($B84&amp;$P84,Estimator!$C$1:$Z$19,6,FALSE))</f>
        <v>120</v>
      </c>
      <c r="BI84" s="467">
        <f>IF(OR(P84="",F84&lt;&gt;"Phase 1"),0,VLOOKUP($B84&amp;$P84,Estimator!$C$1:$Z$19,7,FALSE))</f>
        <v>150</v>
      </c>
      <c r="BJ84" s="467">
        <f>IF(OR(P84="",F84&lt;&gt;"Phase 1"),0,(IF(AE84="100% - Complete",1,IF(AE84="75% - In Review",0.75,IF(AE84="50% - In Progress",0.5,IF(AE84="25% - In Progress",0.25,IF(OR(AE84="0% - Not Started", AW84=""),0,"MISS")))))*VLOOKUP($B84&amp;$P84,Estimator!$C$1:$G$19,2,FALSE)+IF(AJ84="100% - Complete",1,IF(AJ84="75% - In Review",0.75,IF(AJ84="50% - In Progress",0.5,IF(AJ84="25% - In Progress",0.25,IF(OR(AJ84="0% - Not Started", AW84=""),0,"MISS")))))*VLOOKUP($B84&amp;$P84,Estimator!$C$1:$G$19,3,FALSE)+IF(AR84="100% - Complete",1,IF(AR84="75% - In Review",0.75,IF(AR84="50% - In Progress",0.5,IF(AR84="25% - In Progress",0.25,IF(OR(AR84="0% - Not Started", AW84=""),0,"MISS")))))*VLOOKUP($B84&amp;$P84,Estimator!$C$1:$G$19,4,FALSE)+IF(AW84="100% - Complete",1,IF(AW84="75% - In Review",0.75,IF(AW84="50% - In Progress",0.5,IF(AW84="25% - In Progress",0.25,IF(OR(AW84="0% - Not Started",AW84=""),0,"MISS")))))*VLOOKUP($B84&amp;$P84,Estimator!$C$1:$G$19,5,FALSE)))</f>
        <v>270</v>
      </c>
      <c r="BK84" s="467">
        <f>IF(OR(P84="",F84&lt;&gt;"Phase 1"),0,(IF(AE84="100% - Complete",1,IF(AE84="75% - In Review",0.75,IF(AE84="50% - In Progress",0.5,IF(AE84="25% - In Progress",0.25,IF(OR(AE84="0% - Not Started", AW84=""),0,"MISS")))))*VLOOKUP($B84&amp;$P84,Estimator!$C$1:$G$19,2,FALSE)+IF(AJ84="100% - Complete",1,IF(AJ84="75% - In Review",0.75,IF(AJ84="50% - In Progress",0.5,IF(AJ84="25% - In Progress",0.25,IF(OR(AJ84="0% - Not Started", AW84=""),0,"MISS")))))*VLOOKUP($B84&amp;$P84,Estimator!$C$1:$G$19,3,FALSE)))</f>
        <v>120</v>
      </c>
      <c r="BL84" s="467">
        <f>IF(OR(P84="",F84&lt;&gt;"Phase 1"),0,(IF(AR84="100% - Complete",1,IF(AR84="75% - In Review",0.75,IF(AR84="50% - In Progress",0.5,IF(AR84="25% - In Progress",0.25,IF(OR(AR84="0% - Not Started", AW84=""),0,"MISS")))))*VLOOKUP($B84&amp;$P84,Estimator!$C$1:$G$19,4,FALSE)+IF(AW84="100% - Complete",1,IF(AW84="75% - In Review",0.75,IF(AW84="50% - In Progress",0.5,IF(AW84="25% - In Progress",0.25,IF(OR(AW84="0% - Not Started",AW84=""),0,"MISS")))))*VLOOKUP($B84&amp;$P84,Estimator!$C$1:$G$19,5,FALSE)))</f>
        <v>150</v>
      </c>
      <c r="BM84" s="467">
        <f ca="1">IF(OR(P84="",F84&lt;&gt;"Phase 1"),0,(IF(OR(AA84="",AA84*1&gt;=$U$2*1),0,IF(AB84*1&lt;=$U$2*1,1,($U$2*1-AA84*1)/(AB84*1-AA84*1)))*VLOOKUP($B84&amp;$P84,Estimator!$C$1:$G$19,2,FALSE)+ IF(OR(AF84="",AF84*1&gt;=$U$2*1),0,IF(AG84*1&lt;=$U$2*1,1,($U$2*1-AF84*1)/(AG84*1-AF84*1)))*VLOOKUP($B84&amp;$P84,Estimator!$C$1:$G$19,3,FALSE)+IF(OR(AN84="",AN84*1&gt;=$U$2*1),0,IF(AO84*1&lt;=$U$2*1,1,($U$2*1-AN84*1)/(AO84*1-AN84*1)))*VLOOKUP($B84&amp;$P84,Estimator!$C$1:$G$19,4,FALSE)+IF(OR(AS84="",AS84*1&gt;=$U$2*1),0,IF(AT84*1&lt;=$U$2*1,1,($U$2*1-AS84*1)/(AT84*1-AS84*1)))*VLOOKUP($B84&amp;$P84,Estimator!$C$1:$G$19,5,FALSE)))</f>
        <v>270</v>
      </c>
      <c r="BN84" s="467">
        <f ca="1">IF(OR(P84="",F84&lt;&gt;"Phase 1"),0,(IF(OR(AA84="",AA84*1&gt;=$U$2*1),0,IF(AB84*1&lt;=$U$2*1,1,($U$2*1-AA84*1)/(AB84*1-AA84*1)))*VLOOKUP($B84&amp;$P84,Estimator!$C$1:$G$19,2,FALSE)+IF(OR(AF84="",AF84*1&gt;=$U$2*1),0,IF(AG84*1&lt;=$U$2*1,1,($U$2*1-AF84*1)/(AG84*1-AF84*1)))*VLOOKUP($B84&amp;$P84,Estimator!$C$1:$G$19,3,FALSE)))</f>
        <v>120</v>
      </c>
      <c r="BO84" s="468">
        <f ca="1">IF(OR(P84="",F84&lt;&gt;"Phase 1"),0,(IF(OR(AN84="",AN84*1&gt;=$U$2*1),0,IF(AO84*1&lt;=$U$2*1,1,($U$2*1-AN84*1)/(AO84*1-AN84*1)))*VLOOKUP($B84&amp;$P84,Estimator!$C$1:$G$19,4,FALSE)+IF(OR(AS84="",AS84*1&gt;=$U$2*1),0,IF(AT84*1&lt;=$U$2*1,1,($U$2*1-AS84*1)/(AT84*1-AS84*1)))*VLOOKUP($B84&amp;$P84,Estimator!$C$1:$G$19,5,FALSE)))</f>
        <v>150</v>
      </c>
    </row>
    <row r="85" spans="1:67" s="302" customFormat="1" ht="40" hidden="1" x14ac:dyDescent="0.35">
      <c r="A85" s="479" t="s">
        <v>816</v>
      </c>
      <c r="B85" s="455" t="s">
        <v>11</v>
      </c>
      <c r="C85" s="457" t="s">
        <v>735</v>
      </c>
      <c r="D85" s="457" t="s">
        <v>817</v>
      </c>
      <c r="E85" s="457" t="s">
        <v>818</v>
      </c>
      <c r="F85" s="455" t="s">
        <v>1</v>
      </c>
      <c r="G85" s="460" t="s">
        <v>431</v>
      </c>
      <c r="H85" s="455" t="s">
        <v>547</v>
      </c>
      <c r="I85" s="460" t="s">
        <v>51</v>
      </c>
      <c r="J85" s="457" t="s">
        <v>50</v>
      </c>
      <c r="K85" s="459" t="s">
        <v>243</v>
      </c>
      <c r="L85" s="457" t="s">
        <v>815</v>
      </c>
      <c r="M85" s="457" t="s">
        <v>609</v>
      </c>
      <c r="N85" s="457" t="s">
        <v>77</v>
      </c>
      <c r="O85" s="457" t="s">
        <v>532</v>
      </c>
      <c r="P85" s="457" t="s">
        <v>287</v>
      </c>
      <c r="Q85" s="461"/>
      <c r="R85" s="455" t="s">
        <v>440</v>
      </c>
      <c r="S85" s="455" t="s">
        <v>725</v>
      </c>
      <c r="T85" s="460" t="s">
        <v>434</v>
      </c>
      <c r="U85" s="455" t="str">
        <f t="shared" ca="1" si="6"/>
        <v>Complete</v>
      </c>
      <c r="V85" s="455" t="str">
        <f>IF(AW85="100% - Complete", "Complete",IF(AND(OR('RICEW Master'!$U$2*1&gt;=AA85, AC85&lt;&gt;""),AA85&lt;&gt;""),"Active",IF(AND(AA85*1-14&lt;='RICEW Master'!$U$2,AA85&lt;&gt;""),"Upcoming (2 Weeks)",IF(AA85="","N/A Not Scheduled","Not Planned to Start Yet"))))</f>
        <v>Complete</v>
      </c>
      <c r="W85" s="455" t="str">
        <f t="shared" ca="1" si="7"/>
        <v>5-Complete</v>
      </c>
      <c r="X85" s="455" t="str">
        <f t="shared" si="8"/>
        <v>5-Complete</v>
      </c>
      <c r="Y85" s="455" t="str">
        <f t="shared" ca="1" si="9"/>
        <v>N/A</v>
      </c>
      <c r="Z85" s="455" t="str">
        <f t="shared" si="10"/>
        <v>Approved</v>
      </c>
      <c r="AA85" s="462">
        <v>44326</v>
      </c>
      <c r="AB85" s="462">
        <v>44334</v>
      </c>
      <c r="AC85" s="462">
        <v>44326</v>
      </c>
      <c r="AD85" s="462">
        <v>44361</v>
      </c>
      <c r="AE85" s="455" t="s">
        <v>292</v>
      </c>
      <c r="AF85" s="462">
        <v>44334</v>
      </c>
      <c r="AG85" s="462">
        <v>44357</v>
      </c>
      <c r="AH85" s="462">
        <v>44362</v>
      </c>
      <c r="AI85" s="462">
        <v>44365</v>
      </c>
      <c r="AJ85" s="455" t="s">
        <v>292</v>
      </c>
      <c r="AK85" s="463">
        <f>IF(OR('RICEW Master'!$T85="District Owned", 'RICEW Master'!$F85&lt;&gt;"Phase 1"), "N/A",IF(VLOOKUP('RICEW Master'!$A85,'WP Review Status'!$A$2:$H$2988,8,FALSE)=0,"",VLOOKUP('RICEW Master'!$A85,'WP Review Status'!$A$2:$H$2988,8,FALSE)))</f>
        <v>44404</v>
      </c>
      <c r="AL85" s="455" t="str">
        <f>IF(OR('RICEW Master'!$T85="District Owned", 'RICEW Master'!$F85&lt;&gt;"Phase 1"), "N/A",VLOOKUP('RICEW Master'!$A85,Table224[[#All],[RICE ID]:[Status]],6,FALSE))</f>
        <v>Approved</v>
      </c>
      <c r="AM85" s="464">
        <f>IF(OR('RICEW Master'!$T85="District Owned", 'RICEW Master'!$F85&lt;&gt;"Phase 1"), "N/A",IF(VLOOKUP('RICEW Master'!$A85,'WP Review Status'!$A$2:$X$2988,24,FALSE)=0,"",VLOOKUP('RICEW Master'!$A85,'WP Review Status'!$A$2:$X$2988,24,FALSE)))</f>
        <v>44404</v>
      </c>
      <c r="AN85" s="463">
        <v>44362</v>
      </c>
      <c r="AO85" s="463">
        <v>44392</v>
      </c>
      <c r="AP85" s="463">
        <v>44368</v>
      </c>
      <c r="AQ85" s="463">
        <v>44375</v>
      </c>
      <c r="AR85" s="455" t="s">
        <v>292</v>
      </c>
      <c r="AS85" s="463">
        <v>44406</v>
      </c>
      <c r="AT85" s="463">
        <v>44413</v>
      </c>
      <c r="AU85" s="463">
        <v>44376</v>
      </c>
      <c r="AV85" s="463">
        <v>44384</v>
      </c>
      <c r="AW85" s="455" t="s">
        <v>292</v>
      </c>
      <c r="AX85" s="455"/>
      <c r="AY85" s="455" t="s">
        <v>483</v>
      </c>
      <c r="AZ85" s="460" t="s">
        <v>573</v>
      </c>
      <c r="BA85" s="465" t="s">
        <v>819</v>
      </c>
      <c r="BB85" s="465" t="s">
        <v>535</v>
      </c>
      <c r="BC85" s="466">
        <f>IF(OR(P85="",F85&lt;&gt;"Phase 1"),0,VLOOKUP($B85&amp;$P85,Estimator!$C$1:$G$19,2,FALSE))</f>
        <v>50</v>
      </c>
      <c r="BD85" s="467">
        <f>IF(OR(P85="",F85&lt;&gt;"Phase 1"),0,VLOOKUP($B85&amp;$P85,Estimator!$C$1:$G$19,3,FALSE))</f>
        <v>120</v>
      </c>
      <c r="BE85" s="467">
        <f>IF(OR(P85="",F85&lt;&gt;"Phase 1"),0,VLOOKUP($B85&amp;$P85,Estimator!$C$1:$G$19,4,FALSE))</f>
        <v>160</v>
      </c>
      <c r="BF85" s="467">
        <f>IF(OR(P85="",F85&lt;&gt;"Phase 1"),0,VLOOKUP($B85&amp;$P85,Estimator!$C$1:$G$19,5,FALSE))</f>
        <v>50</v>
      </c>
      <c r="BG85" s="467">
        <f>IF(OR(P85="",F85&lt;&gt;"Phase 1"),0,VLOOKUP($B85&amp;$P85,Estimator!$C$1:$Z$19,8,FALSE))</f>
        <v>380</v>
      </c>
      <c r="BH85" s="467">
        <f>IF(OR(P85="",F85&lt;&gt;"Phase 1"),0,VLOOKUP($B85&amp;$P85,Estimator!$C$1:$Z$19,6,FALSE))</f>
        <v>170</v>
      </c>
      <c r="BI85" s="467">
        <f>IF(OR(P85="",F85&lt;&gt;"Phase 1"),0,VLOOKUP($B85&amp;$P85,Estimator!$C$1:$Z$19,7,FALSE))</f>
        <v>210</v>
      </c>
      <c r="BJ85" s="467">
        <f>IF(OR(P85="",F85&lt;&gt;"Phase 1"),0,(IF(AE85="100% - Complete",1,IF(AE85="75% - In Review",0.75,IF(AE85="50% - In Progress",0.5,IF(AE85="25% - In Progress",0.25,IF(OR(AE85="0% - Not Started", AW85=""),0,"MISS")))))*VLOOKUP($B85&amp;$P85,Estimator!$C$1:$G$19,2,FALSE)+IF(AJ85="100% - Complete",1,IF(AJ85="75% - In Review",0.75,IF(AJ85="50% - In Progress",0.5,IF(AJ85="25% - In Progress",0.25,IF(OR(AJ85="0% - Not Started", AW85=""),0,"MISS")))))*VLOOKUP($B85&amp;$P85,Estimator!$C$1:$G$19,3,FALSE)+IF(AR85="100% - Complete",1,IF(AR85="75% - In Review",0.75,IF(AR85="50% - In Progress",0.5,IF(AR85="25% - In Progress",0.25,IF(OR(AR85="0% - Not Started", AW85=""),0,"MISS")))))*VLOOKUP($B85&amp;$P85,Estimator!$C$1:$G$19,4,FALSE)+IF(AW85="100% - Complete",1,IF(AW85="75% - In Review",0.75,IF(AW85="50% - In Progress",0.5,IF(AW85="25% - In Progress",0.25,IF(OR(AW85="0% - Not Started",AW85=""),0,"MISS")))))*VLOOKUP($B85&amp;$P85,Estimator!$C$1:$G$19,5,FALSE)))</f>
        <v>380</v>
      </c>
      <c r="BK85" s="467">
        <f>IF(OR(P85="",F85&lt;&gt;"Phase 1"),0,(IF(AE85="100% - Complete",1,IF(AE85="75% - In Review",0.75,IF(AE85="50% - In Progress",0.5,IF(AE85="25% - In Progress",0.25,IF(OR(AE85="0% - Not Started", AW85=""),0,"MISS")))))*VLOOKUP($B85&amp;$P85,Estimator!$C$1:$G$19,2,FALSE)+IF(AJ85="100% - Complete",1,IF(AJ85="75% - In Review",0.75,IF(AJ85="50% - In Progress",0.5,IF(AJ85="25% - In Progress",0.25,IF(OR(AJ85="0% - Not Started", AW85=""),0,"MISS")))))*VLOOKUP($B85&amp;$P85,Estimator!$C$1:$G$19,3,FALSE)))</f>
        <v>170</v>
      </c>
      <c r="BL85" s="467">
        <f>IF(OR(P85="",F85&lt;&gt;"Phase 1"),0,(IF(AR85="100% - Complete",1,IF(AR85="75% - In Review",0.75,IF(AR85="50% - In Progress",0.5,IF(AR85="25% - In Progress",0.25,IF(OR(AR85="0% - Not Started", AW85=""),0,"MISS")))))*VLOOKUP($B85&amp;$P85,Estimator!$C$1:$G$19,4,FALSE)+IF(AW85="100% - Complete",1,IF(AW85="75% - In Review",0.75,IF(AW85="50% - In Progress",0.5,IF(AW85="25% - In Progress",0.25,IF(OR(AW85="0% - Not Started",AW85=""),0,"MISS")))))*VLOOKUP($B85&amp;$P85,Estimator!$C$1:$G$19,5,FALSE)))</f>
        <v>210</v>
      </c>
      <c r="BM85" s="467">
        <f ca="1">IF(OR(P85="",F85&lt;&gt;"Phase 1"),0,(IF(OR(AA85="",AA85*1&gt;=$U$2*1),0,IF(AB85*1&lt;=$U$2*1,1,($U$2*1-AA85*1)/(AB85*1-AA85*1)))*VLOOKUP($B85&amp;$P85,Estimator!$C$1:$G$19,2,FALSE)+ IF(OR(AF85="",AF85*1&gt;=$U$2*1),0,IF(AG85*1&lt;=$U$2*1,1,($U$2*1-AF85*1)/(AG85*1-AF85*1)))*VLOOKUP($B85&amp;$P85,Estimator!$C$1:$G$19,3,FALSE)+IF(OR(AN85="",AN85*1&gt;=$U$2*1),0,IF(AO85*1&lt;=$U$2*1,1,($U$2*1-AN85*1)/(AO85*1-AN85*1)))*VLOOKUP($B85&amp;$P85,Estimator!$C$1:$G$19,4,FALSE)+IF(OR(AS85="",AS85*1&gt;=$U$2*1),0,IF(AT85*1&lt;=$U$2*1,1,($U$2*1-AS85*1)/(AT85*1-AS85*1)))*VLOOKUP($B85&amp;$P85,Estimator!$C$1:$G$19,5,FALSE)))</f>
        <v>380</v>
      </c>
      <c r="BN85" s="467">
        <f ca="1">IF(OR(P85="",F85&lt;&gt;"Phase 1"),0,(IF(OR(AA85="",AA85*1&gt;=$U$2*1),0,IF(AB85*1&lt;=$U$2*1,1,($U$2*1-AA85*1)/(AB85*1-AA85*1)))*VLOOKUP($B85&amp;$P85,Estimator!$C$1:$G$19,2,FALSE)+IF(OR(AF85="",AF85*1&gt;=$U$2*1),0,IF(AG85*1&lt;=$U$2*1,1,($U$2*1-AF85*1)/(AG85*1-AF85*1)))*VLOOKUP($B85&amp;$P85,Estimator!$C$1:$G$19,3,FALSE)))</f>
        <v>170</v>
      </c>
      <c r="BO85" s="468">
        <f ca="1">IF(OR(P85="",F85&lt;&gt;"Phase 1"),0,(IF(OR(AN85="",AN85*1&gt;=$U$2*1),0,IF(AO85*1&lt;=$U$2*1,1,($U$2*1-AN85*1)/(AO85*1-AN85*1)))*VLOOKUP($B85&amp;$P85,Estimator!$C$1:$G$19,4,FALSE)+IF(OR(AS85="",AS85*1&gt;=$U$2*1),0,IF(AT85*1&lt;=$U$2*1,1,($U$2*1-AS85*1)/(AT85*1-AS85*1)))*VLOOKUP($B85&amp;$P85,Estimator!$C$1:$G$19,5,FALSE)))</f>
        <v>210</v>
      </c>
    </row>
    <row r="86" spans="1:67" s="302" customFormat="1" ht="69" customHeight="1" x14ac:dyDescent="0.35">
      <c r="A86" s="759" t="s">
        <v>820</v>
      </c>
      <c r="B86" s="455" t="s">
        <v>11</v>
      </c>
      <c r="C86" s="456" t="s">
        <v>735</v>
      </c>
      <c r="D86" s="456" t="s">
        <v>821</v>
      </c>
      <c r="E86" s="456" t="s">
        <v>822</v>
      </c>
      <c r="F86" s="455" t="s">
        <v>1</v>
      </c>
      <c r="G86" s="460" t="s">
        <v>431</v>
      </c>
      <c r="H86" s="455" t="s">
        <v>538</v>
      </c>
      <c r="I86" s="460" t="s">
        <v>51</v>
      </c>
      <c r="J86" s="456" t="s">
        <v>50</v>
      </c>
      <c r="K86" s="760" t="s">
        <v>243</v>
      </c>
      <c r="L86" s="456" t="s">
        <v>815</v>
      </c>
      <c r="M86" s="456" t="s">
        <v>609</v>
      </c>
      <c r="N86" s="456" t="s">
        <v>77</v>
      </c>
      <c r="O86" s="456" t="s">
        <v>532</v>
      </c>
      <c r="P86" s="456" t="s">
        <v>286</v>
      </c>
      <c r="Q86" s="761"/>
      <c r="R86" s="455" t="s">
        <v>440</v>
      </c>
      <c r="S86" s="455" t="s">
        <v>773</v>
      </c>
      <c r="T86" s="460" t="s">
        <v>434</v>
      </c>
      <c r="U86" s="455" t="str">
        <f t="shared" ca="1" si="6"/>
        <v>Offtrack (Active)</v>
      </c>
      <c r="V86" s="455" t="str">
        <f ca="1">IF(AW86="100% - Complete", "Complete",IF(AND(OR('RICEW Master'!$U$2*1&gt;=AA86, AC86&lt;&gt;""),AA86&lt;&gt;""),"Active",IF(AND(AA86*1-14&lt;='RICEW Master'!$U$2,AA86&lt;&gt;""),"Upcoming (2 Weeks)",IF(AA86="","N/A Not Scheduled","Not Planned to Start Yet"))))</f>
        <v>Active</v>
      </c>
      <c r="W86" s="455" t="str">
        <f t="shared" ca="1" si="7"/>
        <v>5-Complete</v>
      </c>
      <c r="X86" s="455" t="str">
        <f t="shared" si="8"/>
        <v>4-Unit Test</v>
      </c>
      <c r="Y86" s="455">
        <f t="shared" ca="1" si="9"/>
        <v>-84</v>
      </c>
      <c r="Z86" s="455" t="str">
        <f t="shared" si="10"/>
        <v>In Review</v>
      </c>
      <c r="AA86" s="462">
        <v>44501</v>
      </c>
      <c r="AB86" s="462">
        <v>44515</v>
      </c>
      <c r="AC86" s="462">
        <v>44516</v>
      </c>
      <c r="AD86" s="462">
        <v>44532</v>
      </c>
      <c r="AE86" s="455" t="s">
        <v>292</v>
      </c>
      <c r="AF86" s="462">
        <v>44501</v>
      </c>
      <c r="AG86" s="462">
        <v>44568</v>
      </c>
      <c r="AH86" s="462">
        <v>44536</v>
      </c>
      <c r="AI86" s="462">
        <v>44575</v>
      </c>
      <c r="AJ86" s="455" t="s">
        <v>292</v>
      </c>
      <c r="AK86" s="463">
        <f>IF(OR('RICEW Master'!$T86="District Owned", 'RICEW Master'!$F86&lt;&gt;"Phase 1"), "N/A",IF(VLOOKUP('RICEW Master'!$A86,'WP Review Status'!$A$2:$H$2988,8,FALSE)=0,"",VLOOKUP('RICEW Master'!$A86,'WP Review Status'!$A$2:$H$2988,8,FALSE)))</f>
        <v>44610</v>
      </c>
      <c r="AL86" s="455" t="str">
        <f>IF(OR('RICEW Master'!$T86="District Owned", 'RICEW Master'!$F86&lt;&gt;"Phase 1"), "N/A",VLOOKUP('RICEW Master'!$A86,Table224[[#All],[RICE ID]:[Status]],6,FALSE))</f>
        <v>1st Walkthrough Complete</v>
      </c>
      <c r="AM86" s="464" t="str">
        <f>IF(OR('RICEW Master'!$T86="District Owned", 'RICEW Master'!$F86&lt;&gt;"Phase 1"), "N/A",IF(VLOOKUP('RICEW Master'!$A86,'WP Review Status'!$A$2:$X$2988,24,FALSE)=0,"",VLOOKUP('RICEW Master'!$A86,'WP Review Status'!$A$2:$X$2988,24,FALSE)))</f>
        <v/>
      </c>
      <c r="AN86" s="463">
        <v>44510</v>
      </c>
      <c r="AO86" s="463">
        <v>44533</v>
      </c>
      <c r="AP86" s="463">
        <v>44553</v>
      </c>
      <c r="AQ86" s="463">
        <v>44603</v>
      </c>
      <c r="AR86" s="455" t="s">
        <v>292</v>
      </c>
      <c r="AS86" s="463">
        <v>44536</v>
      </c>
      <c r="AT86" s="463">
        <v>44610</v>
      </c>
      <c r="AU86" s="463">
        <v>44601</v>
      </c>
      <c r="AV86" s="455"/>
      <c r="AW86" s="455" t="s">
        <v>291</v>
      </c>
      <c r="AX86" s="455"/>
      <c r="AY86" s="455" t="s">
        <v>518</v>
      </c>
      <c r="AZ86" s="460"/>
      <c r="BA86" s="465" t="s">
        <v>823</v>
      </c>
      <c r="BB86" s="463" t="s">
        <v>535</v>
      </c>
      <c r="BC86" s="466">
        <f>IF(OR(P86="",F86&lt;&gt;"Phase 1"),0,VLOOKUP($B86&amp;$P86,Estimator!$C$1:$G$19,2,FALSE))</f>
        <v>40</v>
      </c>
      <c r="BD86" s="467">
        <f>IF(OR(P86="",F86&lt;&gt;"Phase 1"),0,VLOOKUP($B86&amp;$P86,Estimator!$C$1:$G$19,3,FALSE))</f>
        <v>80</v>
      </c>
      <c r="BE86" s="467">
        <f>IF(OR(P86="",F86&lt;&gt;"Phase 1"),0,VLOOKUP($B86&amp;$P86,Estimator!$C$1:$G$19,4,FALSE))</f>
        <v>120</v>
      </c>
      <c r="BF86" s="467">
        <f>IF(OR(P86="",F86&lt;&gt;"Phase 1"),0,VLOOKUP($B86&amp;$P86,Estimator!$C$1:$G$19,5,FALSE))</f>
        <v>30</v>
      </c>
      <c r="BG86" s="467">
        <f>IF(OR(P86="",F86&lt;&gt;"Phase 1"),0,VLOOKUP($B86&amp;$P86,Estimator!$C$1:$Z$19,8,FALSE))</f>
        <v>270</v>
      </c>
      <c r="BH86" s="467">
        <f>IF(OR(P86="",F86&lt;&gt;"Phase 1"),0,VLOOKUP($B86&amp;$P86,Estimator!$C$1:$Z$19,6,FALSE))</f>
        <v>120</v>
      </c>
      <c r="BI86" s="467">
        <f>IF(OR(P86="",F86&lt;&gt;"Phase 1"),0,VLOOKUP($B86&amp;$P86,Estimator!$C$1:$Z$19,7,FALSE))</f>
        <v>150</v>
      </c>
      <c r="BJ86" s="467">
        <f>IF(OR(P86="",F86&lt;&gt;"Phase 1"),0,(IF(AE86="100% - Complete",1,IF(AE86="75% - In Review",0.75,IF(AE86="50% - In Progress",0.5,IF(AE86="25% - In Progress",0.25,IF(OR(AE86="0% - Not Started", AW86=""),0,"MISS")))))*VLOOKUP($B86&amp;$P86,Estimator!$C$1:$G$19,2,FALSE)+IF(AJ86="100% - Complete",1,IF(AJ86="75% - In Review",0.75,IF(AJ86="50% - In Progress",0.5,IF(AJ86="25% - In Progress",0.25,IF(OR(AJ86="0% - Not Started", AW86=""),0,"MISS")))))*VLOOKUP($B86&amp;$P86,Estimator!$C$1:$G$19,3,FALSE)+IF(AR86="100% - Complete",1,IF(AR86="75% - In Review",0.75,IF(AR86="50% - In Progress",0.5,IF(AR86="25% - In Progress",0.25,IF(OR(AR86="0% - Not Started", AW86=""),0,"MISS")))))*VLOOKUP($B86&amp;$P86,Estimator!$C$1:$G$19,4,FALSE)+IF(AW86="100% - Complete",1,IF(AW86="75% - In Review",0.75,IF(AW86="50% - In Progress",0.5,IF(AW86="25% - In Progress",0.25,IF(OR(AW86="0% - Not Started",AW86=""),0,"MISS")))))*VLOOKUP($B86&amp;$P86,Estimator!$C$1:$G$19,5,FALSE)))</f>
        <v>262.5</v>
      </c>
      <c r="BK86" s="467">
        <f>IF(OR(P86="",F86&lt;&gt;"Phase 1"),0,(IF(AE86="100% - Complete",1,IF(AE86="75% - In Review",0.75,IF(AE86="50% - In Progress",0.5,IF(AE86="25% - In Progress",0.25,IF(OR(AE86="0% - Not Started", AW86=""),0,"MISS")))))*VLOOKUP($B86&amp;$P86,Estimator!$C$1:$G$19,2,FALSE)+IF(AJ86="100% - Complete",1,IF(AJ86="75% - In Review",0.75,IF(AJ86="50% - In Progress",0.5,IF(AJ86="25% - In Progress",0.25,IF(OR(AJ86="0% - Not Started", AW86=""),0,"MISS")))))*VLOOKUP($B86&amp;$P86,Estimator!$C$1:$G$19,3,FALSE)))</f>
        <v>120</v>
      </c>
      <c r="BL86" s="467">
        <f>IF(OR(P86="",F86&lt;&gt;"Phase 1"),0,(IF(AR86="100% - Complete",1,IF(AR86="75% - In Review",0.75,IF(AR86="50% - In Progress",0.5,IF(AR86="25% - In Progress",0.25,IF(OR(AR86="0% - Not Started", AW86=""),0,"MISS")))))*VLOOKUP($B86&amp;$P86,Estimator!$C$1:$G$19,4,FALSE)+IF(AW86="100% - Complete",1,IF(AW86="75% - In Review",0.75,IF(AW86="50% - In Progress",0.5,IF(AW86="25% - In Progress",0.25,IF(OR(AW86="0% - Not Started",AW86=""),0,"MISS")))))*VLOOKUP($B86&amp;$P86,Estimator!$C$1:$G$19,5,FALSE)))</f>
        <v>142.5</v>
      </c>
      <c r="BM86" s="467">
        <f ca="1">IF(OR(P86="",F86&lt;&gt;"Phase 1"),0,(IF(OR(AA86="",AA86*1&gt;=$U$2*1),0,IF(AB86*1&lt;=$U$2*1,1,($U$2*1-AA86*1)/(AB86*1-AA86*1)))*VLOOKUP($B86&amp;$P86,Estimator!$C$1:$G$19,2,FALSE)+ IF(OR(AF86="",AF86*1&gt;=$U$2*1),0,IF(AG86*1&lt;=$U$2*1,1,($U$2*1-AF86*1)/(AG86*1-AF86*1)))*VLOOKUP($B86&amp;$P86,Estimator!$C$1:$G$19,3,FALSE)+IF(OR(AN86="",AN86*1&gt;=$U$2*1),0,IF(AO86*1&lt;=$U$2*1,1,($U$2*1-AN86*1)/(AO86*1-AN86*1)))*VLOOKUP($B86&amp;$P86,Estimator!$C$1:$G$19,4,FALSE)+IF(OR(AS86="",AS86*1&gt;=$U$2*1),0,IF(AT86*1&lt;=$U$2*1,1,($U$2*1-AS86*1)/(AT86*1-AS86*1)))*VLOOKUP($B86&amp;$P86,Estimator!$C$1:$G$19,5,FALSE)))</f>
        <v>270</v>
      </c>
      <c r="BN86" s="467">
        <f ca="1">IF(OR(P86="",F86&lt;&gt;"Phase 1"),0,(IF(OR(AA86="",AA86*1&gt;=$U$2*1),0,IF(AB86*1&lt;=$U$2*1,1,($U$2*1-AA86*1)/(AB86*1-AA86*1)))*VLOOKUP($B86&amp;$P86,Estimator!$C$1:$G$19,2,FALSE)+IF(OR(AF86="",AF86*1&gt;=$U$2*1),0,IF(AG86*1&lt;=$U$2*1,1,($U$2*1-AF86*1)/(AG86*1-AF86*1)))*VLOOKUP($B86&amp;$P86,Estimator!$C$1:$G$19,3,FALSE)))</f>
        <v>120</v>
      </c>
      <c r="BO86" s="468">
        <f ca="1">IF(OR(P86="",F86&lt;&gt;"Phase 1"),0,(IF(OR(AN86="",AN86*1&gt;=$U$2*1),0,IF(AO86*1&lt;=$U$2*1,1,($U$2*1-AN86*1)/(AO86*1-AN86*1)))*VLOOKUP($B86&amp;$P86,Estimator!$C$1:$G$19,4,FALSE)+IF(OR(AS86="",AS86*1&gt;=$U$2*1),0,IF(AT86*1&lt;=$U$2*1,1,($U$2*1-AS86*1)/(AT86*1-AS86*1)))*VLOOKUP($B86&amp;$P86,Estimator!$C$1:$G$19,5,FALSE)))</f>
        <v>150</v>
      </c>
    </row>
    <row r="87" spans="1:67" s="302" customFormat="1" ht="90" x14ac:dyDescent="0.35">
      <c r="A87" s="759" t="s">
        <v>824</v>
      </c>
      <c r="B87" s="455" t="s">
        <v>11</v>
      </c>
      <c r="C87" s="456" t="s">
        <v>735</v>
      </c>
      <c r="D87" s="456" t="s">
        <v>825</v>
      </c>
      <c r="E87" s="456" t="s">
        <v>826</v>
      </c>
      <c r="F87" s="455" t="s">
        <v>1</v>
      </c>
      <c r="G87" s="460" t="s">
        <v>431</v>
      </c>
      <c r="H87" s="455" t="s">
        <v>538</v>
      </c>
      <c r="I87" s="460" t="s">
        <v>51</v>
      </c>
      <c r="J87" s="456" t="s">
        <v>587</v>
      </c>
      <c r="K87" s="760" t="s">
        <v>243</v>
      </c>
      <c r="L87" s="456" t="s">
        <v>827</v>
      </c>
      <c r="M87" s="456" t="s">
        <v>828</v>
      </c>
      <c r="N87" s="456" t="s">
        <v>532</v>
      </c>
      <c r="O87" s="456" t="s">
        <v>77</v>
      </c>
      <c r="P87" s="456" t="s">
        <v>286</v>
      </c>
      <c r="Q87" s="761"/>
      <c r="R87" s="455" t="s">
        <v>440</v>
      </c>
      <c r="S87" s="455" t="s">
        <v>773</v>
      </c>
      <c r="T87" s="460" t="s">
        <v>434</v>
      </c>
      <c r="U87" s="455" t="str">
        <f t="shared" ca="1" si="6"/>
        <v>Offtrack (Active)</v>
      </c>
      <c r="V87" s="455" t="str">
        <f ca="1">IF(AW87="100% - Complete", "Complete",IF(AND(OR('RICEW Master'!$U$2*1&gt;=AA87, AC87&lt;&gt;""),AA87&lt;&gt;""),"Active",IF(AND(AA87*1-14&lt;='RICEW Master'!$U$2,AA87&lt;&gt;""),"Upcoming (2 Weeks)",IF(AA87="","N/A Not Scheduled","Not Planned to Start Yet"))))</f>
        <v>Active</v>
      </c>
      <c r="W87" s="455" t="str">
        <f t="shared" ca="1" si="7"/>
        <v>5-Complete</v>
      </c>
      <c r="X87" s="455" t="str">
        <f t="shared" si="8"/>
        <v>4-Unit Test</v>
      </c>
      <c r="Y87" s="455">
        <f t="shared" ca="1" si="9"/>
        <v>-84</v>
      </c>
      <c r="Z87" s="455" t="str">
        <f t="shared" si="10"/>
        <v>In Review</v>
      </c>
      <c r="AA87" s="462">
        <v>44515</v>
      </c>
      <c r="AB87" s="462">
        <v>44522</v>
      </c>
      <c r="AC87" s="462">
        <v>44516</v>
      </c>
      <c r="AD87" s="462">
        <v>44532</v>
      </c>
      <c r="AE87" s="455" t="s">
        <v>292</v>
      </c>
      <c r="AF87" s="462">
        <v>44536</v>
      </c>
      <c r="AG87" s="462">
        <v>44568</v>
      </c>
      <c r="AH87" s="462">
        <v>44536</v>
      </c>
      <c r="AI87" s="462">
        <v>44568</v>
      </c>
      <c r="AJ87" s="455" t="s">
        <v>292</v>
      </c>
      <c r="AK87" s="463">
        <f>IF(OR('RICEW Master'!$T87="District Owned", 'RICEW Master'!$F87&lt;&gt;"Phase 1"), "N/A",IF(VLOOKUP('RICEW Master'!$A87,'WP Review Status'!$A$2:$H$2988,8,FALSE)=0,"",VLOOKUP('RICEW Master'!$A87,'WP Review Status'!$A$2:$H$2988,8,FALSE)))</f>
        <v>44610</v>
      </c>
      <c r="AL87" s="455" t="str">
        <f>IF(OR('RICEW Master'!$T87="District Owned", 'RICEW Master'!$F87&lt;&gt;"Phase 1"), "N/A",VLOOKUP('RICEW Master'!$A87,Table224[[#All],[RICE ID]:[Status]],6,FALSE))</f>
        <v>2nd Walkthrough Complete</v>
      </c>
      <c r="AM87" s="464" t="str">
        <f>IF(OR('RICEW Master'!$T87="District Owned", 'RICEW Master'!$F87&lt;&gt;"Phase 1"), "N/A",IF(VLOOKUP('RICEW Master'!$A87,'WP Review Status'!$A$2:$X$2988,24,FALSE)=0,"",VLOOKUP('RICEW Master'!$A87,'WP Review Status'!$A$2:$X$2988,24,FALSE)))</f>
        <v/>
      </c>
      <c r="AN87" s="463">
        <v>44551</v>
      </c>
      <c r="AO87" s="463">
        <v>44574</v>
      </c>
      <c r="AP87" s="463">
        <v>44552</v>
      </c>
      <c r="AQ87" s="463">
        <v>44606</v>
      </c>
      <c r="AR87" s="455" t="s">
        <v>292</v>
      </c>
      <c r="AS87" s="463">
        <v>44575</v>
      </c>
      <c r="AT87" s="463">
        <v>44610</v>
      </c>
      <c r="AU87" s="463">
        <v>44601</v>
      </c>
      <c r="AV87" s="485"/>
      <c r="AW87" s="455" t="s">
        <v>291</v>
      </c>
      <c r="AX87" s="455"/>
      <c r="AY87" s="455" t="s">
        <v>476</v>
      </c>
      <c r="AZ87" s="460"/>
      <c r="BA87" s="465" t="s">
        <v>829</v>
      </c>
      <c r="BB87" s="463" t="s">
        <v>535</v>
      </c>
      <c r="BC87" s="466">
        <f>IF(OR(P87="",F87&lt;&gt;"Phase 1"),0,VLOOKUP($B87&amp;$P87,Estimator!$C$1:$G$19,2,FALSE))</f>
        <v>40</v>
      </c>
      <c r="BD87" s="467">
        <f>IF(OR(P87="",F87&lt;&gt;"Phase 1"),0,VLOOKUP($B87&amp;$P87,Estimator!$C$1:$G$19,3,FALSE))</f>
        <v>80</v>
      </c>
      <c r="BE87" s="467">
        <f>IF(OR(P87="",F87&lt;&gt;"Phase 1"),0,VLOOKUP($B87&amp;$P87,Estimator!$C$1:$G$19,4,FALSE))</f>
        <v>120</v>
      </c>
      <c r="BF87" s="467">
        <f>IF(OR(P87="",F87&lt;&gt;"Phase 1"),0,VLOOKUP($B87&amp;$P87,Estimator!$C$1:$G$19,5,FALSE))</f>
        <v>30</v>
      </c>
      <c r="BG87" s="467">
        <f>IF(OR(P87="",F87&lt;&gt;"Phase 1"),0,VLOOKUP($B87&amp;$P87,Estimator!$C$1:$Z$19,8,FALSE))</f>
        <v>270</v>
      </c>
      <c r="BH87" s="467">
        <f>IF(OR(P87="",F87&lt;&gt;"Phase 1"),0,VLOOKUP($B87&amp;$P87,Estimator!$C$1:$Z$19,6,FALSE))</f>
        <v>120</v>
      </c>
      <c r="BI87" s="467">
        <f>IF(OR(P87="",F87&lt;&gt;"Phase 1"),0,VLOOKUP($B87&amp;$P87,Estimator!$C$1:$Z$19,7,FALSE))</f>
        <v>150</v>
      </c>
      <c r="BJ87" s="467">
        <f>IF(OR(P87="",F87&lt;&gt;"Phase 1"),0,(IF(AE87="100% - Complete",1,IF(AE87="75% - In Review",0.75,IF(AE87="50% - In Progress",0.5,IF(AE87="25% - In Progress",0.25,IF(OR(AE87="0% - Not Started", AW87=""),0,"MISS")))))*VLOOKUP($B87&amp;$P87,Estimator!$C$1:$G$19,2,FALSE)+IF(AJ87="100% - Complete",1,IF(AJ87="75% - In Review",0.75,IF(AJ87="50% - In Progress",0.5,IF(AJ87="25% - In Progress",0.25,IF(OR(AJ87="0% - Not Started", AW87=""),0,"MISS")))))*VLOOKUP($B87&amp;$P87,Estimator!$C$1:$G$19,3,FALSE)+IF(AR87="100% - Complete",1,IF(AR87="75% - In Review",0.75,IF(AR87="50% - In Progress",0.5,IF(AR87="25% - In Progress",0.25,IF(OR(AR87="0% - Not Started", AW87=""),0,"MISS")))))*VLOOKUP($B87&amp;$P87,Estimator!$C$1:$G$19,4,FALSE)+IF(AW87="100% - Complete",1,IF(AW87="75% - In Review",0.75,IF(AW87="50% - In Progress",0.5,IF(AW87="25% - In Progress",0.25,IF(OR(AW87="0% - Not Started",AW87=""),0,"MISS")))))*VLOOKUP($B87&amp;$P87,Estimator!$C$1:$G$19,5,FALSE)))</f>
        <v>262.5</v>
      </c>
      <c r="BK87" s="467">
        <f>IF(OR(P87="",F87&lt;&gt;"Phase 1"),0,(IF(AE87="100% - Complete",1,IF(AE87="75% - In Review",0.75,IF(AE87="50% - In Progress",0.5,IF(AE87="25% - In Progress",0.25,IF(OR(AE87="0% - Not Started", AW87=""),0,"MISS")))))*VLOOKUP($B87&amp;$P87,Estimator!$C$1:$G$19,2,FALSE)+IF(AJ87="100% - Complete",1,IF(AJ87="75% - In Review",0.75,IF(AJ87="50% - In Progress",0.5,IF(AJ87="25% - In Progress",0.25,IF(OR(AJ87="0% - Not Started", AW87=""),0,"MISS")))))*VLOOKUP($B87&amp;$P87,Estimator!$C$1:$G$19,3,FALSE)))</f>
        <v>120</v>
      </c>
      <c r="BL87" s="467">
        <f>IF(OR(P87="",F87&lt;&gt;"Phase 1"),0,(IF(AR87="100% - Complete",1,IF(AR87="75% - In Review",0.75,IF(AR87="50% - In Progress",0.5,IF(AR87="25% - In Progress",0.25,IF(OR(AR87="0% - Not Started", AW87=""),0,"MISS")))))*VLOOKUP($B87&amp;$P87,Estimator!$C$1:$G$19,4,FALSE)+IF(AW87="100% - Complete",1,IF(AW87="75% - In Review",0.75,IF(AW87="50% - In Progress",0.5,IF(AW87="25% - In Progress",0.25,IF(OR(AW87="0% - Not Started",AW87=""),0,"MISS")))))*VLOOKUP($B87&amp;$P87,Estimator!$C$1:$G$19,5,FALSE)))</f>
        <v>142.5</v>
      </c>
      <c r="BM87" s="467">
        <f ca="1">IF(OR(P87="",F87&lt;&gt;"Phase 1"),0,(IF(OR(AA87="",AA87*1&gt;=$U$2*1),0,IF(AB87*1&lt;=$U$2*1,1,($U$2*1-AA87*1)/(AB87*1-AA87*1)))*VLOOKUP($B87&amp;$P87,Estimator!$C$1:$G$19,2,FALSE)+ IF(OR(AF87="",AF87*1&gt;=$U$2*1),0,IF(AG87*1&lt;=$U$2*1,1,($U$2*1-AF87*1)/(AG87*1-AF87*1)))*VLOOKUP($B87&amp;$P87,Estimator!$C$1:$G$19,3,FALSE)+IF(OR(AN87="",AN87*1&gt;=$U$2*1),0,IF(AO87*1&lt;=$U$2*1,1,($U$2*1-AN87*1)/(AO87*1-AN87*1)))*VLOOKUP($B87&amp;$P87,Estimator!$C$1:$G$19,4,FALSE)+IF(OR(AS87="",AS87*1&gt;=$U$2*1),0,IF(AT87*1&lt;=$U$2*1,1,($U$2*1-AS87*1)/(AT87*1-AS87*1)))*VLOOKUP($B87&amp;$P87,Estimator!$C$1:$G$19,5,FALSE)))</f>
        <v>270</v>
      </c>
      <c r="BN87" s="467">
        <f ca="1">IF(OR(P87="",F87&lt;&gt;"Phase 1"),0,(IF(OR(AA87="",AA87*1&gt;=$U$2*1),0,IF(AB87*1&lt;=$U$2*1,1,($U$2*1-AA87*1)/(AB87*1-AA87*1)))*VLOOKUP($B87&amp;$P87,Estimator!$C$1:$G$19,2,FALSE)+IF(OR(AF87="",AF87*1&gt;=$U$2*1),0,IF(AG87*1&lt;=$U$2*1,1,($U$2*1-AF87*1)/(AG87*1-AF87*1)))*VLOOKUP($B87&amp;$P87,Estimator!$C$1:$G$19,3,FALSE)))</f>
        <v>120</v>
      </c>
      <c r="BO87" s="468">
        <f ca="1">IF(OR(P87="",F87&lt;&gt;"Phase 1"),0,(IF(OR(AN87="",AN87*1&gt;=$U$2*1),0,IF(AO87*1&lt;=$U$2*1,1,($U$2*1-AN87*1)/(AO87*1-AN87*1)))*VLOOKUP($B87&amp;$P87,Estimator!$C$1:$G$19,4,FALSE)+IF(OR(AS87="",AS87*1&gt;=$U$2*1),0,IF(AT87*1&lt;=$U$2*1,1,($U$2*1-AS87*1)/(AT87*1-AS87*1)))*VLOOKUP($B87&amp;$P87,Estimator!$C$1:$G$19,5,FALSE)))</f>
        <v>150</v>
      </c>
    </row>
    <row r="88" spans="1:67" s="302" customFormat="1" ht="80" x14ac:dyDescent="0.35">
      <c r="A88" s="759" t="s">
        <v>830</v>
      </c>
      <c r="B88" s="455" t="s">
        <v>11</v>
      </c>
      <c r="C88" s="456" t="s">
        <v>735</v>
      </c>
      <c r="D88" s="456" t="s">
        <v>831</v>
      </c>
      <c r="E88" s="456" t="s">
        <v>832</v>
      </c>
      <c r="F88" s="455" t="s">
        <v>1</v>
      </c>
      <c r="G88" s="460" t="s">
        <v>431</v>
      </c>
      <c r="H88" s="455" t="s">
        <v>538</v>
      </c>
      <c r="I88" s="460" t="s">
        <v>51</v>
      </c>
      <c r="J88" s="456" t="s">
        <v>50</v>
      </c>
      <c r="K88" s="760" t="s">
        <v>243</v>
      </c>
      <c r="L88" s="456" t="s">
        <v>815</v>
      </c>
      <c r="M88" s="456" t="s">
        <v>609</v>
      </c>
      <c r="N88" s="456" t="s">
        <v>833</v>
      </c>
      <c r="O88" s="456" t="s">
        <v>532</v>
      </c>
      <c r="P88" s="456" t="s">
        <v>287</v>
      </c>
      <c r="Q88" s="761"/>
      <c r="R88" s="455" t="s">
        <v>440</v>
      </c>
      <c r="S88" s="455" t="s">
        <v>681</v>
      </c>
      <c r="T88" s="460" t="s">
        <v>434</v>
      </c>
      <c r="U88" s="455" t="str">
        <f t="shared" ca="1" si="6"/>
        <v>Offtrack (Active)</v>
      </c>
      <c r="V88" s="455" t="str">
        <f ca="1">IF(AW88="100% - Complete", "Complete",IF(AND(OR('RICEW Master'!$U$2*1&gt;=AA88, AC88&lt;&gt;""),AA88&lt;&gt;""),"Active",IF(AND(AA88*1-14&lt;='RICEW Master'!$U$2,AA88&lt;&gt;""),"Upcoming (2 Weeks)",IF(AA88="","N/A Not Scheduled","Not Planned to Start Yet"))))</f>
        <v>Active</v>
      </c>
      <c r="W88" s="455" t="str">
        <f t="shared" ca="1" si="7"/>
        <v>5-Complete</v>
      </c>
      <c r="X88" s="455" t="str">
        <f t="shared" si="8"/>
        <v>4-Unit Test</v>
      </c>
      <c r="Y88" s="455">
        <f t="shared" ca="1" si="9"/>
        <v>-84</v>
      </c>
      <c r="Z88" s="455" t="str">
        <f t="shared" si="10"/>
        <v>In Review</v>
      </c>
      <c r="AA88" s="462">
        <v>44474</v>
      </c>
      <c r="AB88" s="462">
        <v>44480</v>
      </c>
      <c r="AC88" s="462">
        <v>44474</v>
      </c>
      <c r="AD88" s="462">
        <v>44531</v>
      </c>
      <c r="AE88" s="455" t="s">
        <v>292</v>
      </c>
      <c r="AF88" s="462">
        <v>44490</v>
      </c>
      <c r="AG88" s="462">
        <v>44568</v>
      </c>
      <c r="AH88" s="462">
        <v>44491</v>
      </c>
      <c r="AI88" s="462">
        <v>44575</v>
      </c>
      <c r="AJ88" s="455" t="s">
        <v>292</v>
      </c>
      <c r="AK88" s="463">
        <f>IF(OR('RICEW Master'!$T88="District Owned", 'RICEW Master'!$F88&lt;&gt;"Phase 1"), "N/A",IF(VLOOKUP('RICEW Master'!$A88,'WP Review Status'!$A$2:$H$2988,8,FALSE)=0,"",VLOOKUP('RICEW Master'!$A88,'WP Review Status'!$A$2:$H$2988,8,FALSE)))</f>
        <v>44610</v>
      </c>
      <c r="AL88" s="455" t="str">
        <f>IF(OR('RICEW Master'!$T88="District Owned", 'RICEW Master'!$F88&lt;&gt;"Phase 1"), "N/A",VLOOKUP('RICEW Master'!$A88,Table224[[#All],[RICE ID]:[Status]],6,FALSE))</f>
        <v>3rd Walkthrough Complete</v>
      </c>
      <c r="AM88" s="464" t="str">
        <f>IF(OR('RICEW Master'!$T88="District Owned", 'RICEW Master'!$F88&lt;&gt;"Phase 1"), "N/A",IF(VLOOKUP('RICEW Master'!$A88,'WP Review Status'!$A$2:$X$2988,24,FALSE)=0,"",VLOOKUP('RICEW Master'!$A88,'WP Review Status'!$A$2:$X$2988,24,FALSE)))</f>
        <v/>
      </c>
      <c r="AN88" s="463">
        <v>44515</v>
      </c>
      <c r="AO88" s="463">
        <v>44543</v>
      </c>
      <c r="AP88" s="463">
        <v>44552</v>
      </c>
      <c r="AQ88" s="463">
        <v>44603</v>
      </c>
      <c r="AR88" s="455" t="s">
        <v>292</v>
      </c>
      <c r="AS88" s="463">
        <v>44544</v>
      </c>
      <c r="AT88" s="463">
        <v>44610</v>
      </c>
      <c r="AU88" s="463">
        <v>44601</v>
      </c>
      <c r="AV88" s="455"/>
      <c r="AW88" s="455" t="s">
        <v>291</v>
      </c>
      <c r="AX88" s="455"/>
      <c r="AY88" s="455" t="s">
        <v>518</v>
      </c>
      <c r="AZ88" s="460"/>
      <c r="BA88" s="465" t="s">
        <v>834</v>
      </c>
      <c r="BB88" s="463" t="s">
        <v>535</v>
      </c>
      <c r="BC88" s="466">
        <f>IF(OR(P88="",F88&lt;&gt;"Phase 1"),0,VLOOKUP($B88&amp;$P88,Estimator!$C$1:$G$19,2,FALSE))</f>
        <v>50</v>
      </c>
      <c r="BD88" s="467">
        <f>IF(OR(P88="",F88&lt;&gt;"Phase 1"),0,VLOOKUP($B88&amp;$P88,Estimator!$C$1:$G$19,3,FALSE))</f>
        <v>120</v>
      </c>
      <c r="BE88" s="467">
        <f>IF(OR(P88="",F88&lt;&gt;"Phase 1"),0,VLOOKUP($B88&amp;$P88,Estimator!$C$1:$G$19,4,FALSE))</f>
        <v>160</v>
      </c>
      <c r="BF88" s="467">
        <f>IF(OR(P88="",F88&lt;&gt;"Phase 1"),0,VLOOKUP($B88&amp;$P88,Estimator!$C$1:$G$19,5,FALSE))</f>
        <v>50</v>
      </c>
      <c r="BG88" s="467">
        <f>IF(OR(P88="",F88&lt;&gt;"Phase 1"),0,VLOOKUP($B88&amp;$P88,Estimator!$C$1:$Z$19,8,FALSE))</f>
        <v>380</v>
      </c>
      <c r="BH88" s="467">
        <f>IF(OR(P88="",F88&lt;&gt;"Phase 1"),0,VLOOKUP($B88&amp;$P88,Estimator!$C$1:$Z$19,6,FALSE))</f>
        <v>170</v>
      </c>
      <c r="BI88" s="467">
        <f>IF(OR(P88="",F88&lt;&gt;"Phase 1"),0,VLOOKUP($B88&amp;$P88,Estimator!$C$1:$Z$19,7,FALSE))</f>
        <v>210</v>
      </c>
      <c r="BJ88" s="467">
        <f>IF(OR(P88="",F88&lt;&gt;"Phase 1"),0,(IF(AE88="100% - Complete",1,IF(AE88="75% - In Review",0.75,IF(AE88="50% - In Progress",0.5,IF(AE88="25% - In Progress",0.25,IF(OR(AE88="0% - Not Started", AW88=""),0,"MISS")))))*VLOOKUP($B88&amp;$P88,Estimator!$C$1:$G$19,2,FALSE)+IF(AJ88="100% - Complete",1,IF(AJ88="75% - In Review",0.75,IF(AJ88="50% - In Progress",0.5,IF(AJ88="25% - In Progress",0.25,IF(OR(AJ88="0% - Not Started", AW88=""),0,"MISS")))))*VLOOKUP($B88&amp;$P88,Estimator!$C$1:$G$19,3,FALSE)+IF(AR88="100% - Complete",1,IF(AR88="75% - In Review",0.75,IF(AR88="50% - In Progress",0.5,IF(AR88="25% - In Progress",0.25,IF(OR(AR88="0% - Not Started", AW88=""),0,"MISS")))))*VLOOKUP($B88&amp;$P88,Estimator!$C$1:$G$19,4,FALSE)+IF(AW88="100% - Complete",1,IF(AW88="75% - In Review",0.75,IF(AW88="50% - In Progress",0.5,IF(AW88="25% - In Progress",0.25,IF(OR(AW88="0% - Not Started",AW88=""),0,"MISS")))))*VLOOKUP($B88&amp;$P88,Estimator!$C$1:$G$19,5,FALSE)))</f>
        <v>367.5</v>
      </c>
      <c r="BK88" s="467">
        <f>IF(OR(P88="",F88&lt;&gt;"Phase 1"),0,(IF(AE88="100% - Complete",1,IF(AE88="75% - In Review",0.75,IF(AE88="50% - In Progress",0.5,IF(AE88="25% - In Progress",0.25,IF(OR(AE88="0% - Not Started", AW88=""),0,"MISS")))))*VLOOKUP($B88&amp;$P88,Estimator!$C$1:$G$19,2,FALSE)+IF(AJ88="100% - Complete",1,IF(AJ88="75% - In Review",0.75,IF(AJ88="50% - In Progress",0.5,IF(AJ88="25% - In Progress",0.25,IF(OR(AJ88="0% - Not Started", AW88=""),0,"MISS")))))*VLOOKUP($B88&amp;$P88,Estimator!$C$1:$G$19,3,FALSE)))</f>
        <v>170</v>
      </c>
      <c r="BL88" s="467">
        <f>IF(OR(P88="",F88&lt;&gt;"Phase 1"),0,(IF(AR88="100% - Complete",1,IF(AR88="75% - In Review",0.75,IF(AR88="50% - In Progress",0.5,IF(AR88="25% - In Progress",0.25,IF(OR(AR88="0% - Not Started", AW88=""),0,"MISS")))))*VLOOKUP($B88&amp;$P88,Estimator!$C$1:$G$19,4,FALSE)+IF(AW88="100% - Complete",1,IF(AW88="75% - In Review",0.75,IF(AW88="50% - In Progress",0.5,IF(AW88="25% - In Progress",0.25,IF(OR(AW88="0% - Not Started",AW88=""),0,"MISS")))))*VLOOKUP($B88&amp;$P88,Estimator!$C$1:$G$19,5,FALSE)))</f>
        <v>197.5</v>
      </c>
      <c r="BM88" s="467">
        <f ca="1">IF(OR(P88="",F88&lt;&gt;"Phase 1"),0,(IF(OR(AA88="",AA88*1&gt;=$U$2*1),0,IF(AB88*1&lt;=$U$2*1,1,($U$2*1-AA88*1)/(AB88*1-AA88*1)))*VLOOKUP($B88&amp;$P88,Estimator!$C$1:$G$19,2,FALSE)+ IF(OR(AF88="",AF88*1&gt;=$U$2*1),0,IF(AG88*1&lt;=$U$2*1,1,($U$2*1-AF88*1)/(AG88*1-AF88*1)))*VLOOKUP($B88&amp;$P88,Estimator!$C$1:$G$19,3,FALSE)+IF(OR(AN88="",AN88*1&gt;=$U$2*1),0,IF(AO88*1&lt;=$U$2*1,1,($U$2*1-AN88*1)/(AO88*1-AN88*1)))*VLOOKUP($B88&amp;$P88,Estimator!$C$1:$G$19,4,FALSE)+IF(OR(AS88="",AS88*1&gt;=$U$2*1),0,IF(AT88*1&lt;=$U$2*1,1,($U$2*1-AS88*1)/(AT88*1-AS88*1)))*VLOOKUP($B88&amp;$P88,Estimator!$C$1:$G$19,5,FALSE)))</f>
        <v>380</v>
      </c>
      <c r="BN88" s="467">
        <f ca="1">IF(OR(P88="",F88&lt;&gt;"Phase 1"),0,(IF(OR(AA88="",AA88*1&gt;=$U$2*1),0,IF(AB88*1&lt;=$U$2*1,1,($U$2*1-AA88*1)/(AB88*1-AA88*1)))*VLOOKUP($B88&amp;$P88,Estimator!$C$1:$G$19,2,FALSE)+IF(OR(AF88="",AF88*1&gt;=$U$2*1),0,IF(AG88*1&lt;=$U$2*1,1,($U$2*1-AF88*1)/(AG88*1-AF88*1)))*VLOOKUP($B88&amp;$P88,Estimator!$C$1:$G$19,3,FALSE)))</f>
        <v>170</v>
      </c>
      <c r="BO88" s="468">
        <f ca="1">IF(OR(P88="",F88&lt;&gt;"Phase 1"),0,(IF(OR(AN88="",AN88*1&gt;=$U$2*1),0,IF(AO88*1&lt;=$U$2*1,1,($U$2*1-AN88*1)/(AO88*1-AN88*1)))*VLOOKUP($B88&amp;$P88,Estimator!$C$1:$G$19,4,FALSE)+IF(OR(AS88="",AS88*1&gt;=$U$2*1),0,IF(AT88*1&lt;=$U$2*1,1,($U$2*1-AS88*1)/(AT88*1-AS88*1)))*VLOOKUP($B88&amp;$P88,Estimator!$C$1:$G$19,5,FALSE)))</f>
        <v>210</v>
      </c>
    </row>
    <row r="89" spans="1:67" s="302" customFormat="1" ht="90" x14ac:dyDescent="0.35">
      <c r="A89" s="759" t="s">
        <v>835</v>
      </c>
      <c r="B89" s="455" t="s">
        <v>11</v>
      </c>
      <c r="C89" s="456" t="s">
        <v>735</v>
      </c>
      <c r="D89" s="456" t="s">
        <v>836</v>
      </c>
      <c r="E89" s="456" t="s">
        <v>837</v>
      </c>
      <c r="F89" s="455" t="s">
        <v>1</v>
      </c>
      <c r="G89" s="460" t="s">
        <v>431</v>
      </c>
      <c r="H89" s="455" t="s">
        <v>538</v>
      </c>
      <c r="I89" s="460" t="s">
        <v>51</v>
      </c>
      <c r="J89" s="456" t="s">
        <v>587</v>
      </c>
      <c r="K89" s="760" t="s">
        <v>209</v>
      </c>
      <c r="L89" s="456" t="s">
        <v>838</v>
      </c>
      <c r="M89" s="456" t="s">
        <v>839</v>
      </c>
      <c r="N89" s="456" t="s">
        <v>532</v>
      </c>
      <c r="O89" s="456" t="s">
        <v>833</v>
      </c>
      <c r="P89" s="456" t="s">
        <v>286</v>
      </c>
      <c r="Q89" s="761"/>
      <c r="R89" s="455" t="s">
        <v>440</v>
      </c>
      <c r="S89" s="455" t="s">
        <v>681</v>
      </c>
      <c r="T89" s="460" t="s">
        <v>434</v>
      </c>
      <c r="U89" s="455" t="str">
        <f t="shared" ca="1" si="6"/>
        <v>Offtrack (Active)</v>
      </c>
      <c r="V89" s="455" t="str">
        <f ca="1">IF(AW89="100% - Complete", "Complete",IF(AND(OR('RICEW Master'!$U$2*1&gt;=AA89, AC89&lt;&gt;""),AA89&lt;&gt;""),"Active",IF(AND(AA89*1-14&lt;='RICEW Master'!$U$2,AA89&lt;&gt;""),"Upcoming (2 Weeks)",IF(AA89="","N/A Not Scheduled","Not Planned to Start Yet"))))</f>
        <v>Active</v>
      </c>
      <c r="W89" s="455" t="str">
        <f t="shared" ca="1" si="7"/>
        <v>5-Complete</v>
      </c>
      <c r="X89" s="455" t="str">
        <f t="shared" si="8"/>
        <v>4-Unit Test</v>
      </c>
      <c r="Y89" s="455">
        <f t="shared" ca="1" si="9"/>
        <v>-74</v>
      </c>
      <c r="Z89" s="455" t="str">
        <f t="shared" si="10"/>
        <v>In Review</v>
      </c>
      <c r="AA89" s="462">
        <v>44481</v>
      </c>
      <c r="AB89" s="462">
        <v>44487</v>
      </c>
      <c r="AC89" s="462">
        <v>44481</v>
      </c>
      <c r="AD89" s="462">
        <v>44498</v>
      </c>
      <c r="AE89" s="455" t="s">
        <v>292</v>
      </c>
      <c r="AF89" s="462">
        <v>44544</v>
      </c>
      <c r="AG89" s="462">
        <v>44568</v>
      </c>
      <c r="AH89" s="462">
        <v>44491</v>
      </c>
      <c r="AI89" s="462">
        <v>44568</v>
      </c>
      <c r="AJ89" s="455" t="s">
        <v>292</v>
      </c>
      <c r="AK89" s="463">
        <f>IF(OR('RICEW Master'!$T89="District Owned", 'RICEW Master'!$F89&lt;&gt;"Phase 1"), "N/A",IF(VLOOKUP('RICEW Master'!$A89,'WP Review Status'!$A$2:$H$2988,8,FALSE)=0,"",VLOOKUP('RICEW Master'!$A89,'WP Review Status'!$A$2:$H$2988,8,FALSE)))</f>
        <v>44610</v>
      </c>
      <c r="AL89" s="455" t="str">
        <f>IF(OR('RICEW Master'!$T89="District Owned", 'RICEW Master'!$F89&lt;&gt;"Phase 1"), "N/A",VLOOKUP('RICEW Master'!$A89,Table224[[#All],[RICE ID]:[Status]],6,FALSE))</f>
        <v>4th Walkthrough Complete</v>
      </c>
      <c r="AM89" s="464" t="str">
        <f>IF(OR('RICEW Master'!$T89="District Owned", 'RICEW Master'!$F89&lt;&gt;"Phase 1"), "N/A",IF(VLOOKUP('RICEW Master'!$A89,'WP Review Status'!$A$2:$X$2988,24,FALSE)=0,"",VLOOKUP('RICEW Master'!$A89,'WP Review Status'!$A$2:$X$2988,24,FALSE)))</f>
        <v/>
      </c>
      <c r="AN89" s="463">
        <v>44561</v>
      </c>
      <c r="AO89" s="463">
        <v>44586</v>
      </c>
      <c r="AP89" s="463">
        <v>44552</v>
      </c>
      <c r="AQ89" s="463">
        <v>44606</v>
      </c>
      <c r="AR89" s="455" t="s">
        <v>292</v>
      </c>
      <c r="AS89" s="463">
        <v>44587</v>
      </c>
      <c r="AT89" s="463">
        <v>44620</v>
      </c>
      <c r="AU89" s="463">
        <v>44601</v>
      </c>
      <c r="AV89" s="455"/>
      <c r="AW89" s="455" t="s">
        <v>291</v>
      </c>
      <c r="AX89" s="455"/>
      <c r="AY89" s="455" t="s">
        <v>476</v>
      </c>
      <c r="AZ89" s="460"/>
      <c r="BA89" s="465" t="s">
        <v>840</v>
      </c>
      <c r="BB89" s="463" t="s">
        <v>535</v>
      </c>
      <c r="BC89" s="466">
        <f>IF(OR(P89="",F89&lt;&gt;"Phase 1"),0,VLOOKUP($B89&amp;$P89,Estimator!$C$1:$G$19,2,FALSE))</f>
        <v>40</v>
      </c>
      <c r="BD89" s="467">
        <f>IF(OR(P89="",F89&lt;&gt;"Phase 1"),0,VLOOKUP($B89&amp;$P89,Estimator!$C$1:$G$19,3,FALSE))</f>
        <v>80</v>
      </c>
      <c r="BE89" s="467">
        <f>IF(OR(P89="",F89&lt;&gt;"Phase 1"),0,VLOOKUP($B89&amp;$P89,Estimator!$C$1:$G$19,4,FALSE))</f>
        <v>120</v>
      </c>
      <c r="BF89" s="467">
        <f>IF(OR(P89="",F89&lt;&gt;"Phase 1"),0,VLOOKUP($B89&amp;$P89,Estimator!$C$1:$G$19,5,FALSE))</f>
        <v>30</v>
      </c>
      <c r="BG89" s="467">
        <f>IF(OR(P89="",F89&lt;&gt;"Phase 1"),0,VLOOKUP($B89&amp;$P89,Estimator!$C$1:$Z$19,8,FALSE))</f>
        <v>270</v>
      </c>
      <c r="BH89" s="467">
        <f>IF(OR(P89="",F89&lt;&gt;"Phase 1"),0,VLOOKUP($B89&amp;$P89,Estimator!$C$1:$Z$19,6,FALSE))</f>
        <v>120</v>
      </c>
      <c r="BI89" s="467">
        <f>IF(OR(P89="",F89&lt;&gt;"Phase 1"),0,VLOOKUP($B89&amp;$P89,Estimator!$C$1:$Z$19,7,FALSE))</f>
        <v>150</v>
      </c>
      <c r="BJ89" s="467">
        <f>IF(OR(P89="",F89&lt;&gt;"Phase 1"),0,(IF(AE89="100% - Complete",1,IF(AE89="75% - In Review",0.75,IF(AE89="50% - In Progress",0.5,IF(AE89="25% - In Progress",0.25,IF(OR(AE89="0% - Not Started", AW89=""),0,"MISS")))))*VLOOKUP($B89&amp;$P89,Estimator!$C$1:$G$19,2,FALSE)+IF(AJ89="100% - Complete",1,IF(AJ89="75% - In Review",0.75,IF(AJ89="50% - In Progress",0.5,IF(AJ89="25% - In Progress",0.25,IF(OR(AJ89="0% - Not Started", AW89=""),0,"MISS")))))*VLOOKUP($B89&amp;$P89,Estimator!$C$1:$G$19,3,FALSE)+IF(AR89="100% - Complete",1,IF(AR89="75% - In Review",0.75,IF(AR89="50% - In Progress",0.5,IF(AR89="25% - In Progress",0.25,IF(OR(AR89="0% - Not Started", AW89=""),0,"MISS")))))*VLOOKUP($B89&amp;$P89,Estimator!$C$1:$G$19,4,FALSE)+IF(AW89="100% - Complete",1,IF(AW89="75% - In Review",0.75,IF(AW89="50% - In Progress",0.5,IF(AW89="25% - In Progress",0.25,IF(OR(AW89="0% - Not Started",AW89=""),0,"MISS")))))*VLOOKUP($B89&amp;$P89,Estimator!$C$1:$G$19,5,FALSE)))</f>
        <v>262.5</v>
      </c>
      <c r="BK89" s="467">
        <f>IF(OR(P89="",F89&lt;&gt;"Phase 1"),0,(IF(AE89="100% - Complete",1,IF(AE89="75% - In Review",0.75,IF(AE89="50% - In Progress",0.5,IF(AE89="25% - In Progress",0.25,IF(OR(AE89="0% - Not Started", AW89=""),0,"MISS")))))*VLOOKUP($B89&amp;$P89,Estimator!$C$1:$G$19,2,FALSE)+IF(AJ89="100% - Complete",1,IF(AJ89="75% - In Review",0.75,IF(AJ89="50% - In Progress",0.5,IF(AJ89="25% - In Progress",0.25,IF(OR(AJ89="0% - Not Started", AW89=""),0,"MISS")))))*VLOOKUP($B89&amp;$P89,Estimator!$C$1:$G$19,3,FALSE)))</f>
        <v>120</v>
      </c>
      <c r="BL89" s="467">
        <f>IF(OR(P89="",F89&lt;&gt;"Phase 1"),0,(IF(AR89="100% - Complete",1,IF(AR89="75% - In Review",0.75,IF(AR89="50% - In Progress",0.5,IF(AR89="25% - In Progress",0.25,IF(OR(AR89="0% - Not Started", AW89=""),0,"MISS")))))*VLOOKUP($B89&amp;$P89,Estimator!$C$1:$G$19,4,FALSE)+IF(AW89="100% - Complete",1,IF(AW89="75% - In Review",0.75,IF(AW89="50% - In Progress",0.5,IF(AW89="25% - In Progress",0.25,IF(OR(AW89="0% - Not Started",AW89=""),0,"MISS")))))*VLOOKUP($B89&amp;$P89,Estimator!$C$1:$G$19,5,FALSE)))</f>
        <v>142.5</v>
      </c>
      <c r="BM89" s="467">
        <f ca="1">IF(OR(P89="",F89&lt;&gt;"Phase 1"),0,(IF(OR(AA89="",AA89*1&gt;=$U$2*1),0,IF(AB89*1&lt;=$U$2*1,1,($U$2*1-AA89*1)/(AB89*1-AA89*1)))*VLOOKUP($B89&amp;$P89,Estimator!$C$1:$G$19,2,FALSE)+ IF(OR(AF89="",AF89*1&gt;=$U$2*1),0,IF(AG89*1&lt;=$U$2*1,1,($U$2*1-AF89*1)/(AG89*1-AF89*1)))*VLOOKUP($B89&amp;$P89,Estimator!$C$1:$G$19,3,FALSE)+IF(OR(AN89="",AN89*1&gt;=$U$2*1),0,IF(AO89*1&lt;=$U$2*1,1,($U$2*1-AN89*1)/(AO89*1-AN89*1)))*VLOOKUP($B89&amp;$P89,Estimator!$C$1:$G$19,4,FALSE)+IF(OR(AS89="",AS89*1&gt;=$U$2*1),0,IF(AT89*1&lt;=$U$2*1,1,($U$2*1-AS89*1)/(AT89*1-AS89*1)))*VLOOKUP($B89&amp;$P89,Estimator!$C$1:$G$19,5,FALSE)))</f>
        <v>270</v>
      </c>
      <c r="BN89" s="467">
        <f ca="1">IF(OR(P89="",F89&lt;&gt;"Phase 1"),0,(IF(OR(AA89="",AA89*1&gt;=$U$2*1),0,IF(AB89*1&lt;=$U$2*1,1,($U$2*1-AA89*1)/(AB89*1-AA89*1)))*VLOOKUP($B89&amp;$P89,Estimator!$C$1:$G$19,2,FALSE)+IF(OR(AF89="",AF89*1&gt;=$U$2*1),0,IF(AG89*1&lt;=$U$2*1,1,($U$2*1-AF89*1)/(AG89*1-AF89*1)))*VLOOKUP($B89&amp;$P89,Estimator!$C$1:$G$19,3,FALSE)))</f>
        <v>120</v>
      </c>
      <c r="BO89" s="468">
        <f ca="1">IF(OR(P89="",F89&lt;&gt;"Phase 1"),0,(IF(OR(AN89="",AN89*1&gt;=$U$2*1),0,IF(AO89*1&lt;=$U$2*1,1,($U$2*1-AN89*1)/(AO89*1-AN89*1)))*VLOOKUP($B89&amp;$P89,Estimator!$C$1:$G$19,4,FALSE)+IF(OR(AS89="",AS89*1&gt;=$U$2*1),0,IF(AT89*1&lt;=$U$2*1,1,($U$2*1-AS89*1)/(AT89*1-AS89*1)))*VLOOKUP($B89&amp;$P89,Estimator!$C$1:$G$19,5,FALSE)))</f>
        <v>150</v>
      </c>
    </row>
    <row r="90" spans="1:67" s="302" customFormat="1" ht="320" hidden="1" x14ac:dyDescent="0.35">
      <c r="A90" s="479" t="s">
        <v>841</v>
      </c>
      <c r="B90" s="455" t="s">
        <v>11</v>
      </c>
      <c r="C90" s="457" t="s">
        <v>735</v>
      </c>
      <c r="D90" s="457" t="s">
        <v>842</v>
      </c>
      <c r="E90" s="457" t="s">
        <v>843</v>
      </c>
      <c r="F90" s="455" t="s">
        <v>1</v>
      </c>
      <c r="G90" s="460" t="s">
        <v>431</v>
      </c>
      <c r="H90" s="455" t="s">
        <v>538</v>
      </c>
      <c r="I90" s="460" t="s">
        <v>51</v>
      </c>
      <c r="J90" s="457" t="s">
        <v>587</v>
      </c>
      <c r="K90" s="459" t="s">
        <v>209</v>
      </c>
      <c r="L90" s="457" t="s">
        <v>844</v>
      </c>
      <c r="M90" s="457" t="s">
        <v>76</v>
      </c>
      <c r="N90" s="457" t="s">
        <v>532</v>
      </c>
      <c r="O90" s="486" t="s">
        <v>625</v>
      </c>
      <c r="P90" s="457" t="s">
        <v>285</v>
      </c>
      <c r="Q90" s="461"/>
      <c r="R90" s="455" t="s">
        <v>564</v>
      </c>
      <c r="S90" s="455" t="s">
        <v>572</v>
      </c>
      <c r="T90" s="460" t="s">
        <v>434</v>
      </c>
      <c r="U90" s="455" t="str">
        <f t="shared" ca="1" si="6"/>
        <v>Complete</v>
      </c>
      <c r="V90" s="455" t="str">
        <f>IF(AW90="100% - Complete", "Complete",IF(AND(OR('RICEW Master'!$U$2*1&gt;=AA90, AC90&lt;&gt;""),AA90&lt;&gt;""),"Active",IF(AND(AA90*1-14&lt;='RICEW Master'!$U$2,AA90&lt;&gt;""),"Upcoming (2 Weeks)",IF(AA90="","N/A Not Scheduled","Not Planned to Start Yet"))))</f>
        <v>Complete</v>
      </c>
      <c r="W90" s="455" t="str">
        <f t="shared" ca="1" si="7"/>
        <v>5-Complete</v>
      </c>
      <c r="X90" s="455" t="str">
        <f t="shared" si="8"/>
        <v>5-Complete</v>
      </c>
      <c r="Y90" s="455" t="str">
        <f t="shared" ca="1" si="9"/>
        <v>N/A</v>
      </c>
      <c r="Z90" s="455" t="str">
        <f t="shared" si="10"/>
        <v>Approved</v>
      </c>
      <c r="AA90" s="462">
        <v>44480</v>
      </c>
      <c r="AB90" s="462">
        <v>44488</v>
      </c>
      <c r="AC90" s="462">
        <v>44487</v>
      </c>
      <c r="AD90" s="462">
        <v>44491</v>
      </c>
      <c r="AE90" s="455" t="s">
        <v>292</v>
      </c>
      <c r="AF90" s="462">
        <v>44496</v>
      </c>
      <c r="AG90" s="462">
        <v>44510</v>
      </c>
      <c r="AH90" s="462">
        <v>44491</v>
      </c>
      <c r="AI90" s="462">
        <v>44560</v>
      </c>
      <c r="AJ90" s="455" t="s">
        <v>292</v>
      </c>
      <c r="AK90" s="463">
        <f>IF(OR('RICEW Master'!$T90="District Owned", 'RICEW Master'!$F90&lt;&gt;"Phase 1"), "N/A",IF(VLOOKUP('RICEW Master'!$A90,'WP Review Status'!$A$2:$H$2988,8,FALSE)=0,"",VLOOKUP('RICEW Master'!$A90,'WP Review Status'!$A$2:$H$2988,8,FALSE)))</f>
        <v>44599</v>
      </c>
      <c r="AL90" s="455" t="str">
        <f>IF(OR('RICEW Master'!$T90="District Owned", 'RICEW Master'!$F90&lt;&gt;"Phase 1"), "N/A",VLOOKUP('RICEW Master'!$A90,Table224[[#All],[RICE ID]:[Status]],6,FALSE))</f>
        <v>Approved</v>
      </c>
      <c r="AM90" s="464">
        <f>IF(OR('RICEW Master'!$T90="District Owned", 'RICEW Master'!$F90&lt;&gt;"Phase 1"), "N/A",IF(VLOOKUP('RICEW Master'!$A90,'WP Review Status'!$A$2:$X$2988,24,FALSE)=0,"",VLOOKUP('RICEW Master'!$A90,'WP Review Status'!$A$2:$X$2988,24,FALSE)))</f>
        <v>44599</v>
      </c>
      <c r="AN90" s="463">
        <v>44515</v>
      </c>
      <c r="AO90" s="463">
        <v>44536</v>
      </c>
      <c r="AP90" s="463">
        <v>44504</v>
      </c>
      <c r="AQ90" s="463">
        <v>44589</v>
      </c>
      <c r="AR90" s="455" t="s">
        <v>292</v>
      </c>
      <c r="AS90" s="463">
        <v>44566</v>
      </c>
      <c r="AT90" s="463">
        <v>44568</v>
      </c>
      <c r="AU90" s="463">
        <v>44588</v>
      </c>
      <c r="AV90" s="463">
        <v>44596</v>
      </c>
      <c r="AW90" s="455" t="s">
        <v>292</v>
      </c>
      <c r="AX90" s="455"/>
      <c r="AY90" s="455" t="s">
        <v>476</v>
      </c>
      <c r="AZ90" s="460"/>
      <c r="BA90" s="465" t="s">
        <v>845</v>
      </c>
      <c r="BB90" s="465" t="s">
        <v>535</v>
      </c>
      <c r="BC90" s="466">
        <f>IF(OR(P90="",F90&lt;&gt;"Phase 1"),0,VLOOKUP($B90&amp;$P90,Estimator!$C$1:$G$19,2,FALSE))</f>
        <v>30</v>
      </c>
      <c r="BD90" s="467">
        <f>IF(OR(P90="",F90&lt;&gt;"Phase 1"),0,VLOOKUP($B90&amp;$P90,Estimator!$C$1:$G$19,3,FALSE))</f>
        <v>40</v>
      </c>
      <c r="BE90" s="467">
        <f>IF(OR(P90="",F90&lt;&gt;"Phase 1"),0,VLOOKUP($B90&amp;$P90,Estimator!$C$1:$G$19,4,FALSE))</f>
        <v>60</v>
      </c>
      <c r="BF90" s="467">
        <f>IF(OR(P90="",F90&lt;&gt;"Phase 1"),0,VLOOKUP($B90&amp;$P90,Estimator!$C$1:$G$19,5,FALSE))</f>
        <v>20</v>
      </c>
      <c r="BG90" s="467">
        <f>IF(OR(P90="",F90&lt;&gt;"Phase 1"),0,VLOOKUP($B90&amp;$P90,Estimator!$C$1:$Z$19,8,FALSE))</f>
        <v>150</v>
      </c>
      <c r="BH90" s="467">
        <f>IF(OR(P90="",F90&lt;&gt;"Phase 1"),0,VLOOKUP($B90&amp;$P90,Estimator!$C$1:$Z$19,6,FALSE))</f>
        <v>70</v>
      </c>
      <c r="BI90" s="467">
        <f>IF(OR(P90="",F90&lt;&gt;"Phase 1"),0,VLOOKUP($B90&amp;$P90,Estimator!$C$1:$Z$19,7,FALSE))</f>
        <v>80</v>
      </c>
      <c r="BJ90" s="467">
        <f>IF(OR(P90="",F90&lt;&gt;"Phase 1"),0,(IF(AE90="100% - Complete",1,IF(AE90="75% - In Review",0.75,IF(AE90="50% - In Progress",0.5,IF(AE90="25% - In Progress",0.25,IF(OR(AE90="0% - Not Started", AW90=""),0,"MISS")))))*VLOOKUP($B90&amp;$P90,Estimator!$C$1:$G$19,2,FALSE)+IF(AJ90="100% - Complete",1,IF(AJ90="75% - In Review",0.75,IF(AJ90="50% - In Progress",0.5,IF(AJ90="25% - In Progress",0.25,IF(OR(AJ90="0% - Not Started", AW90=""),0,"MISS")))))*VLOOKUP($B90&amp;$P90,Estimator!$C$1:$G$19,3,FALSE)+IF(AR90="100% - Complete",1,IF(AR90="75% - In Review",0.75,IF(AR90="50% - In Progress",0.5,IF(AR90="25% - In Progress",0.25,IF(OR(AR90="0% - Not Started", AW90=""),0,"MISS")))))*VLOOKUP($B90&amp;$P90,Estimator!$C$1:$G$19,4,FALSE)+IF(AW90="100% - Complete",1,IF(AW90="75% - In Review",0.75,IF(AW90="50% - In Progress",0.5,IF(AW90="25% - In Progress",0.25,IF(OR(AW90="0% - Not Started",AW90=""),0,"MISS")))))*VLOOKUP($B90&amp;$P90,Estimator!$C$1:$G$19,5,FALSE)))</f>
        <v>150</v>
      </c>
      <c r="BK90" s="467">
        <f>IF(OR(P90="",F90&lt;&gt;"Phase 1"),0,(IF(AE90="100% - Complete",1,IF(AE90="75% - In Review",0.75,IF(AE90="50% - In Progress",0.5,IF(AE90="25% - In Progress",0.25,IF(OR(AE90="0% - Not Started", AW90=""),0,"MISS")))))*VLOOKUP($B90&amp;$P90,Estimator!$C$1:$G$19,2,FALSE)+IF(AJ90="100% - Complete",1,IF(AJ90="75% - In Review",0.75,IF(AJ90="50% - In Progress",0.5,IF(AJ90="25% - In Progress",0.25,IF(OR(AJ90="0% - Not Started", AW90=""),0,"MISS")))))*VLOOKUP($B90&amp;$P90,Estimator!$C$1:$G$19,3,FALSE)))</f>
        <v>70</v>
      </c>
      <c r="BL90" s="467">
        <f>IF(OR(P90="",F90&lt;&gt;"Phase 1"),0,(IF(AR90="100% - Complete",1,IF(AR90="75% - In Review",0.75,IF(AR90="50% - In Progress",0.5,IF(AR90="25% - In Progress",0.25,IF(OR(AR90="0% - Not Started", AW90=""),0,"MISS")))))*VLOOKUP($B90&amp;$P90,Estimator!$C$1:$G$19,4,FALSE)+IF(AW90="100% - Complete",1,IF(AW90="75% - In Review",0.75,IF(AW90="50% - In Progress",0.5,IF(AW90="25% - In Progress",0.25,IF(OR(AW90="0% - Not Started",AW90=""),0,"MISS")))))*VLOOKUP($B90&amp;$P90,Estimator!$C$1:$G$19,5,FALSE)))</f>
        <v>80</v>
      </c>
      <c r="BM90" s="467">
        <f ca="1">IF(OR(P90="",F90&lt;&gt;"Phase 1"),0,(IF(OR(AA90="",AA90*1&gt;=$U$2*1),0,IF(AB90*1&lt;=$U$2*1,1,($U$2*1-AA90*1)/(AB90*1-AA90*1)))*VLOOKUP($B90&amp;$P90,Estimator!$C$1:$G$19,2,FALSE)+ IF(OR(AF90="",AF90*1&gt;=$U$2*1),0,IF(AG90*1&lt;=$U$2*1,1,($U$2*1-AF90*1)/(AG90*1-AF90*1)))*VLOOKUP($B90&amp;$P90,Estimator!$C$1:$G$19,3,FALSE)+IF(OR(AN90="",AN90*1&gt;=$U$2*1),0,IF(AO90*1&lt;=$U$2*1,1,($U$2*1-AN90*1)/(AO90*1-AN90*1)))*VLOOKUP($B90&amp;$P90,Estimator!$C$1:$G$19,4,FALSE)+IF(OR(AS90="",AS90*1&gt;=$U$2*1),0,IF(AT90*1&lt;=$U$2*1,1,($U$2*1-AS90*1)/(AT90*1-AS90*1)))*VLOOKUP($B90&amp;$P90,Estimator!$C$1:$G$19,5,FALSE)))</f>
        <v>150</v>
      </c>
      <c r="BN90" s="467">
        <f ca="1">IF(OR(P90="",F90&lt;&gt;"Phase 1"),0,(IF(OR(AA90="",AA90*1&gt;=$U$2*1),0,IF(AB90*1&lt;=$U$2*1,1,($U$2*1-AA90*1)/(AB90*1-AA90*1)))*VLOOKUP($B90&amp;$P90,Estimator!$C$1:$G$19,2,FALSE)+IF(OR(AF90="",AF90*1&gt;=$U$2*1),0,IF(AG90*1&lt;=$U$2*1,1,($U$2*1-AF90*1)/(AG90*1-AF90*1)))*VLOOKUP($B90&amp;$P90,Estimator!$C$1:$G$19,3,FALSE)))</f>
        <v>70</v>
      </c>
      <c r="BO90" s="468">
        <f ca="1">IF(OR(P90="",F90&lt;&gt;"Phase 1"),0,(IF(OR(AN90="",AN90*1&gt;=$U$2*1),0,IF(AO90*1&lt;=$U$2*1,1,($U$2*1-AN90*1)/(AO90*1-AN90*1)))*VLOOKUP($B90&amp;$P90,Estimator!$C$1:$G$19,4,FALSE)+IF(OR(AS90="",AS90*1&gt;=$U$2*1),0,IF(AT90*1&lt;=$U$2*1,1,($U$2*1-AS90*1)/(AT90*1-AS90*1)))*VLOOKUP($B90&amp;$P90,Estimator!$C$1:$G$19,5,FALSE)))</f>
        <v>80</v>
      </c>
    </row>
    <row r="91" spans="1:67" s="302" customFormat="1" ht="100" customHeight="1" x14ac:dyDescent="0.35">
      <c r="A91" s="759" t="s">
        <v>846</v>
      </c>
      <c r="B91" s="455" t="s">
        <v>11</v>
      </c>
      <c r="C91" s="456" t="s">
        <v>735</v>
      </c>
      <c r="D91" s="457" t="s">
        <v>847</v>
      </c>
      <c r="E91" s="456" t="s">
        <v>848</v>
      </c>
      <c r="F91" s="455" t="s">
        <v>1</v>
      </c>
      <c r="G91" s="460" t="s">
        <v>431</v>
      </c>
      <c r="H91" s="455" t="s">
        <v>538</v>
      </c>
      <c r="I91" s="460" t="s">
        <v>51</v>
      </c>
      <c r="J91" s="456" t="s">
        <v>587</v>
      </c>
      <c r="K91" s="760" t="s">
        <v>243</v>
      </c>
      <c r="L91" s="456" t="s">
        <v>849</v>
      </c>
      <c r="M91" s="456" t="s">
        <v>850</v>
      </c>
      <c r="N91" s="456" t="s">
        <v>532</v>
      </c>
      <c r="O91" s="456" t="s">
        <v>625</v>
      </c>
      <c r="P91" s="456" t="s">
        <v>286</v>
      </c>
      <c r="Q91" s="761"/>
      <c r="R91" s="455" t="s">
        <v>564</v>
      </c>
      <c r="S91" s="455" t="s">
        <v>572</v>
      </c>
      <c r="T91" s="460" t="s">
        <v>434</v>
      </c>
      <c r="U91" s="455" t="str">
        <f t="shared" ca="1" si="6"/>
        <v>Offtrack (Active)</v>
      </c>
      <c r="V91" s="455" t="str">
        <f ca="1">IF(AW91="100% - Complete", "Complete",IF(AND(OR('RICEW Master'!$U$2*1&gt;=AA91, AC91&lt;&gt;""),AA91&lt;&gt;""),"Active",IF(AND(AA91*1-14&lt;='RICEW Master'!$U$2,AA91&lt;&gt;""),"Upcoming (2 Weeks)",IF(AA91="","N/A Not Scheduled","Not Planned to Start Yet"))))</f>
        <v>Active</v>
      </c>
      <c r="W91" s="455" t="str">
        <f t="shared" ca="1" si="7"/>
        <v>5-Complete</v>
      </c>
      <c r="X91" s="455" t="str">
        <f t="shared" si="8"/>
        <v>4-Unit Test</v>
      </c>
      <c r="Y91" s="455">
        <f t="shared" ca="1" si="9"/>
        <v>-84</v>
      </c>
      <c r="Z91" s="455" t="str">
        <f t="shared" si="10"/>
        <v>In Review</v>
      </c>
      <c r="AA91" s="462">
        <v>44524</v>
      </c>
      <c r="AB91" s="462">
        <v>44531</v>
      </c>
      <c r="AC91" s="462">
        <v>44509</v>
      </c>
      <c r="AD91" s="462">
        <v>44551</v>
      </c>
      <c r="AE91" s="455" t="s">
        <v>292</v>
      </c>
      <c r="AF91" s="462">
        <v>44537</v>
      </c>
      <c r="AG91" s="462">
        <v>44550</v>
      </c>
      <c r="AH91" s="462">
        <v>44523</v>
      </c>
      <c r="AI91" s="462">
        <v>44589</v>
      </c>
      <c r="AJ91" s="455" t="s">
        <v>292</v>
      </c>
      <c r="AK91" s="463">
        <f>IF(OR('RICEW Master'!$T91="District Owned", 'RICEW Master'!$F91&lt;&gt;"Phase 1"), "N/A",IF(VLOOKUP('RICEW Master'!$A91,'WP Review Status'!$A$2:$H$2988,8,FALSE)=0,"",VLOOKUP('RICEW Master'!$A91,'WP Review Status'!$A$2:$H$2988,8,FALSE)))</f>
        <v>44596</v>
      </c>
      <c r="AL91" s="455" t="str">
        <f>IF(OR('RICEW Master'!$T91="District Owned", 'RICEW Master'!$F91&lt;&gt;"Phase 1"), "N/A",VLOOKUP('RICEW Master'!$A91,Table224[[#All],[RICE ID]:[Status]],6,FALSE))</f>
        <v>1st Walkthrough Complete</v>
      </c>
      <c r="AM91" s="464" t="str">
        <f>IF(OR('RICEW Master'!$T91="District Owned", 'RICEW Master'!$F91&lt;&gt;"Phase 1"), "N/A",IF(VLOOKUP('RICEW Master'!$A91,'WP Review Status'!$A$2:$X$2988,24,FALSE)=0,"",VLOOKUP('RICEW Master'!$A91,'WP Review Status'!$A$2:$X$2988,24,FALSE)))</f>
        <v/>
      </c>
      <c r="AN91" s="463">
        <v>44552</v>
      </c>
      <c r="AO91" s="463">
        <v>44575</v>
      </c>
      <c r="AP91" s="463">
        <v>44581</v>
      </c>
      <c r="AQ91" s="463">
        <v>44609</v>
      </c>
      <c r="AR91" s="455" t="s">
        <v>292</v>
      </c>
      <c r="AS91" s="463">
        <v>44578</v>
      </c>
      <c r="AT91" s="463">
        <v>44610</v>
      </c>
      <c r="AU91" s="768">
        <v>44608</v>
      </c>
      <c r="AV91" s="455"/>
      <c r="AW91" s="455" t="s">
        <v>291</v>
      </c>
      <c r="AX91" s="455"/>
      <c r="AY91" s="455" t="s">
        <v>476</v>
      </c>
      <c r="AZ91" s="460"/>
      <c r="BA91" s="465" t="s">
        <v>851</v>
      </c>
      <c r="BB91" s="463" t="s">
        <v>535</v>
      </c>
      <c r="BC91" s="466">
        <f>IF(OR(P91="",F91&lt;&gt;"Phase 1"),0,VLOOKUP($B91&amp;$P91,Estimator!$C$1:$G$19,2,FALSE))</f>
        <v>40</v>
      </c>
      <c r="BD91" s="467">
        <f>IF(OR(P91="",F91&lt;&gt;"Phase 1"),0,VLOOKUP($B91&amp;$P91,Estimator!$C$1:$G$19,3,FALSE))</f>
        <v>80</v>
      </c>
      <c r="BE91" s="467">
        <f>IF(OR(P91="",F91&lt;&gt;"Phase 1"),0,VLOOKUP($B91&amp;$P91,Estimator!$C$1:$G$19,4,FALSE))</f>
        <v>120</v>
      </c>
      <c r="BF91" s="467">
        <f>IF(OR(P91="",F91&lt;&gt;"Phase 1"),0,VLOOKUP($B91&amp;$P91,Estimator!$C$1:$G$19,5,FALSE))</f>
        <v>30</v>
      </c>
      <c r="BG91" s="467">
        <f>IF(OR(P91="",F91&lt;&gt;"Phase 1"),0,VLOOKUP($B91&amp;$P91,Estimator!$C$1:$Z$19,8,FALSE))</f>
        <v>270</v>
      </c>
      <c r="BH91" s="467">
        <f>IF(OR(P91="",F91&lt;&gt;"Phase 1"),0,VLOOKUP($B91&amp;$P91,Estimator!$C$1:$Z$19,6,FALSE))</f>
        <v>120</v>
      </c>
      <c r="BI91" s="467">
        <f>IF(OR(P91="",F91&lt;&gt;"Phase 1"),0,VLOOKUP($B91&amp;$P91,Estimator!$C$1:$Z$19,7,FALSE))</f>
        <v>150</v>
      </c>
      <c r="BJ91" s="467">
        <f>IF(OR(P91="",F91&lt;&gt;"Phase 1"),0,(IF(AE91="100% - Complete",1,IF(AE91="75% - In Review",0.75,IF(AE91="50% - In Progress",0.5,IF(AE91="25% - In Progress",0.25,IF(OR(AE91="0% - Not Started", AW91=""),0,"MISS")))))*VLOOKUP($B91&amp;$P91,Estimator!$C$1:$G$19,2,FALSE)+IF(AJ91="100% - Complete",1,IF(AJ91="75% - In Review",0.75,IF(AJ91="50% - In Progress",0.5,IF(AJ91="25% - In Progress",0.25,IF(OR(AJ91="0% - Not Started", AW91=""),0,"MISS")))))*VLOOKUP($B91&amp;$P91,Estimator!$C$1:$G$19,3,FALSE)+IF(AR91="100% - Complete",1,IF(AR91="75% - In Review",0.75,IF(AR91="50% - In Progress",0.5,IF(AR91="25% - In Progress",0.25,IF(OR(AR91="0% - Not Started", AW91=""),0,"MISS")))))*VLOOKUP($B91&amp;$P91,Estimator!$C$1:$G$19,4,FALSE)+IF(AW91="100% - Complete",1,IF(AW91="75% - In Review",0.75,IF(AW91="50% - In Progress",0.5,IF(AW91="25% - In Progress",0.25,IF(OR(AW91="0% - Not Started",AW91=""),0,"MISS")))))*VLOOKUP($B91&amp;$P91,Estimator!$C$1:$G$19,5,FALSE)))</f>
        <v>262.5</v>
      </c>
      <c r="BK91" s="467">
        <f>IF(OR(P91="",F91&lt;&gt;"Phase 1"),0,(IF(AE91="100% - Complete",1,IF(AE91="75% - In Review",0.75,IF(AE91="50% - In Progress",0.5,IF(AE91="25% - In Progress",0.25,IF(OR(AE91="0% - Not Started", AW91=""),0,"MISS")))))*VLOOKUP($B91&amp;$P91,Estimator!$C$1:$G$19,2,FALSE)+IF(AJ91="100% - Complete",1,IF(AJ91="75% - In Review",0.75,IF(AJ91="50% - In Progress",0.5,IF(AJ91="25% - In Progress",0.25,IF(OR(AJ91="0% - Not Started", AW91=""),0,"MISS")))))*VLOOKUP($B91&amp;$P91,Estimator!$C$1:$G$19,3,FALSE)))</f>
        <v>120</v>
      </c>
      <c r="BL91" s="467">
        <f>IF(OR(P91="",F91&lt;&gt;"Phase 1"),0,(IF(AR91="100% - Complete",1,IF(AR91="75% - In Review",0.75,IF(AR91="50% - In Progress",0.5,IF(AR91="25% - In Progress",0.25,IF(OR(AR91="0% - Not Started", AW91=""),0,"MISS")))))*VLOOKUP($B91&amp;$P91,Estimator!$C$1:$G$19,4,FALSE)+IF(AW91="100% - Complete",1,IF(AW91="75% - In Review",0.75,IF(AW91="50% - In Progress",0.5,IF(AW91="25% - In Progress",0.25,IF(OR(AW91="0% - Not Started",AW91=""),0,"MISS")))))*VLOOKUP($B91&amp;$P91,Estimator!$C$1:$G$19,5,FALSE)))</f>
        <v>142.5</v>
      </c>
      <c r="BM91" s="467">
        <f ca="1">IF(OR(P91="",F91&lt;&gt;"Phase 1"),0,(IF(OR(AA91="",AA91*1&gt;=$U$2*1),0,IF(AB91*1&lt;=$U$2*1,1,($U$2*1-AA91*1)/(AB91*1-AA91*1)))*VLOOKUP($B91&amp;$P91,Estimator!$C$1:$G$19,2,FALSE)+ IF(OR(AF91="",AF91*1&gt;=$U$2*1),0,IF(AG91*1&lt;=$U$2*1,1,($U$2*1-AF91*1)/(AG91*1-AF91*1)))*VLOOKUP($B91&amp;$P91,Estimator!$C$1:$G$19,3,FALSE)+IF(OR(AN91="",AN91*1&gt;=$U$2*1),0,IF(AO91*1&lt;=$U$2*1,1,($U$2*1-AN91*1)/(AO91*1-AN91*1)))*VLOOKUP($B91&amp;$P91,Estimator!$C$1:$G$19,4,FALSE)+IF(OR(AS91="",AS91*1&gt;=$U$2*1),0,IF(AT91*1&lt;=$U$2*1,1,($U$2*1-AS91*1)/(AT91*1-AS91*1)))*VLOOKUP($B91&amp;$P91,Estimator!$C$1:$G$19,5,FALSE)))</f>
        <v>270</v>
      </c>
      <c r="BN91" s="467">
        <f ca="1">IF(OR(P91="",F91&lt;&gt;"Phase 1"),0,(IF(OR(AA91="",AA91*1&gt;=$U$2*1),0,IF(AB91*1&lt;=$U$2*1,1,($U$2*1-AA91*1)/(AB91*1-AA91*1)))*VLOOKUP($B91&amp;$P91,Estimator!$C$1:$G$19,2,FALSE)+IF(OR(AF91="",AF91*1&gt;=$U$2*1),0,IF(AG91*1&lt;=$U$2*1,1,($U$2*1-AF91*1)/(AG91*1-AF91*1)))*VLOOKUP($B91&amp;$P91,Estimator!$C$1:$G$19,3,FALSE)))</f>
        <v>120</v>
      </c>
      <c r="BO91" s="468">
        <f ca="1">IF(OR(P91="",F91&lt;&gt;"Phase 1"),0,(IF(OR(AN91="",AN91*1&gt;=$U$2*1),0,IF(AO91*1&lt;=$U$2*1,1,($U$2*1-AN91*1)/(AO91*1-AN91*1)))*VLOOKUP($B91&amp;$P91,Estimator!$C$1:$G$19,4,FALSE)+IF(OR(AS91="",AS91*1&gt;=$U$2*1),0,IF(AT91*1&lt;=$U$2*1,1,($U$2*1-AS91*1)/(AT91*1-AS91*1)))*VLOOKUP($B91&amp;$P91,Estimator!$C$1:$G$19,5,FALSE)))</f>
        <v>150</v>
      </c>
    </row>
    <row r="92" spans="1:67" s="302" customFormat="1" ht="50" hidden="1" x14ac:dyDescent="0.35">
      <c r="A92" s="479" t="s">
        <v>852</v>
      </c>
      <c r="B92" s="455" t="s">
        <v>11</v>
      </c>
      <c r="C92" s="457" t="s">
        <v>735</v>
      </c>
      <c r="D92" s="457" t="s">
        <v>853</v>
      </c>
      <c r="E92" s="457" t="s">
        <v>854</v>
      </c>
      <c r="F92" s="455" t="s">
        <v>57</v>
      </c>
      <c r="G92" s="460" t="s">
        <v>431</v>
      </c>
      <c r="H92" s="455" t="s">
        <v>528</v>
      </c>
      <c r="I92" s="460" t="s">
        <v>51</v>
      </c>
      <c r="J92" s="457" t="s">
        <v>587</v>
      </c>
      <c r="K92" s="459" t="s">
        <v>243</v>
      </c>
      <c r="L92" s="456" t="s">
        <v>855</v>
      </c>
      <c r="M92" s="457" t="s">
        <v>856</v>
      </c>
      <c r="N92" s="457" t="s">
        <v>532</v>
      </c>
      <c r="O92" s="457" t="s">
        <v>856</v>
      </c>
      <c r="P92" s="457" t="s">
        <v>284</v>
      </c>
      <c r="Q92" s="461"/>
      <c r="R92" s="455" t="s">
        <v>740</v>
      </c>
      <c r="S92" s="455" t="s">
        <v>540</v>
      </c>
      <c r="T92" s="460" t="s">
        <v>434</v>
      </c>
      <c r="U92" s="455" t="str">
        <f t="shared" ca="1" si="6"/>
        <v>Offtrack (Active)</v>
      </c>
      <c r="V92" s="455" t="str">
        <f ca="1">IF(AW92="100% - Complete", "Complete",IF(AND(OR('RICEW Master'!$U$2*1&gt;=AA92, AC92&lt;&gt;""),AA92&lt;&gt;""),"Active",IF(AND(AA92*1-14&lt;='RICEW Master'!$U$2,AA92&lt;&gt;""),"Upcoming (2 Weeks)",IF(AA92="","N/A Not Scheduled","Not Planned to Start Yet"))))</f>
        <v>Active</v>
      </c>
      <c r="W92" s="455" t="str">
        <f t="shared" si="7"/>
        <v>N/A</v>
      </c>
      <c r="X92" s="455" t="str">
        <f t="shared" si="8"/>
        <v>1-Functional Spec</v>
      </c>
      <c r="Y92" s="455">
        <f t="shared" ca="1" si="9"/>
        <v>-213</v>
      </c>
      <c r="Z92" s="455" t="str">
        <f t="shared" si="10"/>
        <v>Approved</v>
      </c>
      <c r="AA92" s="462">
        <v>44475</v>
      </c>
      <c r="AB92" s="462">
        <v>44481</v>
      </c>
      <c r="AC92" s="462">
        <v>44475</v>
      </c>
      <c r="AD92" s="462"/>
      <c r="AE92" s="455" t="s">
        <v>291</v>
      </c>
      <c r="AF92" s="462">
        <v>44553</v>
      </c>
      <c r="AG92" s="462">
        <v>44559</v>
      </c>
      <c r="AH92" s="462"/>
      <c r="AI92" s="462"/>
      <c r="AJ92" s="455"/>
      <c r="AK92" s="463" t="str">
        <f>IF(OR('RICEW Master'!$T92="District Owned", 'RICEW Master'!$F92&lt;&gt;"Phase 1"), "N/A",IF(VLOOKUP('RICEW Master'!$A92,'WP Review Status'!$A$2:$H$2988,8,FALSE)=0,"",VLOOKUP('RICEW Master'!$A92,'WP Review Status'!$A$2:$H$2988,8,FALSE)))</f>
        <v>N/A</v>
      </c>
      <c r="AL92" s="455" t="str">
        <f>IF(OR('RICEW Master'!$T92="District Owned", 'RICEW Master'!$F92&lt;&gt;"Phase 1"), "N/A",VLOOKUP('RICEW Master'!$A92,Table224[[#All],[RICE ID]:[Status]],6,FALSE))</f>
        <v>N/A</v>
      </c>
      <c r="AM92" s="464" t="str">
        <f>IF(OR('RICEW Master'!$T92="District Owned", 'RICEW Master'!$F92&lt;&gt;"Phase 1"), "N/A",IF(VLOOKUP('RICEW Master'!$A92,'WP Review Status'!$A$2:$X$2988,24,FALSE)=0,"",VLOOKUP('RICEW Master'!$A92,'WP Review Status'!$A$2:$X$2988,24,FALSE)))</f>
        <v>N/A</v>
      </c>
      <c r="AN92" s="463">
        <v>44559</v>
      </c>
      <c r="AO92" s="463">
        <v>44574</v>
      </c>
      <c r="AP92" s="463"/>
      <c r="AQ92" s="463"/>
      <c r="AR92" s="455"/>
      <c r="AS92" s="463">
        <v>44574</v>
      </c>
      <c r="AT92" s="463">
        <v>44575</v>
      </c>
      <c r="AU92" s="455"/>
      <c r="AV92" s="455"/>
      <c r="AW92" s="455"/>
      <c r="AX92" s="455"/>
      <c r="AY92" s="455"/>
      <c r="AZ92" s="460"/>
      <c r="BA92" s="465" t="s">
        <v>857</v>
      </c>
      <c r="BB92" s="465" t="s">
        <v>535</v>
      </c>
      <c r="BC92" s="466">
        <f>IF(OR(P92="",F92&lt;&gt;"Phase 1"),0,VLOOKUP($B92&amp;$P92,Estimator!$C$1:$G$19,2,FALSE))</f>
        <v>0</v>
      </c>
      <c r="BD92" s="467">
        <f>IF(OR(P92="",F92&lt;&gt;"Phase 1"),0,VLOOKUP($B92&amp;$P92,Estimator!$C$1:$G$19,3,FALSE))</f>
        <v>0</v>
      </c>
      <c r="BE92" s="467">
        <f>IF(OR(P92="",F92&lt;&gt;"Phase 1"),0,VLOOKUP($B92&amp;$P92,Estimator!$C$1:$G$19,4,FALSE))</f>
        <v>0</v>
      </c>
      <c r="BF92" s="467">
        <f>IF(OR(P92="",F92&lt;&gt;"Phase 1"),0,VLOOKUP($B92&amp;$P92,Estimator!$C$1:$G$19,5,FALSE))</f>
        <v>0</v>
      </c>
      <c r="BG92" s="467">
        <f>IF(OR(P92="",F92&lt;&gt;"Phase 1"),0,VLOOKUP($B92&amp;$P92,Estimator!$C$1:$Z$19,8,FALSE))</f>
        <v>0</v>
      </c>
      <c r="BH92" s="467">
        <f>IF(OR(P92="",F92&lt;&gt;"Phase 1"),0,VLOOKUP($B92&amp;$P92,Estimator!$C$1:$Z$19,6,FALSE))</f>
        <v>0</v>
      </c>
      <c r="BI92" s="467">
        <f>IF(OR(P92="",F92&lt;&gt;"Phase 1"),0,VLOOKUP($B92&amp;$P92,Estimator!$C$1:$Z$19,7,FALSE))</f>
        <v>0</v>
      </c>
      <c r="BJ92" s="467">
        <f>IF(OR(P92="",F92&lt;&gt;"Phase 1"),0,(IF(AE92="100% - Complete",1,IF(AE92="75% - In Review",0.75,IF(AE92="50% - In Progress",0.5,IF(AE92="25% - In Progress",0.25,IF(OR(AE92="0% - Not Started", AW92=""),0,"MISS")))))*VLOOKUP($B92&amp;$P92,Estimator!$C$1:$G$19,2,FALSE)+IF(AJ92="100% - Complete",1,IF(AJ92="75% - In Review",0.75,IF(AJ92="50% - In Progress",0.5,IF(AJ92="25% - In Progress",0.25,IF(OR(AJ92="0% - Not Started", AW92=""),0,"MISS")))))*VLOOKUP($B92&amp;$P92,Estimator!$C$1:$G$19,3,FALSE)+IF(AR92="100% - Complete",1,IF(AR92="75% - In Review",0.75,IF(AR92="50% - In Progress",0.5,IF(AR92="25% - In Progress",0.25,IF(OR(AR92="0% - Not Started", AW92=""),0,"MISS")))))*VLOOKUP($B92&amp;$P92,Estimator!$C$1:$G$19,4,FALSE)+IF(AW92="100% - Complete",1,IF(AW92="75% - In Review",0.75,IF(AW92="50% - In Progress",0.5,IF(AW92="25% - In Progress",0.25,IF(OR(AW92="0% - Not Started",AW92=""),0,"MISS")))))*VLOOKUP($B92&amp;$P92,Estimator!$C$1:$G$19,5,FALSE)))</f>
        <v>0</v>
      </c>
      <c r="BK92" s="467">
        <f>IF(OR(P92="",F92&lt;&gt;"Phase 1"),0,(IF(AE92="100% - Complete",1,IF(AE92="75% - In Review",0.75,IF(AE92="50% - In Progress",0.5,IF(AE92="25% - In Progress",0.25,IF(OR(AE92="0% - Not Started", AW92=""),0,"MISS")))))*VLOOKUP($B92&amp;$P92,Estimator!$C$1:$G$19,2,FALSE)+IF(AJ92="100% - Complete",1,IF(AJ92="75% - In Review",0.75,IF(AJ92="50% - In Progress",0.5,IF(AJ92="25% - In Progress",0.25,IF(OR(AJ92="0% - Not Started", AW92=""),0,"MISS")))))*VLOOKUP($B92&amp;$P92,Estimator!$C$1:$G$19,3,FALSE)))</f>
        <v>0</v>
      </c>
      <c r="BL92" s="467">
        <f>IF(OR(P92="",F92&lt;&gt;"Phase 1"),0,(IF(AR92="100% - Complete",1,IF(AR92="75% - In Review",0.75,IF(AR92="50% - In Progress",0.5,IF(AR92="25% - In Progress",0.25,IF(OR(AR92="0% - Not Started", AW92=""),0,"MISS")))))*VLOOKUP($B92&amp;$P92,Estimator!$C$1:$G$19,4,FALSE)+IF(AW92="100% - Complete",1,IF(AW92="75% - In Review",0.75,IF(AW92="50% - In Progress",0.5,IF(AW92="25% - In Progress",0.25,IF(OR(AW92="0% - Not Started",AW92=""),0,"MISS")))))*VLOOKUP($B92&amp;$P92,Estimator!$C$1:$G$19,5,FALSE)))</f>
        <v>0</v>
      </c>
      <c r="BM92" s="467">
        <f>IF(OR(P92="",F92&lt;&gt;"Phase 1"),0,(IF(OR(AA92="",AA92*1&gt;=$U$2*1),0,IF(AB92*1&lt;=$U$2*1,1,($U$2*1-AA92*1)/(AB92*1-AA92*1)))*VLOOKUP($B92&amp;$P92,Estimator!$C$1:$G$19,2,FALSE)+ IF(OR(AF92="",AF92*1&gt;=$U$2*1),0,IF(AG92*1&lt;=$U$2*1,1,($U$2*1-AF92*1)/(AG92*1-AF92*1)))*VLOOKUP($B92&amp;$P92,Estimator!$C$1:$G$19,3,FALSE)+IF(OR(AN92="",AN92*1&gt;=$U$2*1),0,IF(AO92*1&lt;=$U$2*1,1,($U$2*1-AN92*1)/(AO92*1-AN92*1)))*VLOOKUP($B92&amp;$P92,Estimator!$C$1:$G$19,4,FALSE)+IF(OR(AS92="",AS92*1&gt;=$U$2*1),0,IF(AT92*1&lt;=$U$2*1,1,($U$2*1-AS92*1)/(AT92*1-AS92*1)))*VLOOKUP($B92&amp;$P92,Estimator!$C$1:$G$19,5,FALSE)))</f>
        <v>0</v>
      </c>
      <c r="BN92" s="467">
        <f>IF(OR(P92="",F92&lt;&gt;"Phase 1"),0,(IF(OR(AA92="",AA92*1&gt;=$U$2*1),0,IF(AB92*1&lt;=$U$2*1,1,($U$2*1-AA92*1)/(AB92*1-AA92*1)))*VLOOKUP($B92&amp;$P92,Estimator!$C$1:$G$19,2,FALSE)+IF(OR(AF92="",AF92*1&gt;=$U$2*1),0,IF(AG92*1&lt;=$U$2*1,1,($U$2*1-AF92*1)/(AG92*1-AF92*1)))*VLOOKUP($B92&amp;$P92,Estimator!$C$1:$G$19,3,FALSE)))</f>
        <v>0</v>
      </c>
      <c r="BO92" s="468">
        <f>IF(OR(P92="",F92&lt;&gt;"Phase 1"),0,(IF(OR(AN92="",AN92*1&gt;=$U$2*1),0,IF(AO92*1&lt;=$U$2*1,1,($U$2*1-AN92*1)/(AO92*1-AN92*1)))*VLOOKUP($B92&amp;$P92,Estimator!$C$1:$G$19,4,FALSE)+IF(OR(AS92="",AS92*1&gt;=$U$2*1),0,IF(AT92*1&lt;=$U$2*1,1,($U$2*1-AS92*1)/(AT92*1-AS92*1)))*VLOOKUP($B92&amp;$P92,Estimator!$C$1:$G$19,5,FALSE)))</f>
        <v>0</v>
      </c>
    </row>
    <row r="93" spans="1:67" s="302" customFormat="1" ht="20" hidden="1" x14ac:dyDescent="0.35">
      <c r="A93" s="487" t="s">
        <v>858</v>
      </c>
      <c r="B93" s="455" t="s">
        <v>11</v>
      </c>
      <c r="C93" s="458" t="s">
        <v>735</v>
      </c>
      <c r="D93" s="458" t="s">
        <v>859</v>
      </c>
      <c r="E93" s="458" t="s">
        <v>860</v>
      </c>
      <c r="F93" s="455" t="s">
        <v>1</v>
      </c>
      <c r="G93" s="460" t="s">
        <v>431</v>
      </c>
      <c r="H93" s="455" t="s">
        <v>772</v>
      </c>
      <c r="I93" s="460" t="s">
        <v>51</v>
      </c>
      <c r="J93" s="458" t="s">
        <v>50</v>
      </c>
      <c r="K93" s="459" t="s">
        <v>243</v>
      </c>
      <c r="L93" s="458" t="s">
        <v>738</v>
      </c>
      <c r="M93" s="458" t="s">
        <v>123</v>
      </c>
      <c r="N93" s="458" t="s">
        <v>861</v>
      </c>
      <c r="O93" s="458" t="s">
        <v>532</v>
      </c>
      <c r="P93" s="458" t="s">
        <v>285</v>
      </c>
      <c r="Q93" s="461"/>
      <c r="R93" s="455" t="s">
        <v>432</v>
      </c>
      <c r="S93" s="455" t="s">
        <v>764</v>
      </c>
      <c r="T93" s="460" t="s">
        <v>434</v>
      </c>
      <c r="U93" s="455" t="str">
        <f t="shared" ca="1" si="6"/>
        <v>Complete</v>
      </c>
      <c r="V93" s="455" t="str">
        <f>IF(AW93="100% - Complete", "Complete",IF(AND(OR('RICEW Master'!$U$2*1&gt;=AA93, AC93&lt;&gt;""),AA93&lt;&gt;""),"Active",IF(AND(AA93*1-14&lt;='RICEW Master'!$U$2,AA93&lt;&gt;""),"Upcoming (2 Weeks)",IF(AA93="","N/A Not Scheduled","Not Planned to Start Yet"))))</f>
        <v>Complete</v>
      </c>
      <c r="W93" s="455" t="str">
        <f t="shared" ca="1" si="7"/>
        <v>5-Complete</v>
      </c>
      <c r="X93" s="455" t="str">
        <f t="shared" si="8"/>
        <v>5-Complete</v>
      </c>
      <c r="Y93" s="455" t="str">
        <f t="shared" ca="1" si="9"/>
        <v>N/A</v>
      </c>
      <c r="Z93" s="455" t="str">
        <f t="shared" si="10"/>
        <v>Approved</v>
      </c>
      <c r="AA93" s="462">
        <v>44412</v>
      </c>
      <c r="AB93" s="462">
        <v>44420</v>
      </c>
      <c r="AC93" s="462">
        <v>44412</v>
      </c>
      <c r="AD93" s="462">
        <v>44420</v>
      </c>
      <c r="AE93" s="455" t="s">
        <v>292</v>
      </c>
      <c r="AF93" s="462">
        <v>44420</v>
      </c>
      <c r="AG93" s="462">
        <v>44474</v>
      </c>
      <c r="AH93" s="462">
        <v>44420</v>
      </c>
      <c r="AI93" s="462">
        <v>44442</v>
      </c>
      <c r="AJ93" s="455" t="s">
        <v>292</v>
      </c>
      <c r="AK93" s="463">
        <f>IF(OR('RICEW Master'!$T93="District Owned", 'RICEW Master'!$F93&lt;&gt;"Phase 1"), "N/A",IF(VLOOKUP('RICEW Master'!$A93,'WP Review Status'!$A$2:$H$2988,8,FALSE)=0,"",VLOOKUP('RICEW Master'!$A93,'WP Review Status'!$A$2:$H$2988,8,FALSE)))</f>
        <v>44468</v>
      </c>
      <c r="AL93" s="455" t="str">
        <f>IF(OR('RICEW Master'!$T93="District Owned", 'RICEW Master'!$F93&lt;&gt;"Phase 1"), "N/A",VLOOKUP('RICEW Master'!$A93,Table224[[#All],[RICE ID]:[Status]],6,FALSE))</f>
        <v>Approved</v>
      </c>
      <c r="AM93" s="464">
        <f>IF(OR('RICEW Master'!$T93="District Owned", 'RICEW Master'!$F93&lt;&gt;"Phase 1"), "N/A",IF(VLOOKUP('RICEW Master'!$A93,'WP Review Status'!$A$2:$X$2988,24,FALSE)=0,"",VLOOKUP('RICEW Master'!$A93,'WP Review Status'!$A$2:$X$2988,24,FALSE)))</f>
        <v>44468</v>
      </c>
      <c r="AN93" s="463">
        <v>44447</v>
      </c>
      <c r="AO93" s="463">
        <v>44494</v>
      </c>
      <c r="AP93" s="463">
        <v>44447</v>
      </c>
      <c r="AQ93" s="463">
        <v>44511</v>
      </c>
      <c r="AR93" s="455" t="s">
        <v>292</v>
      </c>
      <c r="AS93" s="463">
        <v>44522</v>
      </c>
      <c r="AT93" s="463">
        <v>44532</v>
      </c>
      <c r="AU93" s="463">
        <v>44501</v>
      </c>
      <c r="AV93" s="463">
        <v>44529</v>
      </c>
      <c r="AW93" s="455" t="s">
        <v>292</v>
      </c>
      <c r="AX93" s="455"/>
      <c r="AY93" s="476" t="s">
        <v>518</v>
      </c>
      <c r="AZ93" s="460"/>
      <c r="BA93" s="465"/>
      <c r="BB93" s="465" t="s">
        <v>535</v>
      </c>
      <c r="BC93" s="466">
        <f>IF(OR(P93="",F93&lt;&gt;"Phase 1"),0,VLOOKUP($B93&amp;$P93,Estimator!$C$1:$G$19,2,FALSE))</f>
        <v>30</v>
      </c>
      <c r="BD93" s="467">
        <f>IF(OR(P93="",F93&lt;&gt;"Phase 1"),0,VLOOKUP($B93&amp;$P93,Estimator!$C$1:$G$19,3,FALSE))</f>
        <v>40</v>
      </c>
      <c r="BE93" s="467">
        <f>IF(OR(P93="",F93&lt;&gt;"Phase 1"),0,VLOOKUP($B93&amp;$P93,Estimator!$C$1:$G$19,4,FALSE))</f>
        <v>60</v>
      </c>
      <c r="BF93" s="467">
        <f>IF(OR(P93="",F93&lt;&gt;"Phase 1"),0,VLOOKUP($B93&amp;$P93,Estimator!$C$1:$G$19,5,FALSE))</f>
        <v>20</v>
      </c>
      <c r="BG93" s="467">
        <f>IF(OR(P93="",F93&lt;&gt;"Phase 1"),0,VLOOKUP($B93&amp;$P93,Estimator!$C$1:$Z$19,8,FALSE))</f>
        <v>150</v>
      </c>
      <c r="BH93" s="467">
        <f>IF(OR(P93="",F93&lt;&gt;"Phase 1"),0,VLOOKUP($B93&amp;$P93,Estimator!$C$1:$Z$19,6,FALSE))</f>
        <v>70</v>
      </c>
      <c r="BI93" s="467">
        <f>IF(OR(P93="",F93&lt;&gt;"Phase 1"),0,VLOOKUP($B93&amp;$P93,Estimator!$C$1:$Z$19,7,FALSE))</f>
        <v>80</v>
      </c>
      <c r="BJ93" s="467">
        <f>IF(OR(P93="",F93&lt;&gt;"Phase 1"),0,(IF(AE93="100% - Complete",1,IF(AE93="75% - In Review",0.75,IF(AE93="50% - In Progress",0.5,IF(AE93="25% - In Progress",0.25,IF(OR(AE93="0% - Not Started", AW93=""),0,"MISS")))))*VLOOKUP($B93&amp;$P93,Estimator!$C$1:$G$19,2,FALSE)+IF(AJ93="100% - Complete",1,IF(AJ93="75% - In Review",0.75,IF(AJ93="50% - In Progress",0.5,IF(AJ93="25% - In Progress",0.25,IF(OR(AJ93="0% - Not Started", AW93=""),0,"MISS")))))*VLOOKUP($B93&amp;$P93,Estimator!$C$1:$G$19,3,FALSE)+IF(AR93="100% - Complete",1,IF(AR93="75% - In Review",0.75,IF(AR93="50% - In Progress",0.5,IF(AR93="25% - In Progress",0.25,IF(OR(AR93="0% - Not Started", AW93=""),0,"MISS")))))*VLOOKUP($B93&amp;$P93,Estimator!$C$1:$G$19,4,FALSE)+IF(AW93="100% - Complete",1,IF(AW93="75% - In Review",0.75,IF(AW93="50% - In Progress",0.5,IF(AW93="25% - In Progress",0.25,IF(OR(AW93="0% - Not Started",AW93=""),0,"MISS")))))*VLOOKUP($B93&amp;$P93,Estimator!$C$1:$G$19,5,FALSE)))</f>
        <v>150</v>
      </c>
      <c r="BK93" s="467">
        <f>IF(OR(P93="",F93&lt;&gt;"Phase 1"),0,(IF(AE93="100% - Complete",1,IF(AE93="75% - In Review",0.75,IF(AE93="50% - In Progress",0.5,IF(AE93="25% - In Progress",0.25,IF(OR(AE93="0% - Not Started", AW93=""),0,"MISS")))))*VLOOKUP($B93&amp;$P93,Estimator!$C$1:$G$19,2,FALSE)+IF(AJ93="100% - Complete",1,IF(AJ93="75% - In Review",0.75,IF(AJ93="50% - In Progress",0.5,IF(AJ93="25% - In Progress",0.25,IF(OR(AJ93="0% - Not Started", AW93=""),0,"MISS")))))*VLOOKUP($B93&amp;$P93,Estimator!$C$1:$G$19,3,FALSE)))</f>
        <v>70</v>
      </c>
      <c r="BL93" s="467">
        <f>IF(OR(P93="",F93&lt;&gt;"Phase 1"),0,(IF(AR93="100% - Complete",1,IF(AR93="75% - In Review",0.75,IF(AR93="50% - In Progress",0.5,IF(AR93="25% - In Progress",0.25,IF(OR(AR93="0% - Not Started", AW93=""),0,"MISS")))))*VLOOKUP($B93&amp;$P93,Estimator!$C$1:$G$19,4,FALSE)+IF(AW93="100% - Complete",1,IF(AW93="75% - In Review",0.75,IF(AW93="50% - In Progress",0.5,IF(AW93="25% - In Progress",0.25,IF(OR(AW93="0% - Not Started",AW93=""),0,"MISS")))))*VLOOKUP($B93&amp;$P93,Estimator!$C$1:$G$19,5,FALSE)))</f>
        <v>80</v>
      </c>
      <c r="BM93" s="467">
        <f ca="1">IF(OR(P93="",F93&lt;&gt;"Phase 1"),0,(IF(OR(AA93="",AA93*1&gt;=$U$2*1),0,IF(AB93*1&lt;=$U$2*1,1,($U$2*1-AA93*1)/(AB93*1-AA93*1)))*VLOOKUP($B93&amp;$P93,Estimator!$C$1:$G$19,2,FALSE)+ IF(OR(AF93="",AF93*1&gt;=$U$2*1),0,IF(AG93*1&lt;=$U$2*1,1,($U$2*1-AF93*1)/(AG93*1-AF93*1)))*VLOOKUP($B93&amp;$P93,Estimator!$C$1:$G$19,3,FALSE)+IF(OR(AN93="",AN93*1&gt;=$U$2*1),0,IF(AO93*1&lt;=$U$2*1,1,($U$2*1-AN93*1)/(AO93*1-AN93*1)))*VLOOKUP($B93&amp;$P93,Estimator!$C$1:$G$19,4,FALSE)+IF(OR(AS93="",AS93*1&gt;=$U$2*1),0,IF(AT93*1&lt;=$U$2*1,1,($U$2*1-AS93*1)/(AT93*1-AS93*1)))*VLOOKUP($B93&amp;$P93,Estimator!$C$1:$G$19,5,FALSE)))</f>
        <v>150</v>
      </c>
      <c r="BN93" s="467">
        <f ca="1">IF(OR(P93="",F93&lt;&gt;"Phase 1"),0,(IF(OR(AA93="",AA93*1&gt;=$U$2*1),0,IF(AB93*1&lt;=$U$2*1,1,($U$2*1-AA93*1)/(AB93*1-AA93*1)))*VLOOKUP($B93&amp;$P93,Estimator!$C$1:$G$19,2,FALSE)+IF(OR(AF93="",AF93*1&gt;=$U$2*1),0,IF(AG93*1&lt;=$U$2*1,1,($U$2*1-AF93*1)/(AG93*1-AF93*1)))*VLOOKUP($B93&amp;$P93,Estimator!$C$1:$G$19,3,FALSE)))</f>
        <v>70</v>
      </c>
      <c r="BO93" s="468">
        <f ca="1">IF(OR(P93="",F93&lt;&gt;"Phase 1"),0,(IF(OR(AN93="",AN93*1&gt;=$U$2*1),0,IF(AO93*1&lt;=$U$2*1,1,($U$2*1-AN93*1)/(AO93*1-AN93*1)))*VLOOKUP($B93&amp;$P93,Estimator!$C$1:$G$19,4,FALSE)+IF(OR(AS93="",AS93*1&gt;=$U$2*1),0,IF(AT93*1&lt;=$U$2*1,1,($U$2*1-AS93*1)/(AT93*1-AS93*1)))*VLOOKUP($B93&amp;$P93,Estimator!$C$1:$G$19,5,FALSE)))</f>
        <v>80</v>
      </c>
    </row>
    <row r="94" spans="1:67" s="302" customFormat="1" ht="20" hidden="1" x14ac:dyDescent="0.35">
      <c r="A94" s="479" t="s">
        <v>862</v>
      </c>
      <c r="B94" s="455" t="s">
        <v>11</v>
      </c>
      <c r="C94" s="457" t="s">
        <v>735</v>
      </c>
      <c r="D94" s="457" t="s">
        <v>863</v>
      </c>
      <c r="E94" s="457" t="s">
        <v>864</v>
      </c>
      <c r="F94" s="455" t="s">
        <v>1</v>
      </c>
      <c r="G94" s="460" t="s">
        <v>431</v>
      </c>
      <c r="H94" s="455" t="s">
        <v>547</v>
      </c>
      <c r="I94" s="460" t="s">
        <v>51</v>
      </c>
      <c r="J94" s="457" t="s">
        <v>587</v>
      </c>
      <c r="K94" s="459" t="s">
        <v>243</v>
      </c>
      <c r="L94" s="457" t="s">
        <v>749</v>
      </c>
      <c r="M94" s="457" t="s">
        <v>123</v>
      </c>
      <c r="N94" s="457" t="s">
        <v>532</v>
      </c>
      <c r="O94" s="457" t="s">
        <v>861</v>
      </c>
      <c r="P94" s="457" t="s">
        <v>285</v>
      </c>
      <c r="Q94" s="461"/>
      <c r="R94" s="455" t="s">
        <v>432</v>
      </c>
      <c r="S94" s="455" t="s">
        <v>750</v>
      </c>
      <c r="T94" s="460" t="s">
        <v>434</v>
      </c>
      <c r="U94" s="455" t="str">
        <f t="shared" ca="1" si="6"/>
        <v>Complete</v>
      </c>
      <c r="V94" s="455" t="str">
        <f>IF(AW94="100% - Complete", "Complete",IF(AND(OR('RICEW Master'!$U$2*1&gt;=AA94, AC94&lt;&gt;""),AA94&lt;&gt;""),"Active",IF(AND(AA94*1-14&lt;='RICEW Master'!$U$2,AA94&lt;&gt;""),"Upcoming (2 Weeks)",IF(AA94="","N/A Not Scheduled","Not Planned to Start Yet"))))</f>
        <v>Complete</v>
      </c>
      <c r="W94" s="455" t="str">
        <f t="shared" ca="1" si="7"/>
        <v>5-Complete</v>
      </c>
      <c r="X94" s="455" t="str">
        <f t="shared" si="8"/>
        <v>5-Complete</v>
      </c>
      <c r="Y94" s="455" t="str">
        <f t="shared" ca="1" si="9"/>
        <v>N/A</v>
      </c>
      <c r="Z94" s="455" t="str">
        <f t="shared" si="10"/>
        <v>Approved</v>
      </c>
      <c r="AA94" s="462">
        <v>44476</v>
      </c>
      <c r="AB94" s="462">
        <v>44484</v>
      </c>
      <c r="AC94" s="462">
        <v>44420</v>
      </c>
      <c r="AD94" s="462">
        <v>44480</v>
      </c>
      <c r="AE94" s="455" t="s">
        <v>292</v>
      </c>
      <c r="AF94" s="462">
        <v>44421</v>
      </c>
      <c r="AG94" s="462">
        <v>44487</v>
      </c>
      <c r="AH94" s="462">
        <v>44421</v>
      </c>
      <c r="AI94" s="462">
        <v>44484</v>
      </c>
      <c r="AJ94" s="455" t="s">
        <v>292</v>
      </c>
      <c r="AK94" s="463">
        <f>IF(OR('RICEW Master'!$T94="District Owned", 'RICEW Master'!$F94&lt;&gt;"Phase 1"), "N/A",IF(VLOOKUP('RICEW Master'!$A94,'WP Review Status'!$A$2:$H$2988,8,FALSE)=0,"",VLOOKUP('RICEW Master'!$A94,'WP Review Status'!$A$2:$H$2988,8,FALSE)))</f>
        <v>44540</v>
      </c>
      <c r="AL94" s="455" t="str">
        <f>IF(OR('RICEW Master'!$T94="District Owned", 'RICEW Master'!$F94&lt;&gt;"Phase 1"), "N/A",VLOOKUP('RICEW Master'!$A94,Table224[[#All],[RICE ID]:[Status]],6,FALSE))</f>
        <v>Approved</v>
      </c>
      <c r="AM94" s="464">
        <f>IF(OR('RICEW Master'!$T94="District Owned", 'RICEW Master'!$F94&lt;&gt;"Phase 1"), "N/A",IF(VLOOKUP('RICEW Master'!$A94,'WP Review Status'!$A$2:$X$2988,24,FALSE)=0,"",VLOOKUP('RICEW Master'!$A94,'WP Review Status'!$A$2:$X$2988,24,FALSE)))</f>
        <v>44540</v>
      </c>
      <c r="AN94" s="463">
        <v>44487</v>
      </c>
      <c r="AO94" s="463">
        <v>44497</v>
      </c>
      <c r="AP94" s="463">
        <v>44494</v>
      </c>
      <c r="AQ94" s="463">
        <v>44498</v>
      </c>
      <c r="AR94" s="455" t="s">
        <v>292</v>
      </c>
      <c r="AS94" s="463">
        <v>44518</v>
      </c>
      <c r="AT94" s="463">
        <v>44589</v>
      </c>
      <c r="AU94" s="463">
        <v>44502</v>
      </c>
      <c r="AV94" s="463">
        <v>44522</v>
      </c>
      <c r="AW94" s="455" t="s">
        <v>292</v>
      </c>
      <c r="AX94" s="455"/>
      <c r="AY94" s="455" t="s">
        <v>518</v>
      </c>
      <c r="AZ94" s="460"/>
      <c r="BA94" s="465"/>
      <c r="BB94" s="465" t="s">
        <v>535</v>
      </c>
      <c r="BC94" s="466">
        <f>IF(OR(P94="",F94&lt;&gt;"Phase 1"),0,VLOOKUP($B94&amp;$P94,Estimator!$C$1:$G$19,2,FALSE))</f>
        <v>30</v>
      </c>
      <c r="BD94" s="467">
        <f>IF(OR(P94="",F94&lt;&gt;"Phase 1"),0,VLOOKUP($B94&amp;$P94,Estimator!$C$1:$G$19,3,FALSE))</f>
        <v>40</v>
      </c>
      <c r="BE94" s="467">
        <f>IF(OR(P94="",F94&lt;&gt;"Phase 1"),0,VLOOKUP($B94&amp;$P94,Estimator!$C$1:$G$19,4,FALSE))</f>
        <v>60</v>
      </c>
      <c r="BF94" s="467">
        <f>IF(OR(P94="",F94&lt;&gt;"Phase 1"),0,VLOOKUP($B94&amp;$P94,Estimator!$C$1:$G$19,5,FALSE))</f>
        <v>20</v>
      </c>
      <c r="BG94" s="467">
        <f>IF(OR(P94="",F94&lt;&gt;"Phase 1"),0,VLOOKUP($B94&amp;$P94,Estimator!$C$1:$Z$19,8,FALSE))</f>
        <v>150</v>
      </c>
      <c r="BH94" s="467">
        <f>IF(OR(P94="",F94&lt;&gt;"Phase 1"),0,VLOOKUP($B94&amp;$P94,Estimator!$C$1:$Z$19,6,FALSE))</f>
        <v>70</v>
      </c>
      <c r="BI94" s="467">
        <f>IF(OR(P94="",F94&lt;&gt;"Phase 1"),0,VLOOKUP($B94&amp;$P94,Estimator!$C$1:$Z$19,7,FALSE))</f>
        <v>80</v>
      </c>
      <c r="BJ94" s="467">
        <f>IF(OR(P94="",F94&lt;&gt;"Phase 1"),0,(IF(AE94="100% - Complete",1,IF(AE94="75% - In Review",0.75,IF(AE94="50% - In Progress",0.5,IF(AE94="25% - In Progress",0.25,IF(OR(AE94="0% - Not Started", AW94=""),0,"MISS")))))*VLOOKUP($B94&amp;$P94,Estimator!$C$1:$G$19,2,FALSE)+IF(AJ94="100% - Complete",1,IF(AJ94="75% - In Review",0.75,IF(AJ94="50% - In Progress",0.5,IF(AJ94="25% - In Progress",0.25,IF(OR(AJ94="0% - Not Started", AW94=""),0,"MISS")))))*VLOOKUP($B94&amp;$P94,Estimator!$C$1:$G$19,3,FALSE)+IF(AR94="100% - Complete",1,IF(AR94="75% - In Review",0.75,IF(AR94="50% - In Progress",0.5,IF(AR94="25% - In Progress",0.25,IF(OR(AR94="0% - Not Started", AW94=""),0,"MISS")))))*VLOOKUP($B94&amp;$P94,Estimator!$C$1:$G$19,4,FALSE)+IF(AW94="100% - Complete",1,IF(AW94="75% - In Review",0.75,IF(AW94="50% - In Progress",0.5,IF(AW94="25% - In Progress",0.25,IF(OR(AW94="0% - Not Started",AW94=""),0,"MISS")))))*VLOOKUP($B94&amp;$P94,Estimator!$C$1:$G$19,5,FALSE)))</f>
        <v>150</v>
      </c>
      <c r="BK94" s="467">
        <f>IF(OR(P94="",F94&lt;&gt;"Phase 1"),0,(IF(AE94="100% - Complete",1,IF(AE94="75% - In Review",0.75,IF(AE94="50% - In Progress",0.5,IF(AE94="25% - In Progress",0.25,IF(OR(AE94="0% - Not Started", AW94=""),0,"MISS")))))*VLOOKUP($B94&amp;$P94,Estimator!$C$1:$G$19,2,FALSE)+IF(AJ94="100% - Complete",1,IF(AJ94="75% - In Review",0.75,IF(AJ94="50% - In Progress",0.5,IF(AJ94="25% - In Progress",0.25,IF(OR(AJ94="0% - Not Started", AW94=""),0,"MISS")))))*VLOOKUP($B94&amp;$P94,Estimator!$C$1:$G$19,3,FALSE)))</f>
        <v>70</v>
      </c>
      <c r="BL94" s="467">
        <f>IF(OR(P94="",F94&lt;&gt;"Phase 1"),0,(IF(AR94="100% - Complete",1,IF(AR94="75% - In Review",0.75,IF(AR94="50% - In Progress",0.5,IF(AR94="25% - In Progress",0.25,IF(OR(AR94="0% - Not Started", AW94=""),0,"MISS")))))*VLOOKUP($B94&amp;$P94,Estimator!$C$1:$G$19,4,FALSE)+IF(AW94="100% - Complete",1,IF(AW94="75% - In Review",0.75,IF(AW94="50% - In Progress",0.5,IF(AW94="25% - In Progress",0.25,IF(OR(AW94="0% - Not Started",AW94=""),0,"MISS")))))*VLOOKUP($B94&amp;$P94,Estimator!$C$1:$G$19,5,FALSE)))</f>
        <v>80</v>
      </c>
      <c r="BM94" s="467">
        <f ca="1">IF(OR(P94="",F94&lt;&gt;"Phase 1"),0,(IF(OR(AA94="",AA94*1&gt;=$U$2*1),0,IF(AB94*1&lt;=$U$2*1,1,($U$2*1-AA94*1)/(AB94*1-AA94*1)))*VLOOKUP($B94&amp;$P94,Estimator!$C$1:$G$19,2,FALSE)+ IF(OR(AF94="",AF94*1&gt;=$U$2*1),0,IF(AG94*1&lt;=$U$2*1,1,($U$2*1-AF94*1)/(AG94*1-AF94*1)))*VLOOKUP($B94&amp;$P94,Estimator!$C$1:$G$19,3,FALSE)+IF(OR(AN94="",AN94*1&gt;=$U$2*1),0,IF(AO94*1&lt;=$U$2*1,1,($U$2*1-AN94*1)/(AO94*1-AN94*1)))*VLOOKUP($B94&amp;$P94,Estimator!$C$1:$G$19,4,FALSE)+IF(OR(AS94="",AS94*1&gt;=$U$2*1),0,IF(AT94*1&lt;=$U$2*1,1,($U$2*1-AS94*1)/(AT94*1-AS94*1)))*VLOOKUP($B94&amp;$P94,Estimator!$C$1:$G$19,5,FALSE)))</f>
        <v>150</v>
      </c>
      <c r="BN94" s="467">
        <f ca="1">IF(OR(P94="",F94&lt;&gt;"Phase 1"),0,(IF(OR(AA94="",AA94*1&gt;=$U$2*1),0,IF(AB94*1&lt;=$U$2*1,1,($U$2*1-AA94*1)/(AB94*1-AA94*1)))*VLOOKUP($B94&amp;$P94,Estimator!$C$1:$G$19,2,FALSE)+IF(OR(AF94="",AF94*1&gt;=$U$2*1),0,IF(AG94*1&lt;=$U$2*1,1,($U$2*1-AF94*1)/(AG94*1-AF94*1)))*VLOOKUP($B94&amp;$P94,Estimator!$C$1:$G$19,3,FALSE)))</f>
        <v>70</v>
      </c>
      <c r="BO94" s="468">
        <f ca="1">IF(OR(P94="",F94&lt;&gt;"Phase 1"),0,(IF(OR(AN94="",AN94*1&gt;=$U$2*1),0,IF(AO94*1&lt;=$U$2*1,1,($U$2*1-AN94*1)/(AO94*1-AN94*1)))*VLOOKUP($B94&amp;$P94,Estimator!$C$1:$G$19,4,FALSE)+IF(OR(AS94="",AS94*1&gt;=$U$2*1),0,IF(AT94*1&lt;=$U$2*1,1,($U$2*1-AS94*1)/(AT94*1-AS94*1)))*VLOOKUP($B94&amp;$P94,Estimator!$C$1:$G$19,5,FALSE)))</f>
        <v>80</v>
      </c>
    </row>
    <row r="95" spans="1:67" s="302" customFormat="1" ht="50" hidden="1" x14ac:dyDescent="0.35">
      <c r="A95" s="479" t="s">
        <v>865</v>
      </c>
      <c r="B95" s="455" t="s">
        <v>11</v>
      </c>
      <c r="C95" s="457" t="s">
        <v>735</v>
      </c>
      <c r="D95" s="457" t="s">
        <v>866</v>
      </c>
      <c r="E95" s="457" t="s">
        <v>867</v>
      </c>
      <c r="F95" s="455" t="s">
        <v>1</v>
      </c>
      <c r="G95" s="460" t="s">
        <v>431</v>
      </c>
      <c r="H95" s="455" t="s">
        <v>547</v>
      </c>
      <c r="I95" s="460" t="s">
        <v>51</v>
      </c>
      <c r="J95" s="457" t="s">
        <v>50</v>
      </c>
      <c r="K95" s="459" t="s">
        <v>531</v>
      </c>
      <c r="L95" s="457" t="s">
        <v>738</v>
      </c>
      <c r="M95" s="457" t="s">
        <v>570</v>
      </c>
      <c r="N95" s="457" t="s">
        <v>49</v>
      </c>
      <c r="O95" s="457" t="s">
        <v>532</v>
      </c>
      <c r="P95" s="457" t="s">
        <v>285</v>
      </c>
      <c r="Q95" s="461"/>
      <c r="R95" s="455" t="s">
        <v>432</v>
      </c>
      <c r="S95" s="455" t="s">
        <v>764</v>
      </c>
      <c r="T95" s="460" t="s">
        <v>434</v>
      </c>
      <c r="U95" s="455" t="str">
        <f t="shared" ca="1" si="6"/>
        <v>Complete</v>
      </c>
      <c r="V95" s="455" t="str">
        <f>IF(AW95="100% - Complete", "Complete",IF(AND(OR('RICEW Master'!$U$2*1&gt;=AA95, AC95&lt;&gt;""),AA95&lt;&gt;""),"Active",IF(AND(AA95*1-14&lt;='RICEW Master'!$U$2,AA95&lt;&gt;""),"Upcoming (2 Weeks)",IF(AA95="","N/A Not Scheduled","Not Planned to Start Yet"))))</f>
        <v>Complete</v>
      </c>
      <c r="W95" s="455" t="str">
        <f t="shared" ca="1" si="7"/>
        <v>5-Complete</v>
      </c>
      <c r="X95" s="455" t="str">
        <f t="shared" si="8"/>
        <v>5-Complete</v>
      </c>
      <c r="Y95" s="455" t="str">
        <f t="shared" ca="1" si="9"/>
        <v>N/A</v>
      </c>
      <c r="Z95" s="455" t="str">
        <f t="shared" si="10"/>
        <v>Approved</v>
      </c>
      <c r="AA95" s="462">
        <v>44336</v>
      </c>
      <c r="AB95" s="462">
        <v>44349</v>
      </c>
      <c r="AC95" s="462">
        <v>44336</v>
      </c>
      <c r="AD95" s="462">
        <v>44348</v>
      </c>
      <c r="AE95" s="455" t="s">
        <v>292</v>
      </c>
      <c r="AF95" s="462">
        <v>44376</v>
      </c>
      <c r="AG95" s="462">
        <v>44383</v>
      </c>
      <c r="AH95" s="462">
        <v>44364</v>
      </c>
      <c r="AI95" s="462">
        <v>44371</v>
      </c>
      <c r="AJ95" s="455" t="s">
        <v>292</v>
      </c>
      <c r="AK95" s="463">
        <f>IF(OR('RICEW Master'!$T95="District Owned", 'RICEW Master'!$F95&lt;&gt;"Phase 1"), "N/A",IF(VLOOKUP('RICEW Master'!$A95,'WP Review Status'!$A$2:$H$2988,8,FALSE)=0,"",VLOOKUP('RICEW Master'!$A95,'WP Review Status'!$A$2:$H$2988,8,FALSE)))</f>
        <v>44537</v>
      </c>
      <c r="AL95" s="455" t="str">
        <f>IF(OR('RICEW Master'!$T95="District Owned", 'RICEW Master'!$F95&lt;&gt;"Phase 1"), "N/A",VLOOKUP('RICEW Master'!$A95,Table224[[#All],[RICE ID]:[Status]],6,FALSE))</f>
        <v>Approved</v>
      </c>
      <c r="AM95" s="596">
        <f>IF(OR('RICEW Master'!$T95="District Owned", 'RICEW Master'!$F95&lt;&gt;"Phase 1"), "N/A",IF(VLOOKUP('RICEW Master'!$A95,'WP Review Status'!$A$2:$X$2988,24,FALSE)=0,"",VLOOKUP('RICEW Master'!$A95,'WP Review Status'!$A$2:$X$2988,24,FALSE)))</f>
        <v>44537</v>
      </c>
      <c r="AN95" s="463">
        <v>44426</v>
      </c>
      <c r="AO95" s="463">
        <v>44435</v>
      </c>
      <c r="AP95" s="463">
        <v>44375</v>
      </c>
      <c r="AQ95" s="463">
        <v>44389</v>
      </c>
      <c r="AR95" s="455" t="s">
        <v>292</v>
      </c>
      <c r="AS95" s="463">
        <v>44435</v>
      </c>
      <c r="AT95" s="463">
        <v>44439</v>
      </c>
      <c r="AU95" s="463">
        <v>44389</v>
      </c>
      <c r="AV95" s="463">
        <v>44393</v>
      </c>
      <c r="AW95" s="455" t="s">
        <v>292</v>
      </c>
      <c r="AX95" s="455"/>
      <c r="AY95" s="455" t="s">
        <v>518</v>
      </c>
      <c r="AZ95" s="460" t="s">
        <v>573</v>
      </c>
      <c r="BA95" s="469" t="s">
        <v>868</v>
      </c>
      <c r="BB95" s="465" t="s">
        <v>535</v>
      </c>
      <c r="BC95" s="466">
        <f>IF(OR(P95="",F95&lt;&gt;"Phase 1"),0,VLOOKUP($B95&amp;$P95,Estimator!$C$1:$G$19,2,FALSE))</f>
        <v>30</v>
      </c>
      <c r="BD95" s="467">
        <f>IF(OR(P95="",F95&lt;&gt;"Phase 1"),0,VLOOKUP($B95&amp;$P95,Estimator!$C$1:$G$19,3,FALSE))</f>
        <v>40</v>
      </c>
      <c r="BE95" s="467">
        <f>IF(OR(P95="",F95&lt;&gt;"Phase 1"),0,VLOOKUP($B95&amp;$P95,Estimator!$C$1:$G$19,4,FALSE))</f>
        <v>60</v>
      </c>
      <c r="BF95" s="467">
        <f>IF(OR(P95="",F95&lt;&gt;"Phase 1"),0,VLOOKUP($B95&amp;$P95,Estimator!$C$1:$G$19,5,FALSE))</f>
        <v>20</v>
      </c>
      <c r="BG95" s="467">
        <f>IF(OR(P95="",F95&lt;&gt;"Phase 1"),0,VLOOKUP($B95&amp;$P95,Estimator!$C$1:$Z$19,8,FALSE))</f>
        <v>150</v>
      </c>
      <c r="BH95" s="467">
        <f>IF(OR(P95="",F95&lt;&gt;"Phase 1"),0,VLOOKUP($B95&amp;$P95,Estimator!$C$1:$Z$19,6,FALSE))</f>
        <v>70</v>
      </c>
      <c r="BI95" s="467">
        <f>IF(OR(P95="",F95&lt;&gt;"Phase 1"),0,VLOOKUP($B95&amp;$P95,Estimator!$C$1:$Z$19,7,FALSE))</f>
        <v>80</v>
      </c>
      <c r="BJ95" s="467">
        <f>IF(OR(P95="",F95&lt;&gt;"Phase 1"),0,(IF(AE95="100% - Complete",1,IF(AE95="75% - In Review",0.75,IF(AE95="50% - In Progress",0.5,IF(AE95="25% - In Progress",0.25,IF(OR(AE95="0% - Not Started", AW95=""),0,"MISS")))))*VLOOKUP($B95&amp;$P95,Estimator!$C$1:$G$19,2,FALSE)+IF(AJ95="100% - Complete",1,IF(AJ95="75% - In Review",0.75,IF(AJ95="50% - In Progress",0.5,IF(AJ95="25% - In Progress",0.25,IF(OR(AJ95="0% - Not Started", AW95=""),0,"MISS")))))*VLOOKUP($B95&amp;$P95,Estimator!$C$1:$G$19,3,FALSE)+IF(AR95="100% - Complete",1,IF(AR95="75% - In Review",0.75,IF(AR95="50% - In Progress",0.5,IF(AR95="25% - In Progress",0.25,IF(OR(AR95="0% - Not Started", AW95=""),0,"MISS")))))*VLOOKUP($B95&amp;$P95,Estimator!$C$1:$G$19,4,FALSE)+IF(AW95="100% - Complete",1,IF(AW95="75% - In Review",0.75,IF(AW95="50% - In Progress",0.5,IF(AW95="25% - In Progress",0.25,IF(OR(AW95="0% - Not Started",AW95=""),0,"MISS")))))*VLOOKUP($B95&amp;$P95,Estimator!$C$1:$G$19,5,FALSE)))</f>
        <v>150</v>
      </c>
      <c r="BK95" s="467">
        <f>IF(OR(P95="",F95&lt;&gt;"Phase 1"),0,(IF(AE95="100% - Complete",1,IF(AE95="75% - In Review",0.75,IF(AE95="50% - In Progress",0.5,IF(AE95="25% - In Progress",0.25,IF(OR(AE95="0% - Not Started", AW95=""),0,"MISS")))))*VLOOKUP($B95&amp;$P95,Estimator!$C$1:$G$19,2,FALSE)+IF(AJ95="100% - Complete",1,IF(AJ95="75% - In Review",0.75,IF(AJ95="50% - In Progress",0.5,IF(AJ95="25% - In Progress",0.25,IF(OR(AJ95="0% - Not Started", AW95=""),0,"MISS")))))*VLOOKUP($B95&amp;$P95,Estimator!$C$1:$G$19,3,FALSE)))</f>
        <v>70</v>
      </c>
      <c r="BL95" s="467">
        <f>IF(OR(P95="",F95&lt;&gt;"Phase 1"),0,(IF(AR95="100% - Complete",1,IF(AR95="75% - In Review",0.75,IF(AR95="50% - In Progress",0.5,IF(AR95="25% - In Progress",0.25,IF(OR(AR95="0% - Not Started", AW95=""),0,"MISS")))))*VLOOKUP($B95&amp;$P95,Estimator!$C$1:$G$19,4,FALSE)+IF(AW95="100% - Complete",1,IF(AW95="75% - In Review",0.75,IF(AW95="50% - In Progress",0.5,IF(AW95="25% - In Progress",0.25,IF(OR(AW95="0% - Not Started",AW95=""),0,"MISS")))))*VLOOKUP($B95&amp;$P95,Estimator!$C$1:$G$19,5,FALSE)))</f>
        <v>80</v>
      </c>
      <c r="BM95" s="467">
        <f ca="1">IF(OR(P95="",F95&lt;&gt;"Phase 1"),0,(IF(OR(AA95="",AA95*1&gt;=$U$2*1),0,IF(AB95*1&lt;=$U$2*1,1,($U$2*1-AA95*1)/(AB95*1-AA95*1)))*VLOOKUP($B95&amp;$P95,Estimator!$C$1:$G$19,2,FALSE)+ IF(OR(AF95="",AF95*1&gt;=$U$2*1),0,IF(AG95*1&lt;=$U$2*1,1,($U$2*1-AF95*1)/(AG95*1-AF95*1)))*VLOOKUP($B95&amp;$P95,Estimator!$C$1:$G$19,3,FALSE)+IF(OR(AN95="",AN95*1&gt;=$U$2*1),0,IF(AO95*1&lt;=$U$2*1,1,($U$2*1-AN95*1)/(AO95*1-AN95*1)))*VLOOKUP($B95&amp;$P95,Estimator!$C$1:$G$19,4,FALSE)+IF(OR(AS95="",AS95*1&gt;=$U$2*1),0,IF(AT95*1&lt;=$U$2*1,1,($U$2*1-AS95*1)/(AT95*1-AS95*1)))*VLOOKUP($B95&amp;$P95,Estimator!$C$1:$G$19,5,FALSE)))</f>
        <v>150</v>
      </c>
      <c r="BN95" s="467">
        <f ca="1">IF(OR(P95="",F95&lt;&gt;"Phase 1"),0,(IF(OR(AA95="",AA95*1&gt;=$U$2*1),0,IF(AB95*1&lt;=$U$2*1,1,($U$2*1-AA95*1)/(AB95*1-AA95*1)))*VLOOKUP($B95&amp;$P95,Estimator!$C$1:$G$19,2,FALSE)+IF(OR(AF95="",AF95*1&gt;=$U$2*1),0,IF(AG95*1&lt;=$U$2*1,1,($U$2*1-AF95*1)/(AG95*1-AF95*1)))*VLOOKUP($B95&amp;$P95,Estimator!$C$1:$G$19,3,FALSE)))</f>
        <v>70</v>
      </c>
      <c r="BO95" s="468">
        <f ca="1">IF(OR(P95="",F95&lt;&gt;"Phase 1"),0,(IF(OR(AN95="",AN95*1&gt;=$U$2*1),0,IF(AO95*1&lt;=$U$2*1,1,($U$2*1-AN95*1)/(AO95*1-AN95*1)))*VLOOKUP($B95&amp;$P95,Estimator!$C$1:$G$19,4,FALSE)+IF(OR(AS95="",AS95*1&gt;=$U$2*1),0,IF(AT95*1&lt;=$U$2*1,1,($U$2*1-AS95*1)/(AT95*1-AS95*1)))*VLOOKUP($B95&amp;$P95,Estimator!$C$1:$G$19,5,FALSE)))</f>
        <v>80</v>
      </c>
    </row>
    <row r="96" spans="1:67" s="302" customFormat="1" ht="60" hidden="1" x14ac:dyDescent="0.35">
      <c r="A96" s="479" t="s">
        <v>869</v>
      </c>
      <c r="B96" s="455" t="s">
        <v>11</v>
      </c>
      <c r="C96" s="457" t="s">
        <v>735</v>
      </c>
      <c r="D96" s="457" t="s">
        <v>870</v>
      </c>
      <c r="E96" s="457" t="s">
        <v>871</v>
      </c>
      <c r="F96" s="455" t="s">
        <v>1</v>
      </c>
      <c r="G96" s="460" t="s">
        <v>431</v>
      </c>
      <c r="H96" s="455" t="s">
        <v>772</v>
      </c>
      <c r="I96" s="460" t="s">
        <v>51</v>
      </c>
      <c r="J96" s="460" t="s">
        <v>587</v>
      </c>
      <c r="K96" s="459" t="s">
        <v>209</v>
      </c>
      <c r="L96" s="457" t="s">
        <v>872</v>
      </c>
      <c r="M96" s="457" t="s">
        <v>873</v>
      </c>
      <c r="N96" s="457" t="s">
        <v>532</v>
      </c>
      <c r="O96" s="457" t="s">
        <v>874</v>
      </c>
      <c r="P96" s="457" t="s">
        <v>286</v>
      </c>
      <c r="Q96" s="461"/>
      <c r="R96" s="455" t="s">
        <v>432</v>
      </c>
      <c r="S96" s="455" t="s">
        <v>589</v>
      </c>
      <c r="T96" s="460" t="s">
        <v>434</v>
      </c>
      <c r="U96" s="455" t="str">
        <f t="shared" ca="1" si="6"/>
        <v>Complete</v>
      </c>
      <c r="V96" s="455" t="str">
        <f>IF(AW96="100% - Complete", "Complete",IF(AND(OR('RICEW Master'!$U$2*1&gt;=AA96, AC96&lt;&gt;""),AA96&lt;&gt;""),"Active",IF(AND(AA96*1-14&lt;='RICEW Master'!$U$2,AA96&lt;&gt;""),"Upcoming (2 Weeks)",IF(AA96="","N/A Not Scheduled","Not Planned to Start Yet"))))</f>
        <v>Complete</v>
      </c>
      <c r="W96" s="455" t="str">
        <f t="shared" ca="1" si="7"/>
        <v>5-Complete</v>
      </c>
      <c r="X96" s="455" t="str">
        <f t="shared" si="8"/>
        <v>5-Complete</v>
      </c>
      <c r="Y96" s="455" t="str">
        <f t="shared" ca="1" si="9"/>
        <v>N/A</v>
      </c>
      <c r="Z96" s="455" t="str">
        <f t="shared" si="10"/>
        <v>Approved</v>
      </c>
      <c r="AA96" s="462">
        <v>44312</v>
      </c>
      <c r="AB96" s="462">
        <v>44316</v>
      </c>
      <c r="AC96" s="462">
        <v>44337</v>
      </c>
      <c r="AD96" s="462">
        <v>44337</v>
      </c>
      <c r="AE96" s="455" t="s">
        <v>292</v>
      </c>
      <c r="AF96" s="462">
        <v>44347</v>
      </c>
      <c r="AG96" s="462">
        <v>44361</v>
      </c>
      <c r="AH96" s="462">
        <v>44362</v>
      </c>
      <c r="AI96" s="462">
        <v>44391</v>
      </c>
      <c r="AJ96" s="455" t="s">
        <v>292</v>
      </c>
      <c r="AK96" s="463">
        <f>IF(OR('RICEW Master'!$T96="District Owned", 'RICEW Master'!$F96&lt;&gt;"Phase 1"), "N/A",IF(VLOOKUP('RICEW Master'!$A96,'WP Review Status'!$A$2:$H$2988,8,FALSE)=0,"",VLOOKUP('RICEW Master'!$A96,'WP Review Status'!$A$2:$H$2988,8,FALSE)))</f>
        <v>44467</v>
      </c>
      <c r="AL96" s="455" t="str">
        <f>IF(OR('RICEW Master'!$T96="District Owned", 'RICEW Master'!$F96&lt;&gt;"Phase 1"), "N/A",VLOOKUP('RICEW Master'!$A96,Table224[[#All],[RICE ID]:[Status]],6,FALSE))</f>
        <v>Approved</v>
      </c>
      <c r="AM96" s="464">
        <f>IF(OR('RICEW Master'!$T96="District Owned", 'RICEW Master'!$F96&lt;&gt;"Phase 1"), "N/A",IF(VLOOKUP('RICEW Master'!$A96,'WP Review Status'!$A$2:$X$2988,24,FALSE)=0,"",VLOOKUP('RICEW Master'!$A96,'WP Review Status'!$A$2:$X$2988,24,FALSE)))</f>
        <v>44467</v>
      </c>
      <c r="AN96" s="463">
        <v>44377</v>
      </c>
      <c r="AO96" s="463">
        <v>44399</v>
      </c>
      <c r="AP96" s="463">
        <v>44391</v>
      </c>
      <c r="AQ96" s="463">
        <v>44400</v>
      </c>
      <c r="AR96" s="455" t="s">
        <v>292</v>
      </c>
      <c r="AS96" s="463">
        <v>44406</v>
      </c>
      <c r="AT96" s="463">
        <v>44410</v>
      </c>
      <c r="AU96" s="463">
        <v>44403</v>
      </c>
      <c r="AV96" s="463">
        <v>44412</v>
      </c>
      <c r="AW96" s="455" t="s">
        <v>292</v>
      </c>
      <c r="AX96" s="455"/>
      <c r="AY96" s="455" t="s">
        <v>483</v>
      </c>
      <c r="AZ96" s="460"/>
      <c r="BA96" s="469" t="s">
        <v>875</v>
      </c>
      <c r="BB96" s="465" t="s">
        <v>535</v>
      </c>
      <c r="BC96" s="466">
        <f>IF(OR(P96="",F96&lt;&gt;"Phase 1"),0,VLOOKUP($B96&amp;$P96,Estimator!$C$1:$G$19,2,FALSE))</f>
        <v>40</v>
      </c>
      <c r="BD96" s="467">
        <f>IF(OR(P96="",F96&lt;&gt;"Phase 1"),0,VLOOKUP($B96&amp;$P96,Estimator!$C$1:$G$19,3,FALSE))</f>
        <v>80</v>
      </c>
      <c r="BE96" s="467">
        <f>IF(OR(P96="",F96&lt;&gt;"Phase 1"),0,VLOOKUP($B96&amp;$P96,Estimator!$C$1:$G$19,4,FALSE))</f>
        <v>120</v>
      </c>
      <c r="BF96" s="467">
        <f>IF(OR(P96="",F96&lt;&gt;"Phase 1"),0,VLOOKUP($B96&amp;$P96,Estimator!$C$1:$G$19,5,FALSE))</f>
        <v>30</v>
      </c>
      <c r="BG96" s="467">
        <f>IF(OR(P96="",F96&lt;&gt;"Phase 1"),0,VLOOKUP($B96&amp;$P96,Estimator!$C$1:$Z$19,8,FALSE))</f>
        <v>270</v>
      </c>
      <c r="BH96" s="467">
        <f>IF(OR(P96="",F96&lt;&gt;"Phase 1"),0,VLOOKUP($B96&amp;$P96,Estimator!$C$1:$Z$19,6,FALSE))</f>
        <v>120</v>
      </c>
      <c r="BI96" s="467">
        <f>IF(OR(P96="",F96&lt;&gt;"Phase 1"),0,VLOOKUP($B96&amp;$P96,Estimator!$C$1:$Z$19,7,FALSE))</f>
        <v>150</v>
      </c>
      <c r="BJ96" s="467">
        <f>IF(OR(P96="",F96&lt;&gt;"Phase 1"),0,(IF(AE96="100% - Complete",1,IF(AE96="75% - In Review",0.75,IF(AE96="50% - In Progress",0.5,IF(AE96="25% - In Progress",0.25,IF(OR(AE96="0% - Not Started", AW96=""),0,"MISS")))))*VLOOKUP($B96&amp;$P96,Estimator!$C$1:$G$19,2,FALSE)+IF(AJ96="100% - Complete",1,IF(AJ96="75% - In Review",0.75,IF(AJ96="50% - In Progress",0.5,IF(AJ96="25% - In Progress",0.25,IF(OR(AJ96="0% - Not Started", AW96=""),0,"MISS")))))*VLOOKUP($B96&amp;$P96,Estimator!$C$1:$G$19,3,FALSE)+IF(AR96="100% - Complete",1,IF(AR96="75% - In Review",0.75,IF(AR96="50% - In Progress",0.5,IF(AR96="25% - In Progress",0.25,IF(OR(AR96="0% - Not Started", AW96=""),0,"MISS")))))*VLOOKUP($B96&amp;$P96,Estimator!$C$1:$G$19,4,FALSE)+IF(AW96="100% - Complete",1,IF(AW96="75% - In Review",0.75,IF(AW96="50% - In Progress",0.5,IF(AW96="25% - In Progress",0.25,IF(OR(AW96="0% - Not Started",AW96=""),0,"MISS")))))*VLOOKUP($B96&amp;$P96,Estimator!$C$1:$G$19,5,FALSE)))</f>
        <v>270</v>
      </c>
      <c r="BK96" s="467">
        <f>IF(OR(P96="",F96&lt;&gt;"Phase 1"),0,(IF(AE96="100% - Complete",1,IF(AE96="75% - In Review",0.75,IF(AE96="50% - In Progress",0.5,IF(AE96="25% - In Progress",0.25,IF(OR(AE96="0% - Not Started", AW96=""),0,"MISS")))))*VLOOKUP($B96&amp;$P96,Estimator!$C$1:$G$19,2,FALSE)+IF(AJ96="100% - Complete",1,IF(AJ96="75% - In Review",0.75,IF(AJ96="50% - In Progress",0.5,IF(AJ96="25% - In Progress",0.25,IF(OR(AJ96="0% - Not Started", AW96=""),0,"MISS")))))*VLOOKUP($B96&amp;$P96,Estimator!$C$1:$G$19,3,FALSE)))</f>
        <v>120</v>
      </c>
      <c r="BL96" s="467">
        <f>IF(OR(P96="",F96&lt;&gt;"Phase 1"),0,(IF(AR96="100% - Complete",1,IF(AR96="75% - In Review",0.75,IF(AR96="50% - In Progress",0.5,IF(AR96="25% - In Progress",0.25,IF(OR(AR96="0% - Not Started", AW96=""),0,"MISS")))))*VLOOKUP($B96&amp;$P96,Estimator!$C$1:$G$19,4,FALSE)+IF(AW96="100% - Complete",1,IF(AW96="75% - In Review",0.75,IF(AW96="50% - In Progress",0.5,IF(AW96="25% - In Progress",0.25,IF(OR(AW96="0% - Not Started",AW96=""),0,"MISS")))))*VLOOKUP($B96&amp;$P96,Estimator!$C$1:$G$19,5,FALSE)))</f>
        <v>150</v>
      </c>
      <c r="BM96" s="467">
        <f ca="1">IF(OR(P96="",F96&lt;&gt;"Phase 1"),0,(IF(OR(AA96="",AA96*1&gt;=$U$2*1),0,IF(AB96*1&lt;=$U$2*1,1,($U$2*1-AA96*1)/(AB96*1-AA96*1)))*VLOOKUP($B96&amp;$P96,Estimator!$C$1:$G$19,2,FALSE)+ IF(OR(AF96="",AF96*1&gt;=$U$2*1),0,IF(AG96*1&lt;=$U$2*1,1,($U$2*1-AF96*1)/(AG96*1-AF96*1)))*VLOOKUP($B96&amp;$P96,Estimator!$C$1:$G$19,3,FALSE)+IF(OR(AN96="",AN96*1&gt;=$U$2*1),0,IF(AO96*1&lt;=$U$2*1,1,($U$2*1-AN96*1)/(AO96*1-AN96*1)))*VLOOKUP($B96&amp;$P96,Estimator!$C$1:$G$19,4,FALSE)+IF(OR(AS96="",AS96*1&gt;=$U$2*1),0,IF(AT96*1&lt;=$U$2*1,1,($U$2*1-AS96*1)/(AT96*1-AS96*1)))*VLOOKUP($B96&amp;$P96,Estimator!$C$1:$G$19,5,FALSE)))</f>
        <v>270</v>
      </c>
      <c r="BN96" s="467">
        <f ca="1">IF(OR(P96="",F96&lt;&gt;"Phase 1"),0,(IF(OR(AA96="",AA96*1&gt;=$U$2*1),0,IF(AB96*1&lt;=$U$2*1,1,($U$2*1-AA96*1)/(AB96*1-AA96*1)))*VLOOKUP($B96&amp;$P96,Estimator!$C$1:$G$19,2,FALSE)+IF(OR(AF96="",AF96*1&gt;=$U$2*1),0,IF(AG96*1&lt;=$U$2*1,1,($U$2*1-AF96*1)/(AG96*1-AF96*1)))*VLOOKUP($B96&amp;$P96,Estimator!$C$1:$G$19,3,FALSE)))</f>
        <v>120</v>
      </c>
      <c r="BO96" s="468">
        <f ca="1">IF(OR(P96="",F96&lt;&gt;"Phase 1"),0,(IF(OR(AN96="",AN96*1&gt;=$U$2*1),0,IF(AO96*1&lt;=$U$2*1,1,($U$2*1-AN96*1)/(AO96*1-AN96*1)))*VLOOKUP($B96&amp;$P96,Estimator!$C$1:$G$19,4,FALSE)+IF(OR(AS96="",AS96*1&gt;=$U$2*1),0,IF(AT96*1&lt;=$U$2*1,1,($U$2*1-AS96*1)/(AT96*1-AS96*1)))*VLOOKUP($B96&amp;$P96,Estimator!$C$1:$G$19,5,FALSE)))</f>
        <v>150</v>
      </c>
    </row>
    <row r="97" spans="1:67" s="302" customFormat="1" ht="20" hidden="1" x14ac:dyDescent="0.35">
      <c r="A97" s="479" t="s">
        <v>876</v>
      </c>
      <c r="B97" s="455" t="s">
        <v>11</v>
      </c>
      <c r="C97" s="457" t="s">
        <v>735</v>
      </c>
      <c r="D97" s="457" t="s">
        <v>877</v>
      </c>
      <c r="E97" s="457" t="s">
        <v>878</v>
      </c>
      <c r="F97" s="480" t="s">
        <v>578</v>
      </c>
      <c r="G97" s="460" t="s">
        <v>431</v>
      </c>
      <c r="H97" s="455" t="s">
        <v>538</v>
      </c>
      <c r="I97" s="460" t="s">
        <v>51</v>
      </c>
      <c r="J97" s="457" t="s">
        <v>50</v>
      </c>
      <c r="K97" s="459" t="s">
        <v>531</v>
      </c>
      <c r="L97" s="457" t="s">
        <v>738</v>
      </c>
      <c r="M97" s="457" t="s">
        <v>570</v>
      </c>
      <c r="N97" s="457" t="s">
        <v>49</v>
      </c>
      <c r="O97" s="457" t="s">
        <v>532</v>
      </c>
      <c r="P97" s="457" t="s">
        <v>285</v>
      </c>
      <c r="Q97" s="461"/>
      <c r="R97" s="455" t="s">
        <v>740</v>
      </c>
      <c r="S97" s="455" t="s">
        <v>589</v>
      </c>
      <c r="T97" s="460" t="s">
        <v>434</v>
      </c>
      <c r="U97" s="455" t="str">
        <f t="shared" ca="1" si="6"/>
        <v>Offtrack (Active)</v>
      </c>
      <c r="V97" s="455" t="str">
        <f ca="1">IF(AW97="100% - Complete", "Complete",IF(AND(OR('RICEW Master'!$U$2*1&gt;=AA97, AC97&lt;&gt;""),AA97&lt;&gt;""),"Active",IF(AND(AA97*1-14&lt;='RICEW Master'!$U$2,AA97&lt;&gt;""),"Upcoming (2 Weeks)",IF(AA97="","N/A Not Scheduled","Not Planned to Start Yet"))))</f>
        <v>Active</v>
      </c>
      <c r="W97" s="455" t="str">
        <f t="shared" si="7"/>
        <v>N/A</v>
      </c>
      <c r="X97" s="455" t="str">
        <f t="shared" si="8"/>
        <v>0-Not Started</v>
      </c>
      <c r="Y97" s="455">
        <f t="shared" ca="1" si="9"/>
        <v>-164</v>
      </c>
      <c r="Z97" s="455" t="str">
        <f t="shared" si="10"/>
        <v>Approved</v>
      </c>
      <c r="AA97" s="462">
        <v>44523</v>
      </c>
      <c r="AB97" s="462">
        <v>44530</v>
      </c>
      <c r="AC97" s="462"/>
      <c r="AD97" s="462"/>
      <c r="AE97" s="455"/>
      <c r="AF97" s="462">
        <v>44544</v>
      </c>
      <c r="AG97" s="462">
        <v>44550</v>
      </c>
      <c r="AH97" s="462"/>
      <c r="AI97" s="462"/>
      <c r="AJ97" s="455"/>
      <c r="AK97" s="463" t="str">
        <f>IF(OR('RICEW Master'!$T97="District Owned", 'RICEW Master'!$F97&lt;&gt;"Phase 1"), "N/A",IF(VLOOKUP('RICEW Master'!$A97,'WP Review Status'!$A$2:$H$2988,8,FALSE)=0,"",VLOOKUP('RICEW Master'!$A97,'WP Review Status'!$A$2:$H$2988,8,FALSE)))</f>
        <v>N/A</v>
      </c>
      <c r="AL97" s="455" t="str">
        <f>IF(OR('RICEW Master'!$T97="District Owned", 'RICEW Master'!$F97&lt;&gt;"Phase 1"), "N/A",VLOOKUP('RICEW Master'!$A97,Table224[[#All],[RICE ID]:[Status]],6,FALSE))</f>
        <v>N/A</v>
      </c>
      <c r="AM97" s="464" t="str">
        <f>IF(OR('RICEW Master'!$T97="District Owned", 'RICEW Master'!$F97&lt;&gt;"Phase 1"), "N/A",IF(VLOOKUP('RICEW Master'!$A97,'WP Review Status'!$A$2:$X$2988,24,FALSE)=0,"",VLOOKUP('RICEW Master'!$A97,'WP Review Status'!$A$2:$X$2988,24,FALSE)))</f>
        <v>N/A</v>
      </c>
      <c r="AN97" s="463">
        <v>44537</v>
      </c>
      <c r="AO97" s="463">
        <v>44547</v>
      </c>
      <c r="AP97" s="463"/>
      <c r="AQ97" s="463"/>
      <c r="AR97" s="455"/>
      <c r="AS97" s="463">
        <v>44547</v>
      </c>
      <c r="AT97" s="463">
        <v>44550</v>
      </c>
      <c r="AU97" s="455"/>
      <c r="AV97" s="455"/>
      <c r="AW97" s="455"/>
      <c r="AX97" s="455"/>
      <c r="AY97" s="455"/>
      <c r="AZ97" s="460"/>
      <c r="BA97" s="465"/>
      <c r="BB97" s="480" t="s">
        <v>580</v>
      </c>
      <c r="BC97" s="466">
        <f>IF(OR(P97="",F97&lt;&gt;"Phase 1"),0,VLOOKUP($B97&amp;$P97,Estimator!$C$1:$G$19,2,FALSE))</f>
        <v>0</v>
      </c>
      <c r="BD97" s="467">
        <f>IF(OR(P97="",F97&lt;&gt;"Phase 1"),0,VLOOKUP($B97&amp;$P97,Estimator!$C$1:$G$19,3,FALSE))</f>
        <v>0</v>
      </c>
      <c r="BE97" s="467">
        <f>IF(OR(P97="",F97&lt;&gt;"Phase 1"),0,VLOOKUP($B97&amp;$P97,Estimator!$C$1:$G$19,4,FALSE))</f>
        <v>0</v>
      </c>
      <c r="BF97" s="467">
        <f>IF(OR(P97="",F97&lt;&gt;"Phase 1"),0,VLOOKUP($B97&amp;$P97,Estimator!$C$1:$G$19,5,FALSE))</f>
        <v>0</v>
      </c>
      <c r="BG97" s="467">
        <f>IF(OR(P97="",F97&lt;&gt;"Phase 1"),0,VLOOKUP($B97&amp;$P97,Estimator!$C$1:$Z$19,8,FALSE))</f>
        <v>0</v>
      </c>
      <c r="BH97" s="467">
        <f>IF(OR(P97="",F97&lt;&gt;"Phase 1"),0,VLOOKUP($B97&amp;$P97,Estimator!$C$1:$Z$19,6,FALSE))</f>
        <v>0</v>
      </c>
      <c r="BI97" s="467">
        <f>IF(OR(P97="",F97&lt;&gt;"Phase 1"),0,VLOOKUP($B97&amp;$P97,Estimator!$C$1:$Z$19,7,FALSE))</f>
        <v>0</v>
      </c>
      <c r="BJ97" s="467">
        <f>IF(OR(P97="",F97&lt;&gt;"Phase 1"),0,(IF(AE97="100% - Complete",1,IF(AE97="75% - In Review",0.75,IF(AE97="50% - In Progress",0.5,IF(AE97="25% - In Progress",0.25,IF(OR(AE97="0% - Not Started", AW97=""),0,"MISS")))))*VLOOKUP($B97&amp;$P97,Estimator!$C$1:$G$19,2,FALSE)+IF(AJ97="100% - Complete",1,IF(AJ97="75% - In Review",0.75,IF(AJ97="50% - In Progress",0.5,IF(AJ97="25% - In Progress",0.25,IF(OR(AJ97="0% - Not Started", AW97=""),0,"MISS")))))*VLOOKUP($B97&amp;$P97,Estimator!$C$1:$G$19,3,FALSE)+IF(AR97="100% - Complete",1,IF(AR97="75% - In Review",0.75,IF(AR97="50% - In Progress",0.5,IF(AR97="25% - In Progress",0.25,IF(OR(AR97="0% - Not Started", AW97=""),0,"MISS")))))*VLOOKUP($B97&amp;$P97,Estimator!$C$1:$G$19,4,FALSE)+IF(AW97="100% - Complete",1,IF(AW97="75% - In Review",0.75,IF(AW97="50% - In Progress",0.5,IF(AW97="25% - In Progress",0.25,IF(OR(AW97="0% - Not Started",AW97=""),0,"MISS")))))*VLOOKUP($B97&amp;$P97,Estimator!$C$1:$G$19,5,FALSE)))</f>
        <v>0</v>
      </c>
      <c r="BK97" s="467">
        <f>IF(OR(P97="",F97&lt;&gt;"Phase 1"),0,(IF(AE97="100% - Complete",1,IF(AE97="75% - In Review",0.75,IF(AE97="50% - In Progress",0.5,IF(AE97="25% - In Progress",0.25,IF(OR(AE97="0% - Not Started", AW97=""),0,"MISS")))))*VLOOKUP($B97&amp;$P97,Estimator!$C$1:$G$19,2,FALSE)+IF(AJ97="100% - Complete",1,IF(AJ97="75% - In Review",0.75,IF(AJ97="50% - In Progress",0.5,IF(AJ97="25% - In Progress",0.25,IF(OR(AJ97="0% - Not Started", AW97=""),0,"MISS")))))*VLOOKUP($B97&amp;$P97,Estimator!$C$1:$G$19,3,FALSE)))</f>
        <v>0</v>
      </c>
      <c r="BL97" s="467">
        <f>IF(OR(P97="",F97&lt;&gt;"Phase 1"),0,(IF(AR97="100% - Complete",1,IF(AR97="75% - In Review",0.75,IF(AR97="50% - In Progress",0.5,IF(AR97="25% - In Progress",0.25,IF(OR(AR97="0% - Not Started", AW97=""),0,"MISS")))))*VLOOKUP($B97&amp;$P97,Estimator!$C$1:$G$19,4,FALSE)+IF(AW97="100% - Complete",1,IF(AW97="75% - In Review",0.75,IF(AW97="50% - In Progress",0.5,IF(AW97="25% - In Progress",0.25,IF(OR(AW97="0% - Not Started",AW97=""),0,"MISS")))))*VLOOKUP($B97&amp;$P97,Estimator!$C$1:$G$19,5,FALSE)))</f>
        <v>0</v>
      </c>
      <c r="BM97" s="467">
        <f>IF(OR(P97="",F97&lt;&gt;"Phase 1"),0,(IF(OR(AA97="",AA97*1&gt;=$U$2*1),0,IF(AB97*1&lt;=$U$2*1,1,($U$2*1-AA97*1)/(AB97*1-AA97*1)))*VLOOKUP($B97&amp;$P97,Estimator!$C$1:$G$19,2,FALSE)+ IF(OR(AF97="",AF97*1&gt;=$U$2*1),0,IF(AG97*1&lt;=$U$2*1,1,($U$2*1-AF97*1)/(AG97*1-AF97*1)))*VLOOKUP($B97&amp;$P97,Estimator!$C$1:$G$19,3,FALSE)+IF(OR(AN97="",AN97*1&gt;=$U$2*1),0,IF(AO97*1&lt;=$U$2*1,1,($U$2*1-AN97*1)/(AO97*1-AN97*1)))*VLOOKUP($B97&amp;$P97,Estimator!$C$1:$G$19,4,FALSE)+IF(OR(AS97="",AS97*1&gt;=$U$2*1),0,IF(AT97*1&lt;=$U$2*1,1,($U$2*1-AS97*1)/(AT97*1-AS97*1)))*VLOOKUP($B97&amp;$P97,Estimator!$C$1:$G$19,5,FALSE)))</f>
        <v>0</v>
      </c>
      <c r="BN97" s="467">
        <f>IF(OR(P97="",F97&lt;&gt;"Phase 1"),0,(IF(OR(AA97="",AA97*1&gt;=$U$2*1),0,IF(AB97*1&lt;=$U$2*1,1,($U$2*1-AA97*1)/(AB97*1-AA97*1)))*VLOOKUP($B97&amp;$P97,Estimator!$C$1:$G$19,2,FALSE)+IF(OR(AF97="",AF97*1&gt;=$U$2*1),0,IF(AG97*1&lt;=$U$2*1,1,($U$2*1-AF97*1)/(AG97*1-AF97*1)))*VLOOKUP($B97&amp;$P97,Estimator!$C$1:$G$19,3,FALSE)))</f>
        <v>0</v>
      </c>
      <c r="BO97" s="468">
        <f>IF(OR(P97="",F97&lt;&gt;"Phase 1"),0,(IF(OR(AN97="",AN97*1&gt;=$U$2*1),0,IF(AO97*1&lt;=$U$2*1,1,($U$2*1-AN97*1)/(AO97*1-AN97*1)))*VLOOKUP($B97&amp;$P97,Estimator!$C$1:$G$19,4,FALSE)+IF(OR(AS97="",AS97*1&gt;=$U$2*1),0,IF(AT97*1&lt;=$U$2*1,1,($U$2*1-AS97*1)/(AT97*1-AS97*1)))*VLOOKUP($B97&amp;$P97,Estimator!$C$1:$G$19,5,FALSE)))</f>
        <v>0</v>
      </c>
    </row>
    <row r="98" spans="1:67" s="302" customFormat="1" ht="270" hidden="1" x14ac:dyDescent="0.35">
      <c r="A98" s="479" t="s">
        <v>879</v>
      </c>
      <c r="B98" s="455" t="s">
        <v>11</v>
      </c>
      <c r="C98" s="457" t="s">
        <v>735</v>
      </c>
      <c r="D98" s="457" t="s">
        <v>880</v>
      </c>
      <c r="E98" s="457" t="s">
        <v>881</v>
      </c>
      <c r="F98" s="455" t="s">
        <v>1</v>
      </c>
      <c r="G98" s="460" t="s">
        <v>431</v>
      </c>
      <c r="H98" s="455" t="s">
        <v>538</v>
      </c>
      <c r="I98" s="460" t="s">
        <v>51</v>
      </c>
      <c r="J98" s="457" t="s">
        <v>50</v>
      </c>
      <c r="K98" s="459" t="s">
        <v>243</v>
      </c>
      <c r="L98" s="457" t="s">
        <v>882</v>
      </c>
      <c r="M98" s="457" t="s">
        <v>883</v>
      </c>
      <c r="N98" s="457" t="s">
        <v>73</v>
      </c>
      <c r="O98" s="457" t="s">
        <v>532</v>
      </c>
      <c r="P98" s="457" t="s">
        <v>285</v>
      </c>
      <c r="Q98" s="461"/>
      <c r="R98" s="455" t="s">
        <v>564</v>
      </c>
      <c r="S98" s="455" t="s">
        <v>572</v>
      </c>
      <c r="T98" s="460" t="s">
        <v>434</v>
      </c>
      <c r="U98" s="455" t="str">
        <f t="shared" ca="1" si="6"/>
        <v>Complete</v>
      </c>
      <c r="V98" s="455" t="str">
        <f>IF(AW98="100% - Complete", "Complete",IF(AND(OR('RICEW Master'!$U$2*1&gt;=AA98, AC98&lt;&gt;""),AA98&lt;&gt;""),"Active",IF(AND(AA98*1-14&lt;='RICEW Master'!$U$2,AA98&lt;&gt;""),"Upcoming (2 Weeks)",IF(AA98="","N/A Not Scheduled","Not Planned to Start Yet"))))</f>
        <v>Complete</v>
      </c>
      <c r="W98" s="455" t="str">
        <f t="shared" ca="1" si="7"/>
        <v>5-Complete</v>
      </c>
      <c r="X98" s="455" t="str">
        <f t="shared" si="8"/>
        <v>5-Complete</v>
      </c>
      <c r="Y98" s="455" t="str">
        <f t="shared" ca="1" si="9"/>
        <v>N/A</v>
      </c>
      <c r="Z98" s="455" t="str">
        <f t="shared" si="10"/>
        <v>In Review</v>
      </c>
      <c r="AA98" s="462">
        <v>44530</v>
      </c>
      <c r="AB98" s="462">
        <v>44533</v>
      </c>
      <c r="AC98" s="462">
        <v>44518</v>
      </c>
      <c r="AD98" s="462">
        <v>44543</v>
      </c>
      <c r="AE98" s="455" t="s">
        <v>292</v>
      </c>
      <c r="AF98" s="462">
        <v>44533</v>
      </c>
      <c r="AG98" s="462">
        <v>44539</v>
      </c>
      <c r="AH98" s="462">
        <v>44543</v>
      </c>
      <c r="AI98" s="462">
        <v>44606</v>
      </c>
      <c r="AJ98" s="455" t="s">
        <v>292</v>
      </c>
      <c r="AK98" s="463">
        <f>IF(OR('RICEW Master'!$T98="District Owned", 'RICEW Master'!$F98&lt;&gt;"Phase 1"), "N/A",IF(VLOOKUP('RICEW Master'!$A98,'WP Review Status'!$A$2:$H$2988,8,FALSE)=0,"",VLOOKUP('RICEW Master'!$A98,'WP Review Status'!$A$2:$H$2988,8,FALSE)))</f>
        <v>44606</v>
      </c>
      <c r="AL98" s="455" t="str">
        <f ca="1">IF(OR('RICEW Master'!$T98="District Owned", 'RICEW Master'!$F98&lt;&gt;"Phase 1"), "N/A",VLOOKUP('RICEW Master'!$A98,Table224[[#All],[RICE ID]:[Status]],6,FALSE))</f>
        <v>Specification Ready</v>
      </c>
      <c r="AM98" s="464" t="str">
        <f>IF(OR('RICEW Master'!$T98="District Owned", 'RICEW Master'!$F98&lt;&gt;"Phase 1"), "N/A",IF(VLOOKUP('RICEW Master'!$A98,'WP Review Status'!$A$2:$X$2988,24,FALSE)=0,"",VLOOKUP('RICEW Master'!$A98,'WP Review Status'!$A$2:$X$2988,24,FALSE)))</f>
        <v/>
      </c>
      <c r="AN98" s="463">
        <v>44540</v>
      </c>
      <c r="AO98" s="463">
        <v>44553</v>
      </c>
      <c r="AP98" s="463">
        <v>44915</v>
      </c>
      <c r="AQ98" s="463">
        <v>44582</v>
      </c>
      <c r="AR98" s="455" t="s">
        <v>292</v>
      </c>
      <c r="AS98" s="463">
        <v>44553</v>
      </c>
      <c r="AT98" s="463">
        <v>44558</v>
      </c>
      <c r="AU98" s="463">
        <v>44617</v>
      </c>
      <c r="AV98" s="463">
        <v>44589</v>
      </c>
      <c r="AW98" s="455" t="s">
        <v>292</v>
      </c>
      <c r="AX98" s="455"/>
      <c r="AY98" s="455" t="s">
        <v>518</v>
      </c>
      <c r="AZ98" s="460"/>
      <c r="BA98" s="465" t="s">
        <v>884</v>
      </c>
      <c r="BB98" s="465" t="s">
        <v>535</v>
      </c>
      <c r="BC98" s="466">
        <f>IF(OR(P98="",F98&lt;&gt;"Phase 1"),0,VLOOKUP($B98&amp;$P98,Estimator!$C$1:$G$19,2,FALSE))</f>
        <v>30</v>
      </c>
      <c r="BD98" s="467">
        <f>IF(OR(P98="",F98&lt;&gt;"Phase 1"),0,VLOOKUP($B98&amp;$P98,Estimator!$C$1:$G$19,3,FALSE))</f>
        <v>40</v>
      </c>
      <c r="BE98" s="467">
        <f>IF(OR(P98="",F98&lt;&gt;"Phase 1"),0,VLOOKUP($B98&amp;$P98,Estimator!$C$1:$G$19,4,FALSE))</f>
        <v>60</v>
      </c>
      <c r="BF98" s="467">
        <f>IF(OR(P98="",F98&lt;&gt;"Phase 1"),0,VLOOKUP($B98&amp;$P98,Estimator!$C$1:$G$19,5,FALSE))</f>
        <v>20</v>
      </c>
      <c r="BG98" s="467">
        <f>IF(OR(P98="",F98&lt;&gt;"Phase 1"),0,VLOOKUP($B98&amp;$P98,Estimator!$C$1:$Z$19,8,FALSE))</f>
        <v>150</v>
      </c>
      <c r="BH98" s="467">
        <f>IF(OR(P98="",F98&lt;&gt;"Phase 1"),0,VLOOKUP($B98&amp;$P98,Estimator!$C$1:$Z$19,6,FALSE))</f>
        <v>70</v>
      </c>
      <c r="BI98" s="467">
        <f>IF(OR(P98="",F98&lt;&gt;"Phase 1"),0,VLOOKUP($B98&amp;$P98,Estimator!$C$1:$Z$19,7,FALSE))</f>
        <v>80</v>
      </c>
      <c r="BJ98" s="467">
        <f>IF(OR(P98="",F98&lt;&gt;"Phase 1"),0,(IF(AE98="100% - Complete",1,IF(AE98="75% - In Review",0.75,IF(AE98="50% - In Progress",0.5,IF(AE98="25% - In Progress",0.25,IF(OR(AE98="0% - Not Started", AW98=""),0,"MISS")))))*VLOOKUP($B98&amp;$P98,Estimator!$C$1:$G$19,2,FALSE)+IF(AJ98="100% - Complete",1,IF(AJ98="75% - In Review",0.75,IF(AJ98="50% - In Progress",0.5,IF(AJ98="25% - In Progress",0.25,IF(OR(AJ98="0% - Not Started", AW98=""),0,"MISS")))))*VLOOKUP($B98&amp;$P98,Estimator!$C$1:$G$19,3,FALSE)+IF(AR98="100% - Complete",1,IF(AR98="75% - In Review",0.75,IF(AR98="50% - In Progress",0.5,IF(AR98="25% - In Progress",0.25,IF(OR(AR98="0% - Not Started", AW98=""),0,"MISS")))))*VLOOKUP($B98&amp;$P98,Estimator!$C$1:$G$19,4,FALSE)+IF(AW98="100% - Complete",1,IF(AW98="75% - In Review",0.75,IF(AW98="50% - In Progress",0.5,IF(AW98="25% - In Progress",0.25,IF(OR(AW98="0% - Not Started",AW98=""),0,"MISS")))))*VLOOKUP($B98&amp;$P98,Estimator!$C$1:$G$19,5,FALSE)))</f>
        <v>150</v>
      </c>
      <c r="BK98" s="467">
        <f>IF(OR(P98="",F98&lt;&gt;"Phase 1"),0,(IF(AE98="100% - Complete",1,IF(AE98="75% - In Review",0.75,IF(AE98="50% - In Progress",0.5,IF(AE98="25% - In Progress",0.25,IF(OR(AE98="0% - Not Started", AW98=""),0,"MISS")))))*VLOOKUP($B98&amp;$P98,Estimator!$C$1:$G$19,2,FALSE)+IF(AJ98="100% - Complete",1,IF(AJ98="75% - In Review",0.75,IF(AJ98="50% - In Progress",0.5,IF(AJ98="25% - In Progress",0.25,IF(OR(AJ98="0% - Not Started", AW98=""),0,"MISS")))))*VLOOKUP($B98&amp;$P98,Estimator!$C$1:$G$19,3,FALSE)))</f>
        <v>70</v>
      </c>
      <c r="BL98" s="467">
        <f>IF(OR(P98="",F98&lt;&gt;"Phase 1"),0,(IF(AR98="100% - Complete",1,IF(AR98="75% - In Review",0.75,IF(AR98="50% - In Progress",0.5,IF(AR98="25% - In Progress",0.25,IF(OR(AR98="0% - Not Started", AW98=""),0,"MISS")))))*VLOOKUP($B98&amp;$P98,Estimator!$C$1:$G$19,4,FALSE)+IF(AW98="100% - Complete",1,IF(AW98="75% - In Review",0.75,IF(AW98="50% - In Progress",0.5,IF(AW98="25% - In Progress",0.25,IF(OR(AW98="0% - Not Started",AW98=""),0,"MISS")))))*VLOOKUP($B98&amp;$P98,Estimator!$C$1:$G$19,5,FALSE)))</f>
        <v>80</v>
      </c>
      <c r="BM98" s="467">
        <f ca="1">IF(OR(P98="",F98&lt;&gt;"Phase 1"),0,(IF(OR(AA98="",AA98*1&gt;=$U$2*1),0,IF(AB98*1&lt;=$U$2*1,1,($U$2*1-AA98*1)/(AB98*1-AA98*1)))*VLOOKUP($B98&amp;$P98,Estimator!$C$1:$G$19,2,FALSE)+ IF(OR(AF98="",AF98*1&gt;=$U$2*1),0,IF(AG98*1&lt;=$U$2*1,1,($U$2*1-AF98*1)/(AG98*1-AF98*1)))*VLOOKUP($B98&amp;$P98,Estimator!$C$1:$G$19,3,FALSE)+IF(OR(AN98="",AN98*1&gt;=$U$2*1),0,IF(AO98*1&lt;=$U$2*1,1,($U$2*1-AN98*1)/(AO98*1-AN98*1)))*VLOOKUP($B98&amp;$P98,Estimator!$C$1:$G$19,4,FALSE)+IF(OR(AS98="",AS98*1&gt;=$U$2*1),0,IF(AT98*1&lt;=$U$2*1,1,($U$2*1-AS98*1)/(AT98*1-AS98*1)))*VLOOKUP($B98&amp;$P98,Estimator!$C$1:$G$19,5,FALSE)))</f>
        <v>150</v>
      </c>
      <c r="BN98" s="467">
        <f ca="1">IF(OR(P98="",F98&lt;&gt;"Phase 1"),0,(IF(OR(AA98="",AA98*1&gt;=$U$2*1),0,IF(AB98*1&lt;=$U$2*1,1,($U$2*1-AA98*1)/(AB98*1-AA98*1)))*VLOOKUP($B98&amp;$P98,Estimator!$C$1:$G$19,2,FALSE)+IF(OR(AF98="",AF98*1&gt;=$U$2*1),0,IF(AG98*1&lt;=$U$2*1,1,($U$2*1-AF98*1)/(AG98*1-AF98*1)))*VLOOKUP($B98&amp;$P98,Estimator!$C$1:$G$19,3,FALSE)))</f>
        <v>70</v>
      </c>
      <c r="BO98" s="468">
        <f ca="1">IF(OR(P98="",F98&lt;&gt;"Phase 1"),0,(IF(OR(AN98="",AN98*1&gt;=$U$2*1),0,IF(AO98*1&lt;=$U$2*1,1,($U$2*1-AN98*1)/(AO98*1-AN98*1)))*VLOOKUP($B98&amp;$P98,Estimator!$C$1:$G$19,4,FALSE)+IF(OR(AS98="",AS98*1&gt;=$U$2*1),0,IF(AT98*1&lt;=$U$2*1,1,($U$2*1-AS98*1)/(AT98*1-AS98*1)))*VLOOKUP($B98&amp;$P98,Estimator!$C$1:$G$19,5,FALSE)))</f>
        <v>80</v>
      </c>
    </row>
    <row r="99" spans="1:67" s="302" customFormat="1" ht="33" customHeight="1" x14ac:dyDescent="0.35">
      <c r="A99" s="759" t="s">
        <v>885</v>
      </c>
      <c r="B99" s="455" t="s">
        <v>11</v>
      </c>
      <c r="C99" s="456" t="s">
        <v>735</v>
      </c>
      <c r="D99" s="456" t="s">
        <v>886</v>
      </c>
      <c r="E99" s="456" t="s">
        <v>887</v>
      </c>
      <c r="F99" s="455" t="s">
        <v>1</v>
      </c>
      <c r="G99" s="460" t="s">
        <v>431</v>
      </c>
      <c r="H99" s="455" t="s">
        <v>528</v>
      </c>
      <c r="I99" s="460" t="s">
        <v>529</v>
      </c>
      <c r="J99" s="460" t="s">
        <v>50</v>
      </c>
      <c r="K99" s="760" t="s">
        <v>243</v>
      </c>
      <c r="L99" s="457" t="s">
        <v>888</v>
      </c>
      <c r="M99" s="456" t="s">
        <v>873</v>
      </c>
      <c r="N99" s="456" t="s">
        <v>889</v>
      </c>
      <c r="O99" s="456" t="s">
        <v>532</v>
      </c>
      <c r="P99" s="456" t="s">
        <v>287</v>
      </c>
      <c r="Q99" s="761"/>
      <c r="R99" s="455" t="s">
        <v>432</v>
      </c>
      <c r="S99" s="455" t="s">
        <v>764</v>
      </c>
      <c r="T99" s="460" t="s">
        <v>434</v>
      </c>
      <c r="U99" s="455" t="str">
        <f t="shared" ca="1" si="6"/>
        <v>Offtrack (Active)</v>
      </c>
      <c r="V99" s="455" t="str">
        <f ca="1">IF(AW99="100% - Complete", "Complete",IF(AND(OR('RICEW Master'!$U$2*1&gt;=AA99, AC99&lt;&gt;""),AA99&lt;&gt;""),"Active",IF(AND(AA99*1-14&lt;='RICEW Master'!$U$2,AA99&lt;&gt;""),"Upcoming (2 Weeks)",IF(AA99="","N/A Not Scheduled","Not Planned to Start Yet"))))</f>
        <v>Active</v>
      </c>
      <c r="W99" s="455" t="str">
        <f t="shared" ca="1" si="7"/>
        <v>5-Complete</v>
      </c>
      <c r="X99" s="455" t="str">
        <f t="shared" si="8"/>
        <v>4-Unit Test</v>
      </c>
      <c r="Y99" s="455">
        <f t="shared" ca="1" si="9"/>
        <v>-77</v>
      </c>
      <c r="Z99" s="455" t="str">
        <f t="shared" si="10"/>
        <v>In Review</v>
      </c>
      <c r="AA99" s="462">
        <v>44529</v>
      </c>
      <c r="AB99" s="462">
        <v>44540</v>
      </c>
      <c r="AC99" s="462">
        <v>44529</v>
      </c>
      <c r="AD99" s="462">
        <v>44544</v>
      </c>
      <c r="AE99" s="455" t="s">
        <v>292</v>
      </c>
      <c r="AF99" s="462">
        <v>44529</v>
      </c>
      <c r="AG99" s="462">
        <v>44547</v>
      </c>
      <c r="AH99" s="462">
        <v>44348</v>
      </c>
      <c r="AI99" s="462">
        <v>44567</v>
      </c>
      <c r="AJ99" s="455" t="s">
        <v>292</v>
      </c>
      <c r="AK99" s="463">
        <f>IF(OR('RICEW Master'!$T99="District Owned", 'RICEW Master'!$F99&lt;&gt;"Phase 1"), "N/A",IF(VLOOKUP('RICEW Master'!$A99,'WP Review Status'!$A$2:$H$2988,8,FALSE)=0,"",VLOOKUP('RICEW Master'!$A99,'WP Review Status'!$A$2:$H$2988,8,FALSE)))</f>
        <v>44609</v>
      </c>
      <c r="AL99" s="455" t="str">
        <f>IF(OR('RICEW Master'!$T99="District Owned", 'RICEW Master'!$F99&lt;&gt;"Phase 1"), "N/A",VLOOKUP('RICEW Master'!$A99,Table224[[#All],[RICE ID]:[Status]],6,FALSE))</f>
        <v>2nd Walkthrough Complete</v>
      </c>
      <c r="AM99" s="464" t="str">
        <f>IF(OR('RICEW Master'!$T99="District Owned", 'RICEW Master'!$F99&lt;&gt;"Phase 1"), "N/A",IF(VLOOKUP('RICEW Master'!$A99,'WP Review Status'!$A$2:$X$2988,24,FALSE)=0,"",VLOOKUP('RICEW Master'!$A99,'WP Review Status'!$A$2:$X$2988,24,FALSE)))</f>
        <v/>
      </c>
      <c r="AN99" s="463">
        <v>44915</v>
      </c>
      <c r="AO99" s="463">
        <v>44576</v>
      </c>
      <c r="AP99" s="463">
        <v>44571</v>
      </c>
      <c r="AQ99" s="463">
        <v>44599</v>
      </c>
      <c r="AR99" s="455" t="s">
        <v>292</v>
      </c>
      <c r="AS99" s="463">
        <v>44585</v>
      </c>
      <c r="AT99" s="463">
        <v>44617</v>
      </c>
      <c r="AU99" s="463">
        <v>44602</v>
      </c>
      <c r="AV99" s="455"/>
      <c r="AW99" s="455" t="s">
        <v>290</v>
      </c>
      <c r="AX99" s="455"/>
      <c r="AY99" s="455" t="s">
        <v>518</v>
      </c>
      <c r="AZ99" s="460"/>
      <c r="BA99" s="465" t="s">
        <v>890</v>
      </c>
      <c r="BB99" s="463" t="s">
        <v>535</v>
      </c>
      <c r="BC99" s="466">
        <f>IF(OR(P99="",F99&lt;&gt;"Phase 1"),0,VLOOKUP($B99&amp;$P99,Estimator!$C$1:$G$19,2,FALSE))</f>
        <v>50</v>
      </c>
      <c r="BD99" s="467">
        <f>IF(OR(P99="",F99&lt;&gt;"Phase 1"),0,VLOOKUP($B99&amp;$P99,Estimator!$C$1:$G$19,3,FALSE))</f>
        <v>120</v>
      </c>
      <c r="BE99" s="467">
        <f>IF(OR(P99="",F99&lt;&gt;"Phase 1"),0,VLOOKUP($B99&amp;$P99,Estimator!$C$1:$G$19,4,FALSE))</f>
        <v>160</v>
      </c>
      <c r="BF99" s="467">
        <f>IF(OR(P99="",F99&lt;&gt;"Phase 1"),0,VLOOKUP($B99&amp;$P99,Estimator!$C$1:$G$19,5,FALSE))</f>
        <v>50</v>
      </c>
      <c r="BG99" s="467">
        <f>IF(OR(P99="",F99&lt;&gt;"Phase 1"),0,VLOOKUP($B99&amp;$P99,Estimator!$C$1:$Z$19,8,FALSE))</f>
        <v>380</v>
      </c>
      <c r="BH99" s="467">
        <f>IF(OR(P99="",F99&lt;&gt;"Phase 1"),0,VLOOKUP($B99&amp;$P99,Estimator!$C$1:$Z$19,6,FALSE))</f>
        <v>170</v>
      </c>
      <c r="BI99" s="467">
        <f>IF(OR(P99="",F99&lt;&gt;"Phase 1"),0,VLOOKUP($B99&amp;$P99,Estimator!$C$1:$Z$19,7,FALSE))</f>
        <v>210</v>
      </c>
      <c r="BJ99" s="467">
        <f>IF(OR(P99="",F99&lt;&gt;"Phase 1"),0,(IF(AE99="100% - Complete",1,IF(AE99="75% - In Review",0.75,IF(AE99="50% - In Progress",0.5,IF(AE99="25% - In Progress",0.25,IF(OR(AE99="0% - Not Started", AW99=""),0,"MISS")))))*VLOOKUP($B99&amp;$P99,Estimator!$C$1:$G$19,2,FALSE)+IF(AJ99="100% - Complete",1,IF(AJ99="75% - In Review",0.75,IF(AJ99="50% - In Progress",0.5,IF(AJ99="25% - In Progress",0.25,IF(OR(AJ99="0% - Not Started", AW99=""),0,"MISS")))))*VLOOKUP($B99&amp;$P99,Estimator!$C$1:$G$19,3,FALSE)+IF(AR99="100% - Complete",1,IF(AR99="75% - In Review",0.75,IF(AR99="50% - In Progress",0.5,IF(AR99="25% - In Progress",0.25,IF(OR(AR99="0% - Not Started", AW99=""),0,"MISS")))))*VLOOKUP($B99&amp;$P99,Estimator!$C$1:$G$19,4,FALSE)+IF(AW99="100% - Complete",1,IF(AW99="75% - In Review",0.75,IF(AW99="50% - In Progress",0.5,IF(AW99="25% - In Progress",0.25,IF(OR(AW99="0% - Not Started",AW99=""),0,"MISS")))))*VLOOKUP($B99&amp;$P99,Estimator!$C$1:$G$19,5,FALSE)))</f>
        <v>355</v>
      </c>
      <c r="BK99" s="467">
        <f>IF(OR(P99="",F99&lt;&gt;"Phase 1"),0,(IF(AE99="100% - Complete",1,IF(AE99="75% - In Review",0.75,IF(AE99="50% - In Progress",0.5,IF(AE99="25% - In Progress",0.25,IF(OR(AE99="0% - Not Started", AW99=""),0,"MISS")))))*VLOOKUP($B99&amp;$P99,Estimator!$C$1:$G$19,2,FALSE)+IF(AJ99="100% - Complete",1,IF(AJ99="75% - In Review",0.75,IF(AJ99="50% - In Progress",0.5,IF(AJ99="25% - In Progress",0.25,IF(OR(AJ99="0% - Not Started", AW99=""),0,"MISS")))))*VLOOKUP($B99&amp;$P99,Estimator!$C$1:$G$19,3,FALSE)))</f>
        <v>170</v>
      </c>
      <c r="BL99" s="467">
        <f>IF(OR(P99="",F99&lt;&gt;"Phase 1"),0,(IF(AR99="100% - Complete",1,IF(AR99="75% - In Review",0.75,IF(AR99="50% - In Progress",0.5,IF(AR99="25% - In Progress",0.25,IF(OR(AR99="0% - Not Started", AW99=""),0,"MISS")))))*VLOOKUP($B99&amp;$P99,Estimator!$C$1:$G$19,4,FALSE)+IF(AW99="100% - Complete",1,IF(AW99="75% - In Review",0.75,IF(AW99="50% - In Progress",0.5,IF(AW99="25% - In Progress",0.25,IF(OR(AW99="0% - Not Started",AW99=""),0,"MISS")))))*VLOOKUP($B99&amp;$P99,Estimator!$C$1:$G$19,5,FALSE)))</f>
        <v>185</v>
      </c>
      <c r="BM99" s="467">
        <f ca="1">IF(OR(P99="",F99&lt;&gt;"Phase 1"),0,(IF(OR(AA99="",AA99*1&gt;=$U$2*1),0,IF(AB99*1&lt;=$U$2*1,1,($U$2*1-AA99*1)/(AB99*1-AA99*1)))*VLOOKUP($B99&amp;$P99,Estimator!$C$1:$G$19,2,FALSE)+ IF(OR(AF99="",AF99*1&gt;=$U$2*1),0,IF(AG99*1&lt;=$U$2*1,1,($U$2*1-AF99*1)/(AG99*1-AF99*1)))*VLOOKUP($B99&amp;$P99,Estimator!$C$1:$G$19,3,FALSE)+IF(OR(AN99="",AN99*1&gt;=$U$2*1),0,IF(AO99*1&lt;=$U$2*1,1,($U$2*1-AN99*1)/(AO99*1-AN99*1)))*VLOOKUP($B99&amp;$P99,Estimator!$C$1:$G$19,4,FALSE)+IF(OR(AS99="",AS99*1&gt;=$U$2*1),0,IF(AT99*1&lt;=$U$2*1,1,($U$2*1-AS99*1)/(AT99*1-AS99*1)))*VLOOKUP($B99&amp;$P99,Estimator!$C$1:$G$19,5,FALSE)))</f>
        <v>220</v>
      </c>
      <c r="BN99" s="467">
        <f ca="1">IF(OR(P99="",F99&lt;&gt;"Phase 1"),0,(IF(OR(AA99="",AA99*1&gt;=$U$2*1),0,IF(AB99*1&lt;=$U$2*1,1,($U$2*1-AA99*1)/(AB99*1-AA99*1)))*VLOOKUP($B99&amp;$P99,Estimator!$C$1:$G$19,2,FALSE)+IF(OR(AF99="",AF99*1&gt;=$U$2*1),0,IF(AG99*1&lt;=$U$2*1,1,($U$2*1-AF99*1)/(AG99*1-AF99*1)))*VLOOKUP($B99&amp;$P99,Estimator!$C$1:$G$19,3,FALSE)))</f>
        <v>170</v>
      </c>
      <c r="BO99" s="468">
        <f ca="1">IF(OR(P99="",F99&lt;&gt;"Phase 1"),0,(IF(OR(AN99="",AN99*1&gt;=$U$2*1),0,IF(AO99*1&lt;=$U$2*1,1,($U$2*1-AN99*1)/(AO99*1-AN99*1)))*VLOOKUP($B99&amp;$P99,Estimator!$C$1:$G$19,4,FALSE)+IF(OR(AS99="",AS99*1&gt;=$U$2*1),0,IF(AT99*1&lt;=$U$2*1,1,($U$2*1-AS99*1)/(AT99*1-AS99*1)))*VLOOKUP($B99&amp;$P99,Estimator!$C$1:$G$19,5,FALSE)))</f>
        <v>50</v>
      </c>
    </row>
    <row r="100" spans="1:67" s="302" customFormat="1" ht="30" hidden="1" x14ac:dyDescent="0.35">
      <c r="A100" s="482" t="s">
        <v>891</v>
      </c>
      <c r="B100" s="455" t="s">
        <v>11</v>
      </c>
      <c r="C100" s="480" t="s">
        <v>735</v>
      </c>
      <c r="D100" s="480" t="s">
        <v>892</v>
      </c>
      <c r="E100" s="480" t="s">
        <v>893</v>
      </c>
      <c r="F100" s="480" t="s">
        <v>57</v>
      </c>
      <c r="G100" s="460" t="s">
        <v>431</v>
      </c>
      <c r="H100" s="455"/>
      <c r="I100" s="480" t="s">
        <v>529</v>
      </c>
      <c r="J100" s="480" t="s">
        <v>894</v>
      </c>
      <c r="K100" s="459" t="s">
        <v>531</v>
      </c>
      <c r="L100" s="480" t="s">
        <v>895</v>
      </c>
      <c r="M100" s="480" t="s">
        <v>873</v>
      </c>
      <c r="N100" s="480" t="s">
        <v>896</v>
      </c>
      <c r="O100" s="480" t="s">
        <v>532</v>
      </c>
      <c r="P100" s="480" t="s">
        <v>285</v>
      </c>
      <c r="Q100" s="461"/>
      <c r="R100" s="455"/>
      <c r="S100" s="455"/>
      <c r="T100" s="460" t="s">
        <v>434</v>
      </c>
      <c r="U100" s="455" t="str">
        <f t="shared" ca="1" si="6"/>
        <v>N/A Not Scheduled</v>
      </c>
      <c r="V100" s="455" t="str">
        <f ca="1">IF(AW100="100% - Complete", "Complete",IF(AND(OR('RICEW Master'!$U$2*1&gt;=AA100, AC100&lt;&gt;""),AA100&lt;&gt;""),"Active",IF(AND(AA100*1-14&lt;='RICEW Master'!$U$2,AA100&lt;&gt;""),"Upcoming (2 Weeks)",IF(AA100="","N/A Not Scheduled","Not Planned to Start Yet"))))</f>
        <v>N/A Not Scheduled</v>
      </c>
      <c r="W100" s="455" t="str">
        <f t="shared" si="7"/>
        <v>N/A</v>
      </c>
      <c r="X100" s="455" t="str">
        <f t="shared" si="8"/>
        <v>0-Not Started</v>
      </c>
      <c r="Y100" s="455">
        <f t="shared" ca="1" si="9"/>
        <v>-44694</v>
      </c>
      <c r="Z100" s="455" t="str">
        <f t="shared" si="10"/>
        <v>Approved</v>
      </c>
      <c r="AA100" s="462"/>
      <c r="AB100" s="474"/>
      <c r="AC100" s="474"/>
      <c r="AD100" s="474"/>
      <c r="AE100" s="455"/>
      <c r="AF100" s="462"/>
      <c r="AG100" s="474"/>
      <c r="AH100" s="474"/>
      <c r="AI100" s="474"/>
      <c r="AJ100" s="455"/>
      <c r="AK100" s="463" t="str">
        <f>IF(OR('RICEW Master'!$T100="District Owned", 'RICEW Master'!$F100&lt;&gt;"Phase 1"), "N/A",IF(VLOOKUP('RICEW Master'!$A100,'WP Review Status'!$A$2:$H$2988,8,FALSE)=0,"",VLOOKUP('RICEW Master'!$A100,'WP Review Status'!$A$2:$H$2988,8,FALSE)))</f>
        <v>N/A</v>
      </c>
      <c r="AL100" s="455" t="str">
        <f>IF(OR('RICEW Master'!$T100="District Owned", 'RICEW Master'!$F100&lt;&gt;"Phase 1"), "N/A",VLOOKUP('RICEW Master'!$A100,Table224[[#All],[RICE ID]:[Status]],6,FALSE))</f>
        <v>N/A</v>
      </c>
      <c r="AM100" s="464" t="str">
        <f>IF(OR('RICEW Master'!$T100="District Owned", 'RICEW Master'!$F100&lt;&gt;"Phase 1"), "N/A",IF(VLOOKUP('RICEW Master'!$A100,'WP Review Status'!$A$2:$X$2988,24,FALSE)=0,"",VLOOKUP('RICEW Master'!$A100,'WP Review Status'!$A$2:$X$2988,24,FALSE)))</f>
        <v>N/A</v>
      </c>
      <c r="AN100" s="455"/>
      <c r="AO100" s="455"/>
      <c r="AP100" s="463"/>
      <c r="AQ100" s="463"/>
      <c r="AR100" s="455"/>
      <c r="AS100" s="463"/>
      <c r="AT100" s="455"/>
      <c r="AU100" s="455"/>
      <c r="AV100" s="455"/>
      <c r="AW100" s="455"/>
      <c r="AX100" s="455"/>
      <c r="AY100" s="455"/>
      <c r="AZ100" s="460"/>
      <c r="BA100" s="465"/>
      <c r="BB100" s="480" t="s">
        <v>669</v>
      </c>
      <c r="BC100" s="466">
        <f>IF(OR(P100="",F100&lt;&gt;"Phase 1"),0,VLOOKUP($B100&amp;$P100,Estimator!$C$1:$G$19,2,FALSE))</f>
        <v>0</v>
      </c>
      <c r="BD100" s="467">
        <f>IF(OR(P100="",F100&lt;&gt;"Phase 1"),0,VLOOKUP($B100&amp;$P100,Estimator!$C$1:$G$19,3,FALSE))</f>
        <v>0</v>
      </c>
      <c r="BE100" s="467">
        <f>IF(OR(P100="",F100&lt;&gt;"Phase 1"),0,VLOOKUP($B100&amp;$P100,Estimator!$C$1:$G$19,4,FALSE))</f>
        <v>0</v>
      </c>
      <c r="BF100" s="467">
        <f>IF(OR(P100="",F100&lt;&gt;"Phase 1"),0,VLOOKUP($B100&amp;$P100,Estimator!$C$1:$G$19,5,FALSE))</f>
        <v>0</v>
      </c>
      <c r="BG100" s="467">
        <f>IF(OR(P100="",F100&lt;&gt;"Phase 1"),0,VLOOKUP($B100&amp;$P100,Estimator!$C$1:$Z$19,8,FALSE))</f>
        <v>0</v>
      </c>
      <c r="BH100" s="467">
        <f>IF(OR(P100="",F100&lt;&gt;"Phase 1"),0,VLOOKUP($B100&amp;$P100,Estimator!$C$1:$Z$19,6,FALSE))</f>
        <v>0</v>
      </c>
      <c r="BI100" s="467">
        <f>IF(OR(P100="",F100&lt;&gt;"Phase 1"),0,VLOOKUP($B100&amp;$P100,Estimator!$C$1:$Z$19,7,FALSE))</f>
        <v>0</v>
      </c>
      <c r="BJ100" s="467">
        <f>IF(OR(P100="",F100&lt;&gt;"Phase 1"),0,(IF(AE100="100% - Complete",1,IF(AE100="75% - In Review",0.75,IF(AE100="50% - In Progress",0.5,IF(AE100="25% - In Progress",0.25,IF(OR(AE100="0% - Not Started", AW100=""),0,"MISS")))))*VLOOKUP($B100&amp;$P100,Estimator!$C$1:$G$19,2,FALSE)+IF(AJ100="100% - Complete",1,IF(AJ100="75% - In Review",0.75,IF(AJ100="50% - In Progress",0.5,IF(AJ100="25% - In Progress",0.25,IF(OR(AJ100="0% - Not Started", AW100=""),0,"MISS")))))*VLOOKUP($B100&amp;$P100,Estimator!$C$1:$G$19,3,FALSE)+IF(AR100="100% - Complete",1,IF(AR100="75% - In Review",0.75,IF(AR100="50% - In Progress",0.5,IF(AR100="25% - In Progress",0.25,IF(OR(AR100="0% - Not Started", AW100=""),0,"MISS")))))*VLOOKUP($B100&amp;$P100,Estimator!$C$1:$G$19,4,FALSE)+IF(AW100="100% - Complete",1,IF(AW100="75% - In Review",0.75,IF(AW100="50% - In Progress",0.5,IF(AW100="25% - In Progress",0.25,IF(OR(AW100="0% - Not Started",AW100=""),0,"MISS")))))*VLOOKUP($B100&amp;$P100,Estimator!$C$1:$G$19,5,FALSE)))</f>
        <v>0</v>
      </c>
      <c r="BK100" s="467">
        <f>IF(OR(P100="",F100&lt;&gt;"Phase 1"),0,(IF(AE100="100% - Complete",1,IF(AE100="75% - In Review",0.75,IF(AE100="50% - In Progress",0.5,IF(AE100="25% - In Progress",0.25,IF(OR(AE100="0% - Not Started", AW100=""),0,"MISS")))))*VLOOKUP($B100&amp;$P100,Estimator!$C$1:$G$19,2,FALSE)+IF(AJ100="100% - Complete",1,IF(AJ100="75% - In Review",0.75,IF(AJ100="50% - In Progress",0.5,IF(AJ100="25% - In Progress",0.25,IF(OR(AJ100="0% - Not Started", AW100=""),0,"MISS")))))*VLOOKUP($B100&amp;$P100,Estimator!$C$1:$G$19,3,FALSE)))</f>
        <v>0</v>
      </c>
      <c r="BL100" s="467">
        <f>IF(OR(P100="",F100&lt;&gt;"Phase 1"),0,(IF(AR100="100% - Complete",1,IF(AR100="75% - In Review",0.75,IF(AR100="50% - In Progress",0.5,IF(AR100="25% - In Progress",0.25,IF(OR(AR100="0% - Not Started", AW100=""),0,"MISS")))))*VLOOKUP($B100&amp;$P100,Estimator!$C$1:$G$19,4,FALSE)+IF(AW100="100% - Complete",1,IF(AW100="75% - In Review",0.75,IF(AW100="50% - In Progress",0.5,IF(AW100="25% - In Progress",0.25,IF(OR(AW100="0% - Not Started",AW100=""),0,"MISS")))))*VLOOKUP($B100&amp;$P100,Estimator!$C$1:$G$19,5,FALSE)))</f>
        <v>0</v>
      </c>
      <c r="BM100" s="467">
        <f>IF(OR(P100="",F100&lt;&gt;"Phase 1"),0,(IF(OR(AA100="",AA100*1&gt;=$U$2*1),0,IF(AB100*1&lt;=$U$2*1,1,($U$2*1-AA100*1)/(AB100*1-AA100*1)))*VLOOKUP($B100&amp;$P100,Estimator!$C$1:$G$19,2,FALSE)+ IF(OR(AF100="",AF100*1&gt;=$U$2*1),0,IF(AG100*1&lt;=$U$2*1,1,($U$2*1-AF100*1)/(AG100*1-AF100*1)))*VLOOKUP($B100&amp;$P100,Estimator!$C$1:$G$19,3,FALSE)+IF(OR(AN100="",AN100*1&gt;=$U$2*1),0,IF(AO100*1&lt;=$U$2*1,1,($U$2*1-AN100*1)/(AO100*1-AN100*1)))*VLOOKUP($B100&amp;$P100,Estimator!$C$1:$G$19,4,FALSE)+IF(OR(AS100="",AS100*1&gt;=$U$2*1),0,IF(AT100*1&lt;=$U$2*1,1,($U$2*1-AS100*1)/(AT100*1-AS100*1)))*VLOOKUP($B100&amp;$P100,Estimator!$C$1:$G$19,5,FALSE)))</f>
        <v>0</v>
      </c>
      <c r="BN100" s="467">
        <f>IF(OR(P100="",F100&lt;&gt;"Phase 1"),0,(IF(OR(AA100="",AA100*1&gt;=$U$2*1),0,IF(AB100*1&lt;=$U$2*1,1,($U$2*1-AA100*1)/(AB100*1-AA100*1)))*VLOOKUP($B100&amp;$P100,Estimator!$C$1:$G$19,2,FALSE)+IF(OR(AF100="",AF100*1&gt;=$U$2*1),0,IF(AG100*1&lt;=$U$2*1,1,($U$2*1-AF100*1)/(AG100*1-AF100*1)))*VLOOKUP($B100&amp;$P100,Estimator!$C$1:$G$19,3,FALSE)))</f>
        <v>0</v>
      </c>
      <c r="BO100" s="468">
        <f>IF(OR(P100="",F100&lt;&gt;"Phase 1"),0,(IF(OR(AN100="",AN100*1&gt;=$U$2*1),0,IF(AO100*1&lt;=$U$2*1,1,($U$2*1-AN100*1)/(AO100*1-AN100*1)))*VLOOKUP($B100&amp;$P100,Estimator!$C$1:$G$19,4,FALSE)+IF(OR(AS100="",AS100*1&gt;=$U$2*1),0,IF(AT100*1&lt;=$U$2*1,1,($U$2*1-AS100*1)/(AT100*1-AS100*1)))*VLOOKUP($B100&amp;$P100,Estimator!$C$1:$G$19,5,FALSE)))</f>
        <v>0</v>
      </c>
    </row>
    <row r="101" spans="1:67" s="302" customFormat="1" ht="14.5" x14ac:dyDescent="0.35">
      <c r="A101" s="759" t="s">
        <v>897</v>
      </c>
      <c r="B101" s="455" t="s">
        <v>11</v>
      </c>
      <c r="C101" s="456" t="s">
        <v>735</v>
      </c>
      <c r="D101" s="456" t="s">
        <v>898</v>
      </c>
      <c r="E101" s="456" t="s">
        <v>899</v>
      </c>
      <c r="F101" s="455" t="s">
        <v>1</v>
      </c>
      <c r="G101" s="460" t="s">
        <v>431</v>
      </c>
      <c r="H101" s="455" t="s">
        <v>528</v>
      </c>
      <c r="I101" s="460" t="s">
        <v>529</v>
      </c>
      <c r="J101" s="460" t="s">
        <v>50</v>
      </c>
      <c r="K101" s="760" t="s">
        <v>243</v>
      </c>
      <c r="L101" s="456" t="s">
        <v>900</v>
      </c>
      <c r="M101" s="456" t="s">
        <v>873</v>
      </c>
      <c r="N101" s="456" t="s">
        <v>889</v>
      </c>
      <c r="O101" s="456" t="s">
        <v>532</v>
      </c>
      <c r="P101" s="456" t="s">
        <v>287</v>
      </c>
      <c r="Q101" s="761"/>
      <c r="R101" s="455" t="s">
        <v>467</v>
      </c>
      <c r="S101" s="455" t="s">
        <v>589</v>
      </c>
      <c r="T101" s="460" t="s">
        <v>434</v>
      </c>
      <c r="U101" s="455" t="str">
        <f t="shared" ca="1" si="6"/>
        <v>Offtrack (Active)</v>
      </c>
      <c r="V101" s="455" t="str">
        <f ca="1">IF(AW101="100% - Complete", "Complete",IF(AND(OR('RICEW Master'!$U$2*1&gt;=AA101, AC101&lt;&gt;""),AA101&lt;&gt;""),"Active",IF(AND(AA101*1-14&lt;='RICEW Master'!$U$2,AA101&lt;&gt;""),"Upcoming (2 Weeks)",IF(AA101="","N/A Not Scheduled","Not Planned to Start Yet"))))</f>
        <v>Active</v>
      </c>
      <c r="W101" s="455" t="str">
        <f t="shared" ca="1" si="7"/>
        <v>5-Complete</v>
      </c>
      <c r="X101" s="455" t="str">
        <f t="shared" si="8"/>
        <v>3-Build</v>
      </c>
      <c r="Y101" s="455">
        <f t="shared" ca="1" si="9"/>
        <v>-84</v>
      </c>
      <c r="Z101" s="455" t="str">
        <f t="shared" si="10"/>
        <v>In Review</v>
      </c>
      <c r="AA101" s="462">
        <v>44529</v>
      </c>
      <c r="AB101" s="462">
        <v>44540</v>
      </c>
      <c r="AC101" s="462">
        <v>44529</v>
      </c>
      <c r="AD101" s="462">
        <v>44531</v>
      </c>
      <c r="AE101" s="455" t="s">
        <v>292</v>
      </c>
      <c r="AF101" s="462">
        <v>44529</v>
      </c>
      <c r="AG101" s="462">
        <v>44547</v>
      </c>
      <c r="AH101" s="462">
        <v>44529</v>
      </c>
      <c r="AI101" s="462">
        <v>44589</v>
      </c>
      <c r="AJ101" s="455" t="s">
        <v>292</v>
      </c>
      <c r="AK101" s="463">
        <f>IF(OR('RICEW Master'!$T101="District Owned", 'RICEW Master'!$F101&lt;&gt;"Phase 1"), "N/A",IF(VLOOKUP('RICEW Master'!$A101,'WP Review Status'!$A$2:$H$2988,8,FALSE)=0,"",VLOOKUP('RICEW Master'!$A101,'WP Review Status'!$A$2:$H$2988,8,FALSE)))</f>
        <v>44595</v>
      </c>
      <c r="AL101" s="455" t="str">
        <f>IF(OR('RICEW Master'!$T101="District Owned", 'RICEW Master'!$F101&lt;&gt;"Phase 1"), "N/A",VLOOKUP('RICEW Master'!$A101,Table224[[#All],[RICE ID]:[Status]],6,FALSE))</f>
        <v>1st Walkthrough Complete</v>
      </c>
      <c r="AM101" s="464" t="str">
        <f>IF(OR('RICEW Master'!$T101="District Owned", 'RICEW Master'!$F101&lt;&gt;"Phase 1"), "N/A",IF(VLOOKUP('RICEW Master'!$A101,'WP Review Status'!$A$2:$X$2988,24,FALSE)=0,"",VLOOKUP('RICEW Master'!$A101,'WP Review Status'!$A$2:$X$2988,24,FALSE)))</f>
        <v/>
      </c>
      <c r="AN101" s="463">
        <v>44580</v>
      </c>
      <c r="AO101" s="463">
        <v>44610</v>
      </c>
      <c r="AP101" s="463">
        <v>44581</v>
      </c>
      <c r="AQ101" s="463"/>
      <c r="AR101" s="455" t="s">
        <v>291</v>
      </c>
      <c r="AS101" s="463">
        <v>44599</v>
      </c>
      <c r="AT101" s="463">
        <v>44624</v>
      </c>
      <c r="AU101" s="455"/>
      <c r="AV101" s="455"/>
      <c r="AW101" s="455"/>
      <c r="AX101" s="455"/>
      <c r="AY101" s="455" t="s">
        <v>476</v>
      </c>
      <c r="AZ101" s="460"/>
      <c r="BA101" s="463" t="s">
        <v>901</v>
      </c>
      <c r="BB101" s="463" t="s">
        <v>535</v>
      </c>
      <c r="BC101" s="466">
        <f>IF(OR(P101="",F101&lt;&gt;"Phase 1"),0,VLOOKUP($B101&amp;$P101,Estimator!$C$1:$G$19,2,FALSE))</f>
        <v>50</v>
      </c>
      <c r="BD101" s="467">
        <f>IF(OR(P101="",F101&lt;&gt;"Phase 1"),0,VLOOKUP($B101&amp;$P101,Estimator!$C$1:$G$19,3,FALSE))</f>
        <v>120</v>
      </c>
      <c r="BE101" s="467">
        <f>IF(OR(P101="",F101&lt;&gt;"Phase 1"),0,VLOOKUP($B101&amp;$P101,Estimator!$C$1:$G$19,4,FALSE))</f>
        <v>160</v>
      </c>
      <c r="BF101" s="467">
        <f>IF(OR(P101="",F101&lt;&gt;"Phase 1"),0,VLOOKUP($B101&amp;$P101,Estimator!$C$1:$G$19,5,FALSE))</f>
        <v>50</v>
      </c>
      <c r="BG101" s="467">
        <f>IF(OR(P101="",F101&lt;&gt;"Phase 1"),0,VLOOKUP($B101&amp;$P101,Estimator!$C$1:$Z$19,8,FALSE))</f>
        <v>380</v>
      </c>
      <c r="BH101" s="467">
        <f>IF(OR(P101="",F101&lt;&gt;"Phase 1"),0,VLOOKUP($B101&amp;$P101,Estimator!$C$1:$Z$19,6,FALSE))</f>
        <v>170</v>
      </c>
      <c r="BI101" s="467">
        <f>IF(OR(P101="",F101&lt;&gt;"Phase 1"),0,VLOOKUP($B101&amp;$P101,Estimator!$C$1:$Z$19,7,FALSE))</f>
        <v>210</v>
      </c>
      <c r="BJ101" s="467">
        <f>IF(OR(P101="",F101&lt;&gt;"Phase 1"),0,(IF(AE101="100% - Complete",1,IF(AE101="75% - In Review",0.75,IF(AE101="50% - In Progress",0.5,IF(AE101="25% - In Progress",0.25,IF(OR(AE101="0% - Not Started", AW101=""),0,"MISS")))))*VLOOKUP($B101&amp;$P101,Estimator!$C$1:$G$19,2,FALSE)+IF(AJ101="100% - Complete",1,IF(AJ101="75% - In Review",0.75,IF(AJ101="50% - In Progress",0.5,IF(AJ101="25% - In Progress",0.25,IF(OR(AJ101="0% - Not Started", AW101=""),0,"MISS")))))*VLOOKUP($B101&amp;$P101,Estimator!$C$1:$G$19,3,FALSE)+IF(AR101="100% - Complete",1,IF(AR101="75% - In Review",0.75,IF(AR101="50% - In Progress",0.5,IF(AR101="25% - In Progress",0.25,IF(OR(AR101="0% - Not Started", AW101=""),0,"MISS")))))*VLOOKUP($B101&amp;$P101,Estimator!$C$1:$G$19,4,FALSE)+IF(AW101="100% - Complete",1,IF(AW101="75% - In Review",0.75,IF(AW101="50% - In Progress",0.5,IF(AW101="25% - In Progress",0.25,IF(OR(AW101="0% - Not Started",AW101=""),0,"MISS")))))*VLOOKUP($B101&amp;$P101,Estimator!$C$1:$G$19,5,FALSE)))</f>
        <v>290</v>
      </c>
      <c r="BK101" s="467">
        <f>IF(OR(P101="",F101&lt;&gt;"Phase 1"),0,(IF(AE101="100% - Complete",1,IF(AE101="75% - In Review",0.75,IF(AE101="50% - In Progress",0.5,IF(AE101="25% - In Progress",0.25,IF(OR(AE101="0% - Not Started", AW101=""),0,"MISS")))))*VLOOKUP($B101&amp;$P101,Estimator!$C$1:$G$19,2,FALSE)+IF(AJ101="100% - Complete",1,IF(AJ101="75% - In Review",0.75,IF(AJ101="50% - In Progress",0.5,IF(AJ101="25% - In Progress",0.25,IF(OR(AJ101="0% - Not Started", AW101=""),0,"MISS")))))*VLOOKUP($B101&amp;$P101,Estimator!$C$1:$G$19,3,FALSE)))</f>
        <v>170</v>
      </c>
      <c r="BL101" s="467">
        <f>IF(OR(P101="",F101&lt;&gt;"Phase 1"),0,(IF(AR101="100% - Complete",1,IF(AR101="75% - In Review",0.75,IF(AR101="50% - In Progress",0.5,IF(AR101="25% - In Progress",0.25,IF(OR(AR101="0% - Not Started", AW101=""),0,"MISS")))))*VLOOKUP($B101&amp;$P101,Estimator!$C$1:$G$19,4,FALSE)+IF(AW101="100% - Complete",1,IF(AW101="75% - In Review",0.75,IF(AW101="50% - In Progress",0.5,IF(AW101="25% - In Progress",0.25,IF(OR(AW101="0% - Not Started",AW101=""),0,"MISS")))))*VLOOKUP($B101&amp;$P101,Estimator!$C$1:$G$19,5,FALSE)))</f>
        <v>120</v>
      </c>
      <c r="BM101" s="467">
        <f ca="1">IF(OR(P101="",F101&lt;&gt;"Phase 1"),0,(IF(OR(AA101="",AA101*1&gt;=$U$2*1),0,IF(AB101*1&lt;=$U$2*1,1,($U$2*1-AA101*1)/(AB101*1-AA101*1)))*VLOOKUP($B101&amp;$P101,Estimator!$C$1:$G$19,2,FALSE)+ IF(OR(AF101="",AF101*1&gt;=$U$2*1),0,IF(AG101*1&lt;=$U$2*1,1,($U$2*1-AF101*1)/(AG101*1-AF101*1)))*VLOOKUP($B101&amp;$P101,Estimator!$C$1:$G$19,3,FALSE)+IF(OR(AN101="",AN101*1&gt;=$U$2*1),0,IF(AO101*1&lt;=$U$2*1,1,($U$2*1-AN101*1)/(AO101*1-AN101*1)))*VLOOKUP($B101&amp;$P101,Estimator!$C$1:$G$19,4,FALSE)+IF(OR(AS101="",AS101*1&gt;=$U$2*1),0,IF(AT101*1&lt;=$U$2*1,1,($U$2*1-AS101*1)/(AT101*1-AS101*1)))*VLOOKUP($B101&amp;$P101,Estimator!$C$1:$G$19,5,FALSE)))</f>
        <v>380</v>
      </c>
      <c r="BN101" s="467">
        <f ca="1">IF(OR(P101="",F101&lt;&gt;"Phase 1"),0,(IF(OR(AA101="",AA101*1&gt;=$U$2*1),0,IF(AB101*1&lt;=$U$2*1,1,($U$2*1-AA101*1)/(AB101*1-AA101*1)))*VLOOKUP($B101&amp;$P101,Estimator!$C$1:$G$19,2,FALSE)+IF(OR(AF101="",AF101*1&gt;=$U$2*1),0,IF(AG101*1&lt;=$U$2*1,1,($U$2*1-AF101*1)/(AG101*1-AF101*1)))*VLOOKUP($B101&amp;$P101,Estimator!$C$1:$G$19,3,FALSE)))</f>
        <v>170</v>
      </c>
      <c r="BO101" s="468">
        <f ca="1">IF(OR(P101="",F101&lt;&gt;"Phase 1"),0,(IF(OR(AN101="",AN101*1&gt;=$U$2*1),0,IF(AO101*1&lt;=$U$2*1,1,($U$2*1-AN101*1)/(AO101*1-AN101*1)))*VLOOKUP($B101&amp;$P101,Estimator!$C$1:$G$19,4,FALSE)+IF(OR(AS101="",AS101*1&gt;=$U$2*1),0,IF(AT101*1&lt;=$U$2*1,1,($U$2*1-AS101*1)/(AT101*1-AS101*1)))*VLOOKUP($B101&amp;$P101,Estimator!$C$1:$G$19,5,FALSE)))</f>
        <v>210</v>
      </c>
    </row>
    <row r="102" spans="1:67" s="302" customFormat="1" ht="30" hidden="1" x14ac:dyDescent="0.35">
      <c r="A102" s="482" t="s">
        <v>902</v>
      </c>
      <c r="B102" s="455" t="s">
        <v>11</v>
      </c>
      <c r="C102" s="480" t="s">
        <v>735</v>
      </c>
      <c r="D102" s="480" t="s">
        <v>903</v>
      </c>
      <c r="E102" s="480" t="s">
        <v>904</v>
      </c>
      <c r="F102" s="480" t="s">
        <v>57</v>
      </c>
      <c r="G102" s="460" t="s">
        <v>431</v>
      </c>
      <c r="H102" s="455"/>
      <c r="I102" s="480" t="s">
        <v>529</v>
      </c>
      <c r="J102" s="480" t="s">
        <v>894</v>
      </c>
      <c r="K102" s="459" t="s">
        <v>531</v>
      </c>
      <c r="L102" s="480" t="s">
        <v>900</v>
      </c>
      <c r="M102" s="480" t="s">
        <v>873</v>
      </c>
      <c r="N102" s="480" t="s">
        <v>896</v>
      </c>
      <c r="O102" s="480" t="s">
        <v>532</v>
      </c>
      <c r="P102" s="480" t="s">
        <v>285</v>
      </c>
      <c r="Q102" s="461"/>
      <c r="R102" s="455"/>
      <c r="S102" s="455"/>
      <c r="T102" s="460" t="s">
        <v>434</v>
      </c>
      <c r="U102" s="455" t="str">
        <f t="shared" ca="1" si="6"/>
        <v>N/A Not Scheduled</v>
      </c>
      <c r="V102" s="455" t="str">
        <f ca="1">IF(AW102="100% - Complete", "Complete",IF(AND(OR('RICEW Master'!$U$2*1&gt;=AA102, AC102&lt;&gt;""),AA102&lt;&gt;""),"Active",IF(AND(AA102*1-14&lt;='RICEW Master'!$U$2,AA102&lt;&gt;""),"Upcoming (2 Weeks)",IF(AA102="","N/A Not Scheduled","Not Planned to Start Yet"))))</f>
        <v>N/A Not Scheduled</v>
      </c>
      <c r="W102" s="455" t="str">
        <f t="shared" si="7"/>
        <v>N/A</v>
      </c>
      <c r="X102" s="455" t="str">
        <f t="shared" si="8"/>
        <v>0-Not Started</v>
      </c>
      <c r="Y102" s="455">
        <f t="shared" ca="1" si="9"/>
        <v>-44694</v>
      </c>
      <c r="Z102" s="455" t="str">
        <f t="shared" si="10"/>
        <v>Approved</v>
      </c>
      <c r="AA102" s="462"/>
      <c r="AB102" s="474"/>
      <c r="AC102" s="474"/>
      <c r="AD102" s="474"/>
      <c r="AE102" s="455"/>
      <c r="AF102" s="462"/>
      <c r="AG102" s="474"/>
      <c r="AH102" s="474"/>
      <c r="AI102" s="474"/>
      <c r="AJ102" s="455"/>
      <c r="AK102" s="463" t="str">
        <f>IF(OR('RICEW Master'!$T102="District Owned", 'RICEW Master'!$F102&lt;&gt;"Phase 1"), "N/A",IF(VLOOKUP('RICEW Master'!$A102,'WP Review Status'!$A$2:$H$2988,8,FALSE)=0,"",VLOOKUP('RICEW Master'!$A102,'WP Review Status'!$A$2:$H$2988,8,FALSE)))</f>
        <v>N/A</v>
      </c>
      <c r="AL102" s="455" t="str">
        <f>IF(OR('RICEW Master'!$T102="District Owned", 'RICEW Master'!$F102&lt;&gt;"Phase 1"), "N/A",VLOOKUP('RICEW Master'!$A102,Table224[[#All],[RICE ID]:[Status]],6,FALSE))</f>
        <v>N/A</v>
      </c>
      <c r="AM102" s="464" t="str">
        <f>IF(OR('RICEW Master'!$T102="District Owned", 'RICEW Master'!$F102&lt;&gt;"Phase 1"), "N/A",IF(VLOOKUP('RICEW Master'!$A102,'WP Review Status'!$A$2:$X$2988,24,FALSE)=0,"",VLOOKUP('RICEW Master'!$A102,'WP Review Status'!$A$2:$X$2988,24,FALSE)))</f>
        <v>N/A</v>
      </c>
      <c r="AN102" s="455"/>
      <c r="AO102" s="463"/>
      <c r="AP102" s="463"/>
      <c r="AQ102" s="463"/>
      <c r="AR102" s="455"/>
      <c r="AS102" s="463"/>
      <c r="AT102" s="463"/>
      <c r="AU102" s="455"/>
      <c r="AV102" s="455"/>
      <c r="AW102" s="455"/>
      <c r="AX102" s="455"/>
      <c r="AY102" s="455"/>
      <c r="AZ102" s="460"/>
      <c r="BA102" s="465"/>
      <c r="BB102" s="480" t="s">
        <v>669</v>
      </c>
      <c r="BC102" s="466">
        <f>IF(OR(P102="",F102&lt;&gt;"Phase 1"),0,VLOOKUP($B102&amp;$P102,Estimator!$C$1:$G$19,2,FALSE))</f>
        <v>0</v>
      </c>
      <c r="BD102" s="467">
        <f>IF(OR(P102="",F102&lt;&gt;"Phase 1"),0,VLOOKUP($B102&amp;$P102,Estimator!$C$1:$G$19,3,FALSE))</f>
        <v>0</v>
      </c>
      <c r="BE102" s="467">
        <f>IF(OR(P102="",F102&lt;&gt;"Phase 1"),0,VLOOKUP($B102&amp;$P102,Estimator!$C$1:$G$19,4,FALSE))</f>
        <v>0</v>
      </c>
      <c r="BF102" s="467">
        <f>IF(OR(P102="",F102&lt;&gt;"Phase 1"),0,VLOOKUP($B102&amp;$P102,Estimator!$C$1:$G$19,5,FALSE))</f>
        <v>0</v>
      </c>
      <c r="BG102" s="467">
        <f>IF(OR(P102="",F102&lt;&gt;"Phase 1"),0,VLOOKUP($B102&amp;$P102,Estimator!$C$1:$Z$19,8,FALSE))</f>
        <v>0</v>
      </c>
      <c r="BH102" s="467">
        <f>IF(OR(P102="",F102&lt;&gt;"Phase 1"),0,VLOOKUP($B102&amp;$P102,Estimator!$C$1:$Z$19,6,FALSE))</f>
        <v>0</v>
      </c>
      <c r="BI102" s="467">
        <f>IF(OR(P102="",F102&lt;&gt;"Phase 1"),0,VLOOKUP($B102&amp;$P102,Estimator!$C$1:$Z$19,7,FALSE))</f>
        <v>0</v>
      </c>
      <c r="BJ102" s="467">
        <f>IF(OR(P102="",F102&lt;&gt;"Phase 1"),0,(IF(AE102="100% - Complete",1,IF(AE102="75% - In Review",0.75,IF(AE102="50% - In Progress",0.5,IF(AE102="25% - In Progress",0.25,IF(OR(AE102="0% - Not Started", AW102=""),0,"MISS")))))*VLOOKUP($B102&amp;$P102,Estimator!$C$1:$G$19,2,FALSE)+IF(AJ102="100% - Complete",1,IF(AJ102="75% - In Review",0.75,IF(AJ102="50% - In Progress",0.5,IF(AJ102="25% - In Progress",0.25,IF(OR(AJ102="0% - Not Started", AW102=""),0,"MISS")))))*VLOOKUP($B102&amp;$P102,Estimator!$C$1:$G$19,3,FALSE)+IF(AR102="100% - Complete",1,IF(AR102="75% - In Review",0.75,IF(AR102="50% - In Progress",0.5,IF(AR102="25% - In Progress",0.25,IF(OR(AR102="0% - Not Started", AW102=""),0,"MISS")))))*VLOOKUP($B102&amp;$P102,Estimator!$C$1:$G$19,4,FALSE)+IF(AW102="100% - Complete",1,IF(AW102="75% - In Review",0.75,IF(AW102="50% - In Progress",0.5,IF(AW102="25% - In Progress",0.25,IF(OR(AW102="0% - Not Started",AW102=""),0,"MISS")))))*VLOOKUP($B102&amp;$P102,Estimator!$C$1:$G$19,5,FALSE)))</f>
        <v>0</v>
      </c>
      <c r="BK102" s="467">
        <f>IF(OR(P102="",F102&lt;&gt;"Phase 1"),0,(IF(AE102="100% - Complete",1,IF(AE102="75% - In Review",0.75,IF(AE102="50% - In Progress",0.5,IF(AE102="25% - In Progress",0.25,IF(OR(AE102="0% - Not Started", AW102=""),0,"MISS")))))*VLOOKUP($B102&amp;$P102,Estimator!$C$1:$G$19,2,FALSE)+IF(AJ102="100% - Complete",1,IF(AJ102="75% - In Review",0.75,IF(AJ102="50% - In Progress",0.5,IF(AJ102="25% - In Progress",0.25,IF(OR(AJ102="0% - Not Started", AW102=""),0,"MISS")))))*VLOOKUP($B102&amp;$P102,Estimator!$C$1:$G$19,3,FALSE)))</f>
        <v>0</v>
      </c>
      <c r="BL102" s="467">
        <f>IF(OR(P102="",F102&lt;&gt;"Phase 1"),0,(IF(AR102="100% - Complete",1,IF(AR102="75% - In Review",0.75,IF(AR102="50% - In Progress",0.5,IF(AR102="25% - In Progress",0.25,IF(OR(AR102="0% - Not Started", AW102=""),0,"MISS")))))*VLOOKUP($B102&amp;$P102,Estimator!$C$1:$G$19,4,FALSE)+IF(AW102="100% - Complete",1,IF(AW102="75% - In Review",0.75,IF(AW102="50% - In Progress",0.5,IF(AW102="25% - In Progress",0.25,IF(OR(AW102="0% - Not Started",AW102=""),0,"MISS")))))*VLOOKUP($B102&amp;$P102,Estimator!$C$1:$G$19,5,FALSE)))</f>
        <v>0</v>
      </c>
      <c r="BM102" s="467">
        <f>IF(OR(P102="",F102&lt;&gt;"Phase 1"),0,(IF(OR(AA102="",AA102*1&gt;=$U$2*1),0,IF(AB102*1&lt;=$U$2*1,1,($U$2*1-AA102*1)/(AB102*1-AA102*1)))*VLOOKUP($B102&amp;$P102,Estimator!$C$1:$G$19,2,FALSE)+ IF(OR(AF102="",AF102*1&gt;=$U$2*1),0,IF(AG102*1&lt;=$U$2*1,1,($U$2*1-AF102*1)/(AG102*1-AF102*1)))*VLOOKUP($B102&amp;$P102,Estimator!$C$1:$G$19,3,FALSE)+IF(OR(AN102="",AN102*1&gt;=$U$2*1),0,IF(AO102*1&lt;=$U$2*1,1,($U$2*1-AN102*1)/(AO102*1-AN102*1)))*VLOOKUP($B102&amp;$P102,Estimator!$C$1:$G$19,4,FALSE)+IF(OR(AS102="",AS102*1&gt;=$U$2*1),0,IF(AT102*1&lt;=$U$2*1,1,($U$2*1-AS102*1)/(AT102*1-AS102*1)))*VLOOKUP($B102&amp;$P102,Estimator!$C$1:$G$19,5,FALSE)))</f>
        <v>0</v>
      </c>
      <c r="BN102" s="467">
        <f>IF(OR(P102="",F102&lt;&gt;"Phase 1"),0,(IF(OR(AA102="",AA102*1&gt;=$U$2*1),0,IF(AB102*1&lt;=$U$2*1,1,($U$2*1-AA102*1)/(AB102*1-AA102*1)))*VLOOKUP($B102&amp;$P102,Estimator!$C$1:$G$19,2,FALSE)+IF(OR(AF102="",AF102*1&gt;=$U$2*1),0,IF(AG102*1&lt;=$U$2*1,1,($U$2*1-AF102*1)/(AG102*1-AF102*1)))*VLOOKUP($B102&amp;$P102,Estimator!$C$1:$G$19,3,FALSE)))</f>
        <v>0</v>
      </c>
      <c r="BO102" s="468">
        <f>IF(OR(P102="",F102&lt;&gt;"Phase 1"),0,(IF(OR(AN102="",AN102*1&gt;=$U$2*1),0,IF(AO102*1&lt;=$U$2*1,1,($U$2*1-AN102*1)/(AO102*1-AN102*1)))*VLOOKUP($B102&amp;$P102,Estimator!$C$1:$G$19,4,FALSE)+IF(OR(AS102="",AS102*1&gt;=$U$2*1),0,IF(AT102*1&lt;=$U$2*1,1,($U$2*1-AS102*1)/(AT102*1-AS102*1)))*VLOOKUP($B102&amp;$P102,Estimator!$C$1:$G$19,5,FALSE)))</f>
        <v>0</v>
      </c>
    </row>
    <row r="103" spans="1:67" s="302" customFormat="1" ht="260" x14ac:dyDescent="0.35">
      <c r="A103" s="759" t="s">
        <v>905</v>
      </c>
      <c r="B103" s="455" t="s">
        <v>11</v>
      </c>
      <c r="C103" s="456" t="s">
        <v>735</v>
      </c>
      <c r="D103" s="456" t="s">
        <v>906</v>
      </c>
      <c r="E103" s="456" t="s">
        <v>907</v>
      </c>
      <c r="F103" s="455" t="s">
        <v>1</v>
      </c>
      <c r="G103" s="460" t="s">
        <v>431</v>
      </c>
      <c r="H103" s="455" t="s">
        <v>908</v>
      </c>
      <c r="I103" s="460" t="s">
        <v>529</v>
      </c>
      <c r="J103" s="460" t="s">
        <v>50</v>
      </c>
      <c r="K103" s="760" t="s">
        <v>243</v>
      </c>
      <c r="L103" s="456" t="s">
        <v>909</v>
      </c>
      <c r="M103" s="456" t="s">
        <v>873</v>
      </c>
      <c r="N103" s="456" t="s">
        <v>889</v>
      </c>
      <c r="O103" s="456" t="s">
        <v>532</v>
      </c>
      <c r="P103" s="456" t="s">
        <v>286</v>
      </c>
      <c r="Q103" s="761"/>
      <c r="R103" s="455" t="s">
        <v>432</v>
      </c>
      <c r="S103" s="455" t="s">
        <v>540</v>
      </c>
      <c r="T103" s="460" t="s">
        <v>434</v>
      </c>
      <c r="U103" s="455" t="str">
        <f t="shared" ca="1" si="6"/>
        <v>Offtrack (Active)</v>
      </c>
      <c r="V103" s="455" t="str">
        <f ca="1">IF(AW103="100% - Complete", "Complete",IF(AND(OR('RICEW Master'!$U$2*1&gt;=AA103, AC103&lt;&gt;""),AA103&lt;&gt;""),"Active",IF(AND(AA103*1-14&lt;='RICEW Master'!$U$2,AA103&lt;&gt;""),"Upcoming (2 Weeks)",IF(AA103="","N/A Not Scheduled","Not Planned to Start Yet"))))</f>
        <v>Active</v>
      </c>
      <c r="W103" s="455" t="str">
        <f t="shared" ca="1" si="7"/>
        <v>5-Complete</v>
      </c>
      <c r="X103" s="455" t="str">
        <f t="shared" si="8"/>
        <v>3-Build</v>
      </c>
      <c r="Y103" s="455">
        <f t="shared" ca="1" si="9"/>
        <v>-347</v>
      </c>
      <c r="Z103" s="455" t="str">
        <f t="shared" si="10"/>
        <v>Approved</v>
      </c>
      <c r="AA103" s="462">
        <v>44288</v>
      </c>
      <c r="AB103" s="462">
        <v>44295</v>
      </c>
      <c r="AC103" s="462">
        <v>44288</v>
      </c>
      <c r="AD103" s="462">
        <v>44298</v>
      </c>
      <c r="AE103" s="455" t="s">
        <v>292</v>
      </c>
      <c r="AF103" s="462">
        <v>44298</v>
      </c>
      <c r="AG103" s="462">
        <v>44309</v>
      </c>
      <c r="AH103" s="462">
        <v>44298</v>
      </c>
      <c r="AI103" s="462">
        <v>44328</v>
      </c>
      <c r="AJ103" s="455" t="s">
        <v>292</v>
      </c>
      <c r="AK103" s="463">
        <f>IF(OR('RICEW Master'!$T103="District Owned", 'RICEW Master'!$F103&lt;&gt;"Phase 1"), "N/A",IF(VLOOKUP('RICEW Master'!$A103,'WP Review Status'!$A$2:$H$2988,8,FALSE)=0,"",VLOOKUP('RICEW Master'!$A103,'WP Review Status'!$A$2:$H$2988,8,FALSE)))</f>
        <v>44377</v>
      </c>
      <c r="AL103" s="455" t="str">
        <f>IF(OR('RICEW Master'!$T103="District Owned", 'RICEW Master'!$F103&lt;&gt;"Phase 1"), "N/A",VLOOKUP('RICEW Master'!$A103,Table224[[#All],[RICE ID]:[Status]],6,FALSE))</f>
        <v>Approved</v>
      </c>
      <c r="AM103" s="464">
        <f>IF(OR('RICEW Master'!$T103="District Owned", 'RICEW Master'!$F103&lt;&gt;"Phase 1"), "N/A",IF(VLOOKUP('RICEW Master'!$A103,'WP Review Status'!$A$2:$X$2988,24,FALSE)=0,"",VLOOKUP('RICEW Master'!$A103,'WP Review Status'!$A$2:$X$2988,24,FALSE)))</f>
        <v>44377</v>
      </c>
      <c r="AN103" s="463">
        <v>44326</v>
      </c>
      <c r="AO103" s="463">
        <v>44347</v>
      </c>
      <c r="AP103" s="463">
        <v>44328</v>
      </c>
      <c r="AQ103" s="463"/>
      <c r="AR103" s="455" t="s">
        <v>291</v>
      </c>
      <c r="AS103" s="463">
        <v>44348</v>
      </c>
      <c r="AT103" s="463">
        <v>44350</v>
      </c>
      <c r="AU103" s="463">
        <v>44348</v>
      </c>
      <c r="AV103" s="463"/>
      <c r="AW103" s="455" t="s">
        <v>291</v>
      </c>
      <c r="AX103" s="455"/>
      <c r="AY103" s="455" t="s">
        <v>435</v>
      </c>
      <c r="AZ103" s="460" t="s">
        <v>573</v>
      </c>
      <c r="BA103" s="465" t="s">
        <v>910</v>
      </c>
      <c r="BB103" s="463" t="s">
        <v>535</v>
      </c>
      <c r="BC103" s="466">
        <f>IF(OR(P103="",F103&lt;&gt;"Phase 1"),0,VLOOKUP($B103&amp;$P103,Estimator!$C$1:$G$19,2,FALSE))</f>
        <v>40</v>
      </c>
      <c r="BD103" s="467">
        <f>IF(OR(P103="",F103&lt;&gt;"Phase 1"),0,VLOOKUP($B103&amp;$P103,Estimator!$C$1:$G$19,3,FALSE))</f>
        <v>80</v>
      </c>
      <c r="BE103" s="467">
        <f>IF(OR(P103="",F103&lt;&gt;"Phase 1"),0,VLOOKUP($B103&amp;$P103,Estimator!$C$1:$G$19,4,FALSE))</f>
        <v>120</v>
      </c>
      <c r="BF103" s="467">
        <f>IF(OR(P103="",F103&lt;&gt;"Phase 1"),0,VLOOKUP($B103&amp;$P103,Estimator!$C$1:$G$19,5,FALSE))</f>
        <v>30</v>
      </c>
      <c r="BG103" s="467">
        <f>IF(OR(P103="",F103&lt;&gt;"Phase 1"),0,VLOOKUP($B103&amp;$P103,Estimator!$C$1:$Z$19,8,FALSE))</f>
        <v>270</v>
      </c>
      <c r="BH103" s="467">
        <f>IF(OR(P103="",F103&lt;&gt;"Phase 1"),0,VLOOKUP($B103&amp;$P103,Estimator!$C$1:$Z$19,6,FALSE))</f>
        <v>120</v>
      </c>
      <c r="BI103" s="467">
        <f>IF(OR(P103="",F103&lt;&gt;"Phase 1"),0,VLOOKUP($B103&amp;$P103,Estimator!$C$1:$Z$19,7,FALSE))</f>
        <v>150</v>
      </c>
      <c r="BJ103" s="467">
        <f>IF(OR(P103="",F103&lt;&gt;"Phase 1"),0,(IF(AE103="100% - Complete",1,IF(AE103="75% - In Review",0.75,IF(AE103="50% - In Progress",0.5,IF(AE103="25% - In Progress",0.25,IF(OR(AE103="0% - Not Started", AW103=""),0,"MISS")))))*VLOOKUP($B103&amp;$P103,Estimator!$C$1:$G$19,2,FALSE)+IF(AJ103="100% - Complete",1,IF(AJ103="75% - In Review",0.75,IF(AJ103="50% - In Progress",0.5,IF(AJ103="25% - In Progress",0.25,IF(OR(AJ103="0% - Not Started", AW103=""),0,"MISS")))))*VLOOKUP($B103&amp;$P103,Estimator!$C$1:$G$19,3,FALSE)+IF(AR103="100% - Complete",1,IF(AR103="75% - In Review",0.75,IF(AR103="50% - In Progress",0.5,IF(AR103="25% - In Progress",0.25,IF(OR(AR103="0% - Not Started", AW103=""),0,"MISS")))))*VLOOKUP($B103&amp;$P103,Estimator!$C$1:$G$19,4,FALSE)+IF(AW103="100% - Complete",1,IF(AW103="75% - In Review",0.75,IF(AW103="50% - In Progress",0.5,IF(AW103="25% - In Progress",0.25,IF(OR(AW103="0% - Not Started",AW103=""),0,"MISS")))))*VLOOKUP($B103&amp;$P103,Estimator!$C$1:$G$19,5,FALSE)))</f>
        <v>232.5</v>
      </c>
      <c r="BK103" s="467">
        <f>IF(OR(P103="",F103&lt;&gt;"Phase 1"),0,(IF(AE103="100% - Complete",1,IF(AE103="75% - In Review",0.75,IF(AE103="50% - In Progress",0.5,IF(AE103="25% - In Progress",0.25,IF(OR(AE103="0% - Not Started", AW103=""),0,"MISS")))))*VLOOKUP($B103&amp;$P103,Estimator!$C$1:$G$19,2,FALSE)+IF(AJ103="100% - Complete",1,IF(AJ103="75% - In Review",0.75,IF(AJ103="50% - In Progress",0.5,IF(AJ103="25% - In Progress",0.25,IF(OR(AJ103="0% - Not Started", AW103=""),0,"MISS")))))*VLOOKUP($B103&amp;$P103,Estimator!$C$1:$G$19,3,FALSE)))</f>
        <v>120</v>
      </c>
      <c r="BL103" s="467">
        <f>IF(OR(P103="",F103&lt;&gt;"Phase 1"),0,(IF(AR103="100% - Complete",1,IF(AR103="75% - In Review",0.75,IF(AR103="50% - In Progress",0.5,IF(AR103="25% - In Progress",0.25,IF(OR(AR103="0% - Not Started", AW103=""),0,"MISS")))))*VLOOKUP($B103&amp;$P103,Estimator!$C$1:$G$19,4,FALSE)+IF(AW103="100% - Complete",1,IF(AW103="75% - In Review",0.75,IF(AW103="50% - In Progress",0.5,IF(AW103="25% - In Progress",0.25,IF(OR(AW103="0% - Not Started",AW103=""),0,"MISS")))))*VLOOKUP($B103&amp;$P103,Estimator!$C$1:$G$19,5,FALSE)))</f>
        <v>112.5</v>
      </c>
      <c r="BM103" s="467">
        <f ca="1">IF(OR(P103="",F103&lt;&gt;"Phase 1"),0,(IF(OR(AA103="",AA103*1&gt;=$U$2*1),0,IF(AB103*1&lt;=$U$2*1,1,($U$2*1-AA103*1)/(AB103*1-AA103*1)))*VLOOKUP($B103&amp;$P103,Estimator!$C$1:$G$19,2,FALSE)+ IF(OR(AF103="",AF103*1&gt;=$U$2*1),0,IF(AG103*1&lt;=$U$2*1,1,($U$2*1-AF103*1)/(AG103*1-AF103*1)))*VLOOKUP($B103&amp;$P103,Estimator!$C$1:$G$19,3,FALSE)+IF(OR(AN103="",AN103*1&gt;=$U$2*1),0,IF(AO103*1&lt;=$U$2*1,1,($U$2*1-AN103*1)/(AO103*1-AN103*1)))*VLOOKUP($B103&amp;$P103,Estimator!$C$1:$G$19,4,FALSE)+IF(OR(AS103="",AS103*1&gt;=$U$2*1),0,IF(AT103*1&lt;=$U$2*1,1,($U$2*1-AS103*1)/(AT103*1-AS103*1)))*VLOOKUP($B103&amp;$P103,Estimator!$C$1:$G$19,5,FALSE)))</f>
        <v>270</v>
      </c>
      <c r="BN103" s="467">
        <f ca="1">IF(OR(P103="",F103&lt;&gt;"Phase 1"),0,(IF(OR(AA103="",AA103*1&gt;=$U$2*1),0,IF(AB103*1&lt;=$U$2*1,1,($U$2*1-AA103*1)/(AB103*1-AA103*1)))*VLOOKUP($B103&amp;$P103,Estimator!$C$1:$G$19,2,FALSE)+IF(OR(AF103="",AF103*1&gt;=$U$2*1),0,IF(AG103*1&lt;=$U$2*1,1,($U$2*1-AF103*1)/(AG103*1-AF103*1)))*VLOOKUP($B103&amp;$P103,Estimator!$C$1:$G$19,3,FALSE)))</f>
        <v>120</v>
      </c>
      <c r="BO103" s="468">
        <f ca="1">IF(OR(P103="",F103&lt;&gt;"Phase 1"),0,(IF(OR(AN103="",AN103*1&gt;=$U$2*1),0,IF(AO103*1&lt;=$U$2*1,1,($U$2*1-AN103*1)/(AO103*1-AN103*1)))*VLOOKUP($B103&amp;$P103,Estimator!$C$1:$G$19,4,FALSE)+IF(OR(AS103="",AS103*1&gt;=$U$2*1),0,IF(AT103*1&lt;=$U$2*1,1,($U$2*1-AS103*1)/(AT103*1-AS103*1)))*VLOOKUP($B103&amp;$P103,Estimator!$C$1:$G$19,5,FALSE)))</f>
        <v>150</v>
      </c>
    </row>
    <row r="104" spans="1:67" s="302" customFormat="1" ht="20" hidden="1" x14ac:dyDescent="0.35">
      <c r="A104" s="482" t="s">
        <v>911</v>
      </c>
      <c r="B104" s="455" t="s">
        <v>11</v>
      </c>
      <c r="C104" s="480" t="s">
        <v>735</v>
      </c>
      <c r="D104" s="480" t="s">
        <v>912</v>
      </c>
      <c r="E104" s="480" t="s">
        <v>913</v>
      </c>
      <c r="F104" s="480" t="s">
        <v>57</v>
      </c>
      <c r="G104" s="460" t="s">
        <v>431</v>
      </c>
      <c r="H104" s="455"/>
      <c r="I104" s="480" t="s">
        <v>529</v>
      </c>
      <c r="J104" s="480" t="s">
        <v>50</v>
      </c>
      <c r="K104" s="459" t="s">
        <v>531</v>
      </c>
      <c r="L104" s="480" t="s">
        <v>909</v>
      </c>
      <c r="M104" s="480" t="s">
        <v>873</v>
      </c>
      <c r="N104" s="480" t="s">
        <v>896</v>
      </c>
      <c r="O104" s="480" t="s">
        <v>532</v>
      </c>
      <c r="P104" s="480" t="s">
        <v>285</v>
      </c>
      <c r="Q104" s="461"/>
      <c r="R104" s="455"/>
      <c r="S104" s="455"/>
      <c r="T104" s="460" t="s">
        <v>434</v>
      </c>
      <c r="U104" s="455" t="str">
        <f t="shared" ca="1" si="6"/>
        <v>N/A Not Scheduled</v>
      </c>
      <c r="V104" s="455" t="str">
        <f ca="1">IF(AW104="100% - Complete", "Complete",IF(AND(OR('RICEW Master'!$U$2*1&gt;=AA104, AC104&lt;&gt;""),AA104&lt;&gt;""),"Active",IF(AND(AA104*1-14&lt;='RICEW Master'!$U$2,AA104&lt;&gt;""),"Upcoming (2 Weeks)",IF(AA104="","N/A Not Scheduled","Not Planned to Start Yet"))))</f>
        <v>N/A Not Scheduled</v>
      </c>
      <c r="W104" s="455" t="str">
        <f t="shared" si="7"/>
        <v>N/A</v>
      </c>
      <c r="X104" s="455" t="str">
        <f t="shared" si="8"/>
        <v>0-Not Started</v>
      </c>
      <c r="Y104" s="455">
        <f t="shared" ca="1" si="9"/>
        <v>-44694</v>
      </c>
      <c r="Z104" s="455" t="str">
        <f t="shared" si="10"/>
        <v>Approved</v>
      </c>
      <c r="AA104" s="474"/>
      <c r="AB104" s="474"/>
      <c r="AC104" s="474"/>
      <c r="AD104" s="474"/>
      <c r="AE104" s="455"/>
      <c r="AF104" s="462"/>
      <c r="AG104" s="474"/>
      <c r="AH104" s="474"/>
      <c r="AI104" s="474"/>
      <c r="AJ104" s="455"/>
      <c r="AK104" s="463" t="str">
        <f>IF(OR('RICEW Master'!$T104="District Owned", 'RICEW Master'!$F104&lt;&gt;"Phase 1"), "N/A",IF(VLOOKUP('RICEW Master'!$A104,'WP Review Status'!$A$2:$H$2988,8,FALSE)=0,"",VLOOKUP('RICEW Master'!$A104,'WP Review Status'!$A$2:$H$2988,8,FALSE)))</f>
        <v>N/A</v>
      </c>
      <c r="AL104" s="455" t="str">
        <f>IF(OR('RICEW Master'!$T104="District Owned", 'RICEW Master'!$F104&lt;&gt;"Phase 1"), "N/A",VLOOKUP('RICEW Master'!$A104,Table224[[#All],[RICE ID]:[Status]],6,FALSE))</f>
        <v>N/A</v>
      </c>
      <c r="AM104" s="464" t="str">
        <f>IF(OR('RICEW Master'!$T104="District Owned", 'RICEW Master'!$F104&lt;&gt;"Phase 1"), "N/A",IF(VLOOKUP('RICEW Master'!$A104,'WP Review Status'!$A$2:$X$2988,24,FALSE)=0,"",VLOOKUP('RICEW Master'!$A104,'WP Review Status'!$A$2:$X$2988,24,FALSE)))</f>
        <v>N/A</v>
      </c>
      <c r="AN104" s="455"/>
      <c r="AO104" s="455"/>
      <c r="AP104" s="455"/>
      <c r="AQ104" s="455"/>
      <c r="AR104" s="455"/>
      <c r="AS104" s="455"/>
      <c r="AT104" s="455"/>
      <c r="AU104" s="455"/>
      <c r="AV104" s="455"/>
      <c r="AW104" s="455"/>
      <c r="AX104" s="455"/>
      <c r="AY104" s="455"/>
      <c r="AZ104" s="460"/>
      <c r="BA104" s="458"/>
      <c r="BB104" s="480" t="s">
        <v>669</v>
      </c>
      <c r="BC104" s="466">
        <f>IF(OR(P104="",F104&lt;&gt;"Phase 1"),0,VLOOKUP($B104&amp;$P104,Estimator!$C$1:$G$19,2,FALSE))</f>
        <v>0</v>
      </c>
      <c r="BD104" s="467">
        <f>IF(OR(P104="",F104&lt;&gt;"Phase 1"),0,VLOOKUP($B104&amp;$P104,Estimator!$C$1:$G$19,3,FALSE))</f>
        <v>0</v>
      </c>
      <c r="BE104" s="467">
        <f>IF(OR(P104="",F104&lt;&gt;"Phase 1"),0,VLOOKUP($B104&amp;$P104,Estimator!$C$1:$G$19,4,FALSE))</f>
        <v>0</v>
      </c>
      <c r="BF104" s="467">
        <f>IF(OR(P104="",F104&lt;&gt;"Phase 1"),0,VLOOKUP($B104&amp;$P104,Estimator!$C$1:$G$19,5,FALSE))</f>
        <v>0</v>
      </c>
      <c r="BG104" s="467">
        <f>IF(OR(P104="",F104&lt;&gt;"Phase 1"),0,VLOOKUP($B104&amp;$P104,Estimator!$C$1:$Z$19,8,FALSE))</f>
        <v>0</v>
      </c>
      <c r="BH104" s="467">
        <f>IF(OR(P104="",F104&lt;&gt;"Phase 1"),0,VLOOKUP($B104&amp;$P104,Estimator!$C$1:$Z$19,6,FALSE))</f>
        <v>0</v>
      </c>
      <c r="BI104" s="467">
        <f>IF(OR(P104="",F104&lt;&gt;"Phase 1"),0,VLOOKUP($B104&amp;$P104,Estimator!$C$1:$Z$19,7,FALSE))</f>
        <v>0</v>
      </c>
      <c r="BJ104" s="467">
        <f>IF(OR(P104="",F104&lt;&gt;"Phase 1"),0,(IF(AE104="100% - Complete",1,IF(AE104="75% - In Review",0.75,IF(AE104="50% - In Progress",0.5,IF(AE104="25% - In Progress",0.25,IF(OR(AE104="0% - Not Started", AW104=""),0,"MISS")))))*VLOOKUP($B104&amp;$P104,Estimator!$C$1:$G$19,2,FALSE)+IF(AJ104="100% - Complete",1,IF(AJ104="75% - In Review",0.75,IF(AJ104="50% - In Progress",0.5,IF(AJ104="25% - In Progress",0.25,IF(OR(AJ104="0% - Not Started", AW104=""),0,"MISS")))))*VLOOKUP($B104&amp;$P104,Estimator!$C$1:$G$19,3,FALSE)+IF(AR104="100% - Complete",1,IF(AR104="75% - In Review",0.75,IF(AR104="50% - In Progress",0.5,IF(AR104="25% - In Progress",0.25,IF(OR(AR104="0% - Not Started", AW104=""),0,"MISS")))))*VLOOKUP($B104&amp;$P104,Estimator!$C$1:$G$19,4,FALSE)+IF(AW104="100% - Complete",1,IF(AW104="75% - In Review",0.75,IF(AW104="50% - In Progress",0.5,IF(AW104="25% - In Progress",0.25,IF(OR(AW104="0% - Not Started",AW104=""),0,"MISS")))))*VLOOKUP($B104&amp;$P104,Estimator!$C$1:$G$19,5,FALSE)))</f>
        <v>0</v>
      </c>
      <c r="BK104" s="467">
        <f>IF(OR(P104="",F104&lt;&gt;"Phase 1"),0,(IF(AE104="100% - Complete",1,IF(AE104="75% - In Review",0.75,IF(AE104="50% - In Progress",0.5,IF(AE104="25% - In Progress",0.25,IF(OR(AE104="0% - Not Started", AW104=""),0,"MISS")))))*VLOOKUP($B104&amp;$P104,Estimator!$C$1:$G$19,2,FALSE)+IF(AJ104="100% - Complete",1,IF(AJ104="75% - In Review",0.75,IF(AJ104="50% - In Progress",0.5,IF(AJ104="25% - In Progress",0.25,IF(OR(AJ104="0% - Not Started", AW104=""),0,"MISS")))))*VLOOKUP($B104&amp;$P104,Estimator!$C$1:$G$19,3,FALSE)))</f>
        <v>0</v>
      </c>
      <c r="BL104" s="467">
        <f>IF(OR(P104="",F104&lt;&gt;"Phase 1"),0,(IF(AR104="100% - Complete",1,IF(AR104="75% - In Review",0.75,IF(AR104="50% - In Progress",0.5,IF(AR104="25% - In Progress",0.25,IF(OR(AR104="0% - Not Started", AW104=""),0,"MISS")))))*VLOOKUP($B104&amp;$P104,Estimator!$C$1:$G$19,4,FALSE)+IF(AW104="100% - Complete",1,IF(AW104="75% - In Review",0.75,IF(AW104="50% - In Progress",0.5,IF(AW104="25% - In Progress",0.25,IF(OR(AW104="0% - Not Started",AW104=""),0,"MISS")))))*VLOOKUP($B104&amp;$P104,Estimator!$C$1:$G$19,5,FALSE)))</f>
        <v>0</v>
      </c>
      <c r="BM104" s="467">
        <f>IF(OR(P104="",F104&lt;&gt;"Phase 1"),0,(IF(OR(AA104="",AA104*1&gt;=$U$2*1),0,IF(AB104*1&lt;=$U$2*1,1,($U$2*1-AA104*1)/(AB104*1-AA104*1)))*VLOOKUP($B104&amp;$P104,Estimator!$C$1:$G$19,2,FALSE)+ IF(OR(AF104="",AF104*1&gt;=$U$2*1),0,IF(AG104*1&lt;=$U$2*1,1,($U$2*1-AF104*1)/(AG104*1-AF104*1)))*VLOOKUP($B104&amp;$P104,Estimator!$C$1:$G$19,3,FALSE)+IF(OR(AN104="",AN104*1&gt;=$U$2*1),0,IF(AO104*1&lt;=$U$2*1,1,($U$2*1-AN104*1)/(AO104*1-AN104*1)))*VLOOKUP($B104&amp;$P104,Estimator!$C$1:$G$19,4,FALSE)+IF(OR(AS104="",AS104*1&gt;=$U$2*1),0,IF(AT104*1&lt;=$U$2*1,1,($U$2*1-AS104*1)/(AT104*1-AS104*1)))*VLOOKUP($B104&amp;$P104,Estimator!$C$1:$G$19,5,FALSE)))</f>
        <v>0</v>
      </c>
      <c r="BN104" s="467">
        <f>IF(OR(P104="",F104&lt;&gt;"Phase 1"),0,(IF(OR(AA104="",AA104*1&gt;=$U$2*1),0,IF(AB104*1&lt;=$U$2*1,1,($U$2*1-AA104*1)/(AB104*1-AA104*1)))*VLOOKUP($B104&amp;$P104,Estimator!$C$1:$G$19,2,FALSE)+IF(OR(AF104="",AF104*1&gt;=$U$2*1),0,IF(AG104*1&lt;=$U$2*1,1,($U$2*1-AF104*1)/(AG104*1-AF104*1)))*VLOOKUP($B104&amp;$P104,Estimator!$C$1:$G$19,3,FALSE)))</f>
        <v>0</v>
      </c>
      <c r="BO104" s="468">
        <f>IF(OR(P104="",F104&lt;&gt;"Phase 1"),0,(IF(OR(AN104="",AN104*1&gt;=$U$2*1),0,IF(AO104*1&lt;=$U$2*1,1,($U$2*1-AN104*1)/(AO104*1-AN104*1)))*VLOOKUP($B104&amp;$P104,Estimator!$C$1:$G$19,4,FALSE)+IF(OR(AS104="",AS104*1&gt;=$U$2*1),0,IF(AT104*1&lt;=$U$2*1,1,($U$2*1-AS104*1)/(AT104*1-AS104*1)))*VLOOKUP($B104&amp;$P104,Estimator!$C$1:$G$19,5,FALSE)))</f>
        <v>0</v>
      </c>
    </row>
    <row r="105" spans="1:67" s="302" customFormat="1" ht="16.5" hidden="1" customHeight="1" x14ac:dyDescent="0.35">
      <c r="A105" s="482" t="s">
        <v>914</v>
      </c>
      <c r="B105" s="455" t="s">
        <v>11</v>
      </c>
      <c r="C105" s="480" t="s">
        <v>735</v>
      </c>
      <c r="D105" s="480" t="s">
        <v>915</v>
      </c>
      <c r="E105" s="480" t="s">
        <v>916</v>
      </c>
      <c r="F105" s="480" t="s">
        <v>57</v>
      </c>
      <c r="G105" s="460" t="s">
        <v>431</v>
      </c>
      <c r="H105" s="455"/>
      <c r="I105" s="480" t="s">
        <v>529</v>
      </c>
      <c r="J105" s="480" t="s">
        <v>587</v>
      </c>
      <c r="K105" s="459" t="s">
        <v>531</v>
      </c>
      <c r="L105" s="480" t="s">
        <v>917</v>
      </c>
      <c r="M105" s="480" t="s">
        <v>873</v>
      </c>
      <c r="N105" s="480" t="s">
        <v>532</v>
      </c>
      <c r="O105" s="480" t="s">
        <v>896</v>
      </c>
      <c r="P105" s="480" t="s">
        <v>286</v>
      </c>
      <c r="Q105" s="461"/>
      <c r="R105" s="455"/>
      <c r="S105" s="455"/>
      <c r="T105" s="460" t="s">
        <v>434</v>
      </c>
      <c r="U105" s="455" t="str">
        <f t="shared" ca="1" si="6"/>
        <v>N/A Not Scheduled</v>
      </c>
      <c r="V105" s="455" t="str">
        <f ca="1">IF(AW105="100% - Complete", "Complete",IF(AND(OR('RICEW Master'!$U$2*1&gt;=AA105, AC105&lt;&gt;""),AA105&lt;&gt;""),"Active",IF(AND(AA105*1-14&lt;='RICEW Master'!$U$2,AA105&lt;&gt;""),"Upcoming (2 Weeks)",IF(AA105="","N/A Not Scheduled","Not Planned to Start Yet"))))</f>
        <v>N/A Not Scheduled</v>
      </c>
      <c r="W105" s="455" t="str">
        <f t="shared" si="7"/>
        <v>N/A</v>
      </c>
      <c r="X105" s="455" t="str">
        <f t="shared" ref="X105:X136" si="11">IF(OR(AND(AC105="",AE105="0% - Not Started"),AND(AC105="",AE105="")),"0-Not Started",IF(AE105&lt;&gt;"100% - Complete","1-Functional Spec",IF(AJ105&lt;&gt;"100% - Complete","2-Technical Spec",IF(AR105&lt;&gt;"100% - Complete","3-Build",IF(AW105&lt;&gt;"100% - Complete","4-Unit Test","5-Complete")))))</f>
        <v>0-Not Started</v>
      </c>
      <c r="Y105" s="455">
        <f t="shared" ca="1" si="9"/>
        <v>-44694</v>
      </c>
      <c r="Z105" s="455" t="str">
        <f t="shared" si="10"/>
        <v>Approved</v>
      </c>
      <c r="AA105" s="474"/>
      <c r="AB105" s="474"/>
      <c r="AC105" s="474"/>
      <c r="AD105" s="474"/>
      <c r="AE105" s="455"/>
      <c r="AF105" s="462"/>
      <c r="AG105" s="474"/>
      <c r="AH105" s="474"/>
      <c r="AI105" s="474"/>
      <c r="AJ105" s="455"/>
      <c r="AK105" s="463" t="str">
        <f>IF(OR('RICEW Master'!$T105="District Owned", 'RICEW Master'!$F105&lt;&gt;"Phase 1"), "N/A",IF(VLOOKUP('RICEW Master'!$A105,'WP Review Status'!$A$2:$H$2988,8,FALSE)=0,"",VLOOKUP('RICEW Master'!$A105,'WP Review Status'!$A$2:$H$2988,8,FALSE)))</f>
        <v>N/A</v>
      </c>
      <c r="AL105" s="455" t="str">
        <f>IF(OR('RICEW Master'!$T105="District Owned", 'RICEW Master'!$F105&lt;&gt;"Phase 1"), "N/A",VLOOKUP('RICEW Master'!$A105,Table224[[#All],[RICE ID]:[Status]],6,FALSE))</f>
        <v>N/A</v>
      </c>
      <c r="AM105" s="464" t="str">
        <f>IF(OR('RICEW Master'!$T105="District Owned", 'RICEW Master'!$F105&lt;&gt;"Phase 1"), "N/A",IF(VLOOKUP('RICEW Master'!$A105,'WP Review Status'!$A$2:$X$2988,24,FALSE)=0,"",VLOOKUP('RICEW Master'!$A105,'WP Review Status'!$A$2:$X$2988,24,FALSE)))</f>
        <v>N/A</v>
      </c>
      <c r="AN105" s="455"/>
      <c r="AO105" s="455"/>
      <c r="AP105" s="455"/>
      <c r="AQ105" s="455"/>
      <c r="AR105" s="455"/>
      <c r="AS105" s="455"/>
      <c r="AT105" s="455"/>
      <c r="AU105" s="455"/>
      <c r="AV105" s="455"/>
      <c r="AW105" s="455"/>
      <c r="AX105" s="455"/>
      <c r="AY105" s="455"/>
      <c r="AZ105" s="460"/>
      <c r="BA105" s="458"/>
      <c r="BB105" s="480" t="s">
        <v>669</v>
      </c>
      <c r="BC105" s="466">
        <f>IF(OR(P105="",F105&lt;&gt;"Phase 1"),0,VLOOKUP($B105&amp;$P105,Estimator!$C$1:$G$19,2,FALSE))</f>
        <v>0</v>
      </c>
      <c r="BD105" s="467">
        <f>IF(OR(P105="",F105&lt;&gt;"Phase 1"),0,VLOOKUP($B105&amp;$P105,Estimator!$C$1:$G$19,3,FALSE))</f>
        <v>0</v>
      </c>
      <c r="BE105" s="467">
        <f>IF(OR(P105="",F105&lt;&gt;"Phase 1"),0,VLOOKUP($B105&amp;$P105,Estimator!$C$1:$G$19,4,FALSE))</f>
        <v>0</v>
      </c>
      <c r="BF105" s="467">
        <f>IF(OR(P105="",F105&lt;&gt;"Phase 1"),0,VLOOKUP($B105&amp;$P105,Estimator!$C$1:$G$19,5,FALSE))</f>
        <v>0</v>
      </c>
      <c r="BG105" s="467">
        <f>IF(OR(P105="",F105&lt;&gt;"Phase 1"),0,VLOOKUP($B105&amp;$P105,Estimator!$C$1:$Z$19,8,FALSE))</f>
        <v>0</v>
      </c>
      <c r="BH105" s="467">
        <f>IF(OR(P105="",F105&lt;&gt;"Phase 1"),0,VLOOKUP($B105&amp;$P105,Estimator!$C$1:$Z$19,6,FALSE))</f>
        <v>0</v>
      </c>
      <c r="BI105" s="467">
        <f>IF(OR(P105="",F105&lt;&gt;"Phase 1"),0,VLOOKUP($B105&amp;$P105,Estimator!$C$1:$Z$19,7,FALSE))</f>
        <v>0</v>
      </c>
      <c r="BJ105" s="467">
        <f>IF(OR(P105="",F105&lt;&gt;"Phase 1"),0,(IF(AE105="100% - Complete",1,IF(AE105="75% - In Review",0.75,IF(AE105="50% - In Progress",0.5,IF(AE105="25% - In Progress",0.25,IF(OR(AE105="0% - Not Started", AW105=""),0,"MISS")))))*VLOOKUP($B105&amp;$P105,Estimator!$C$1:$G$19,2,FALSE)+IF(AJ105="100% - Complete",1,IF(AJ105="75% - In Review",0.75,IF(AJ105="50% - In Progress",0.5,IF(AJ105="25% - In Progress",0.25,IF(OR(AJ105="0% - Not Started", AW105=""),0,"MISS")))))*VLOOKUP($B105&amp;$P105,Estimator!$C$1:$G$19,3,FALSE)+IF(AR105="100% - Complete",1,IF(AR105="75% - In Review",0.75,IF(AR105="50% - In Progress",0.5,IF(AR105="25% - In Progress",0.25,IF(OR(AR105="0% - Not Started", AW105=""),0,"MISS")))))*VLOOKUP($B105&amp;$P105,Estimator!$C$1:$G$19,4,FALSE)+IF(AW105="100% - Complete",1,IF(AW105="75% - In Review",0.75,IF(AW105="50% - In Progress",0.5,IF(AW105="25% - In Progress",0.25,IF(OR(AW105="0% - Not Started",AW105=""),0,"MISS")))))*VLOOKUP($B105&amp;$P105,Estimator!$C$1:$G$19,5,FALSE)))</f>
        <v>0</v>
      </c>
      <c r="BK105" s="467">
        <f>IF(OR(P105="",F105&lt;&gt;"Phase 1"),0,(IF(AE105="100% - Complete",1,IF(AE105="75% - In Review",0.75,IF(AE105="50% - In Progress",0.5,IF(AE105="25% - In Progress",0.25,IF(OR(AE105="0% - Not Started", AW105=""),0,"MISS")))))*VLOOKUP($B105&amp;$P105,Estimator!$C$1:$G$19,2,FALSE)+IF(AJ105="100% - Complete",1,IF(AJ105="75% - In Review",0.75,IF(AJ105="50% - In Progress",0.5,IF(AJ105="25% - In Progress",0.25,IF(OR(AJ105="0% - Not Started", AW105=""),0,"MISS")))))*VLOOKUP($B105&amp;$P105,Estimator!$C$1:$G$19,3,FALSE)))</f>
        <v>0</v>
      </c>
      <c r="BL105" s="467">
        <f>IF(OR(P105="",F105&lt;&gt;"Phase 1"),0,(IF(AR105="100% - Complete",1,IF(AR105="75% - In Review",0.75,IF(AR105="50% - In Progress",0.5,IF(AR105="25% - In Progress",0.25,IF(OR(AR105="0% - Not Started", AW105=""),0,"MISS")))))*VLOOKUP($B105&amp;$P105,Estimator!$C$1:$G$19,4,FALSE)+IF(AW105="100% - Complete",1,IF(AW105="75% - In Review",0.75,IF(AW105="50% - In Progress",0.5,IF(AW105="25% - In Progress",0.25,IF(OR(AW105="0% - Not Started",AW105=""),0,"MISS")))))*VLOOKUP($B105&amp;$P105,Estimator!$C$1:$G$19,5,FALSE)))</f>
        <v>0</v>
      </c>
      <c r="BM105" s="467">
        <f>IF(OR(P105="",F105&lt;&gt;"Phase 1"),0,(IF(OR(AA105="",AA105*1&gt;=$U$2*1),0,IF(AB105*1&lt;=$U$2*1,1,($U$2*1-AA105*1)/(AB105*1-AA105*1)))*VLOOKUP($B105&amp;$P105,Estimator!$C$1:$G$19,2,FALSE)+ IF(OR(AF105="",AF105*1&gt;=$U$2*1),0,IF(AG105*1&lt;=$U$2*1,1,($U$2*1-AF105*1)/(AG105*1-AF105*1)))*VLOOKUP($B105&amp;$P105,Estimator!$C$1:$G$19,3,FALSE)+IF(OR(AN105="",AN105*1&gt;=$U$2*1),0,IF(AO105*1&lt;=$U$2*1,1,($U$2*1-AN105*1)/(AO105*1-AN105*1)))*VLOOKUP($B105&amp;$P105,Estimator!$C$1:$G$19,4,FALSE)+IF(OR(AS105="",AS105*1&gt;=$U$2*1),0,IF(AT105*1&lt;=$U$2*1,1,($U$2*1-AS105*1)/(AT105*1-AS105*1)))*VLOOKUP($B105&amp;$P105,Estimator!$C$1:$G$19,5,FALSE)))</f>
        <v>0</v>
      </c>
      <c r="BN105" s="467">
        <f>IF(OR(P105="",F105&lt;&gt;"Phase 1"),0,(IF(OR(AA105="",AA105*1&gt;=$U$2*1),0,IF(AB105*1&lt;=$U$2*1,1,($U$2*1-AA105*1)/(AB105*1-AA105*1)))*VLOOKUP($B105&amp;$P105,Estimator!$C$1:$G$19,2,FALSE)+IF(OR(AF105="",AF105*1&gt;=$U$2*1),0,IF(AG105*1&lt;=$U$2*1,1,($U$2*1-AF105*1)/(AG105*1-AF105*1)))*VLOOKUP($B105&amp;$P105,Estimator!$C$1:$G$19,3,FALSE)))</f>
        <v>0</v>
      </c>
      <c r="BO105" s="468">
        <f>IF(OR(P105="",F105&lt;&gt;"Phase 1"),0,(IF(OR(AN105="",AN105*1&gt;=$U$2*1),0,IF(AO105*1&lt;=$U$2*1,1,($U$2*1-AN105*1)/(AO105*1-AN105*1)))*VLOOKUP($B105&amp;$P105,Estimator!$C$1:$G$19,4,FALSE)+IF(OR(AS105="",AS105*1&gt;=$U$2*1),0,IF(AT105*1&lt;=$U$2*1,1,($U$2*1-AS105*1)/(AT105*1-AS105*1)))*VLOOKUP($B105&amp;$P105,Estimator!$C$1:$G$19,5,FALSE)))</f>
        <v>0</v>
      </c>
    </row>
    <row r="106" spans="1:67" s="302" customFormat="1" ht="14.5" x14ac:dyDescent="0.35">
      <c r="A106" s="759" t="s">
        <v>918</v>
      </c>
      <c r="B106" s="455" t="s">
        <v>11</v>
      </c>
      <c r="C106" s="456" t="s">
        <v>735</v>
      </c>
      <c r="D106" s="456" t="s">
        <v>919</v>
      </c>
      <c r="E106" s="456" t="s">
        <v>920</v>
      </c>
      <c r="F106" s="455" t="s">
        <v>1</v>
      </c>
      <c r="G106" s="460" t="s">
        <v>431</v>
      </c>
      <c r="H106" s="455" t="s">
        <v>908</v>
      </c>
      <c r="I106" s="460" t="s">
        <v>529</v>
      </c>
      <c r="J106" s="460" t="s">
        <v>50</v>
      </c>
      <c r="K106" s="760" t="s">
        <v>243</v>
      </c>
      <c r="L106" s="456" t="s">
        <v>921</v>
      </c>
      <c r="M106" s="456" t="s">
        <v>873</v>
      </c>
      <c r="N106" s="456" t="s">
        <v>532</v>
      </c>
      <c r="O106" s="456" t="s">
        <v>889</v>
      </c>
      <c r="P106" s="456" t="s">
        <v>286</v>
      </c>
      <c r="Q106" s="761"/>
      <c r="R106" s="455" t="s">
        <v>740</v>
      </c>
      <c r="S106" s="455" t="s">
        <v>750</v>
      </c>
      <c r="T106" s="460" t="s">
        <v>434</v>
      </c>
      <c r="U106" s="455" t="str">
        <f t="shared" ca="1" si="6"/>
        <v>Offtrack (Active)</v>
      </c>
      <c r="V106" s="455" t="str">
        <f ca="1">IF(AW106="100% - Complete", "Complete",IF(AND(OR('RICEW Master'!$U$2*1&gt;=AA106, AC106&lt;&gt;""),AA106&lt;&gt;""),"Active",IF(AND(AA106*1-14&lt;='RICEW Master'!$U$2,AA106&lt;&gt;""),"Upcoming (2 Weeks)",IF(AA106="","N/A Not Scheduled","Not Planned to Start Yet"))))</f>
        <v>Active</v>
      </c>
      <c r="W106" s="455" t="str">
        <f t="shared" ca="1" si="7"/>
        <v>5-Complete</v>
      </c>
      <c r="X106" s="275" t="str">
        <f>IF(OR(AND(AC106="",AE106="0% - Not Started"),AND(AC106="",AE106="")),"0-Not Started",IF(AE106&lt;&gt;"100% - Complete","1-Functional Spec",IF(AJ106&lt;&gt;"100% - Complete","2-Technical Spec",IF(AR106&lt;&gt;"100% - Complete","3-Build",IF(AW106&lt;&gt;"100% - Complete","4-Unit Test","5-Complete")))))</f>
        <v>3-Build</v>
      </c>
      <c r="Y106" s="455">
        <f t="shared" ca="1" si="9"/>
        <v>-84</v>
      </c>
      <c r="Z106" s="455" t="str">
        <f t="shared" si="10"/>
        <v>In Review</v>
      </c>
      <c r="AA106" s="462">
        <v>44571</v>
      </c>
      <c r="AB106" s="462">
        <v>44582</v>
      </c>
      <c r="AC106" s="462">
        <v>44574</v>
      </c>
      <c r="AD106" s="462">
        <v>44587</v>
      </c>
      <c r="AE106" s="455" t="s">
        <v>292</v>
      </c>
      <c r="AF106" s="462">
        <v>44585</v>
      </c>
      <c r="AG106" s="462">
        <v>44596</v>
      </c>
      <c r="AH106" s="462">
        <v>44589</v>
      </c>
      <c r="AI106" s="462">
        <v>44603</v>
      </c>
      <c r="AJ106" s="455" t="s">
        <v>292</v>
      </c>
      <c r="AK106" s="463">
        <f>IF(OR('RICEW Master'!$T106="District Owned", 'RICEW Master'!$F106&lt;&gt;"Phase 1"), "N/A",IF(VLOOKUP('RICEW Master'!$A106,'WP Review Status'!$A$2:$H$2988,8,FALSE)=0,"",VLOOKUP('RICEW Master'!$A106,'WP Review Status'!$A$2:$H$2988,8,FALSE)))</f>
        <v>44603</v>
      </c>
      <c r="AL106" s="455" t="str">
        <f ca="1">IF(OR('RICEW Master'!$T106="District Owned", 'RICEW Master'!$F106&lt;&gt;"Phase 1"), "N/A",VLOOKUP('RICEW Master'!$A106,Table224[[#All],[RICE ID]:[Status]],6,FALSE))</f>
        <v>Specification Ready</v>
      </c>
      <c r="AM106" s="464" t="str">
        <f>IF(OR('RICEW Master'!$T106="District Owned", 'RICEW Master'!$F106&lt;&gt;"Phase 1"), "N/A",IF(VLOOKUP('RICEW Master'!$A106,'WP Review Status'!$A$2:$X$2988,24,FALSE)=0,"",VLOOKUP('RICEW Master'!$A106,'WP Review Status'!$A$2:$X$2988,24,FALSE)))</f>
        <v/>
      </c>
      <c r="AN106" s="463">
        <v>44599</v>
      </c>
      <c r="AO106" s="463">
        <v>44610</v>
      </c>
      <c r="AP106" s="463">
        <v>44609</v>
      </c>
      <c r="AQ106" s="463"/>
      <c r="AR106" s="455" t="s">
        <v>289</v>
      </c>
      <c r="AS106" s="463">
        <v>44613</v>
      </c>
      <c r="AT106" s="463">
        <v>44624</v>
      </c>
      <c r="AU106" s="455"/>
      <c r="AV106" s="455"/>
      <c r="AW106" s="455"/>
      <c r="AX106" s="455"/>
      <c r="AY106" s="455" t="s">
        <v>476</v>
      </c>
      <c r="AZ106" s="460"/>
      <c r="BA106" s="463" t="s">
        <v>922</v>
      </c>
      <c r="BB106" s="463" t="s">
        <v>535</v>
      </c>
      <c r="BC106" s="466">
        <f>IF(OR(P106="",F106&lt;&gt;"Phase 1"),0,VLOOKUP($B106&amp;$P106,Estimator!$C$1:$G$19,2,FALSE))</f>
        <v>40</v>
      </c>
      <c r="BD106" s="467">
        <f>IF(OR(P106="",F106&lt;&gt;"Phase 1"),0,VLOOKUP($B106&amp;$P106,Estimator!$C$1:$G$19,3,FALSE))</f>
        <v>80</v>
      </c>
      <c r="BE106" s="467">
        <f>IF(OR(P106="",F106&lt;&gt;"Phase 1"),0,VLOOKUP($B106&amp;$P106,Estimator!$C$1:$G$19,4,FALSE))</f>
        <v>120</v>
      </c>
      <c r="BF106" s="467">
        <f>IF(OR(P106="",F106&lt;&gt;"Phase 1"),0,VLOOKUP($B106&amp;$P106,Estimator!$C$1:$G$19,5,FALSE))</f>
        <v>30</v>
      </c>
      <c r="BG106" s="467">
        <f>IF(OR(P106="",F106&lt;&gt;"Phase 1"),0,VLOOKUP($B106&amp;$P106,Estimator!$C$1:$Z$19,8,FALSE))</f>
        <v>270</v>
      </c>
      <c r="BH106" s="467">
        <f>IF(OR(P106="",F106&lt;&gt;"Phase 1"),0,VLOOKUP($B106&amp;$P106,Estimator!$C$1:$Z$19,6,FALSE))</f>
        <v>120</v>
      </c>
      <c r="BI106" s="467">
        <f>IF(OR(P106="",F106&lt;&gt;"Phase 1"),0,VLOOKUP($B106&amp;$P106,Estimator!$C$1:$Z$19,7,FALSE))</f>
        <v>150</v>
      </c>
      <c r="BJ106" s="467">
        <f>IF(OR(P106="",F106&lt;&gt;"Phase 1"),0,(IF(AE106="100% - Complete",1,IF(AE106="75% - In Review",0.75,IF(AE106="50% - In Progress",0.5,IF(AE106="25% - In Progress",0.25,IF(OR(AE106="0% - Not Started", AW106=""),0,"MISS")))))*VLOOKUP($B106&amp;$P106,Estimator!$C$1:$G$19,2,FALSE)+IF(AJ106="100% - Complete",1,IF(AJ106="75% - In Review",0.75,IF(AJ106="50% - In Progress",0.5,IF(AJ106="25% - In Progress",0.25,IF(OR(AJ106="0% - Not Started", AW106=""),0,"MISS")))))*VLOOKUP($B106&amp;$P106,Estimator!$C$1:$G$19,3,FALSE)+IF(AR106="100% - Complete",1,IF(AR106="75% - In Review",0.75,IF(AR106="50% - In Progress",0.5,IF(AR106="25% - In Progress",0.25,IF(OR(AR106="0% - Not Started", AW106=""),0,"MISS")))))*VLOOKUP($B106&amp;$P106,Estimator!$C$1:$G$19,4,FALSE)+IF(AW106="100% - Complete",1,IF(AW106="75% - In Review",0.75,IF(AW106="50% - In Progress",0.5,IF(AW106="25% - In Progress",0.25,IF(OR(AW106="0% - Not Started",AW106=""),0,"MISS")))))*VLOOKUP($B106&amp;$P106,Estimator!$C$1:$G$19,5,FALSE)))</f>
        <v>150</v>
      </c>
      <c r="BK106" s="467">
        <f>IF(OR(P106="",F106&lt;&gt;"Phase 1"),0,(IF(AE106="100% - Complete",1,IF(AE106="75% - In Review",0.75,IF(AE106="50% - In Progress",0.5,IF(AE106="25% - In Progress",0.25,IF(OR(AE106="0% - Not Started", AW106=""),0,"MISS")))))*VLOOKUP($B106&amp;$P106,Estimator!$C$1:$G$19,2,FALSE)+IF(AJ106="100% - Complete",1,IF(AJ106="75% - In Review",0.75,IF(AJ106="50% - In Progress",0.5,IF(AJ106="25% - In Progress",0.25,IF(OR(AJ106="0% - Not Started", AW106=""),0,"MISS")))))*VLOOKUP($B106&amp;$P106,Estimator!$C$1:$G$19,3,FALSE)))</f>
        <v>120</v>
      </c>
      <c r="BL106" s="467">
        <f>IF(OR(P106="",F106&lt;&gt;"Phase 1"),0,(IF(AR106="100% - Complete",1,IF(AR106="75% - In Review",0.75,IF(AR106="50% - In Progress",0.5,IF(AR106="25% - In Progress",0.25,IF(OR(AR106="0% - Not Started", AW106=""),0,"MISS")))))*VLOOKUP($B106&amp;$P106,Estimator!$C$1:$G$19,4,FALSE)+IF(AW106="100% - Complete",1,IF(AW106="75% - In Review",0.75,IF(AW106="50% - In Progress",0.5,IF(AW106="25% - In Progress",0.25,IF(OR(AW106="0% - Not Started",AW106=""),0,"MISS")))))*VLOOKUP($B106&amp;$P106,Estimator!$C$1:$G$19,5,FALSE)))</f>
        <v>30</v>
      </c>
      <c r="BM106" s="467">
        <f ca="1">IF(OR(P106="",F106&lt;&gt;"Phase 1"),0,(IF(OR(AA106="",AA106*1&gt;=$U$2*1),0,IF(AB106*1&lt;=$U$2*1,1,($U$2*1-AA106*1)/(AB106*1-AA106*1)))*VLOOKUP($B106&amp;$P106,Estimator!$C$1:$G$19,2,FALSE)+ IF(OR(AF106="",AF106*1&gt;=$U$2*1),0,IF(AG106*1&lt;=$U$2*1,1,($U$2*1-AF106*1)/(AG106*1-AF106*1)))*VLOOKUP($B106&amp;$P106,Estimator!$C$1:$G$19,3,FALSE)+IF(OR(AN106="",AN106*1&gt;=$U$2*1),0,IF(AO106*1&lt;=$U$2*1,1,($U$2*1-AN106*1)/(AO106*1-AN106*1)))*VLOOKUP($B106&amp;$P106,Estimator!$C$1:$G$19,4,FALSE)+IF(OR(AS106="",AS106*1&gt;=$U$2*1),0,IF(AT106*1&lt;=$U$2*1,1,($U$2*1-AS106*1)/(AT106*1-AS106*1)))*VLOOKUP($B106&amp;$P106,Estimator!$C$1:$G$19,5,FALSE)))</f>
        <v>270</v>
      </c>
      <c r="BN106" s="467">
        <f ca="1">IF(OR(P106="",F106&lt;&gt;"Phase 1"),0,(IF(OR(AA106="",AA106*1&gt;=$U$2*1),0,IF(AB106*1&lt;=$U$2*1,1,($U$2*1-AA106*1)/(AB106*1-AA106*1)))*VLOOKUP($B106&amp;$P106,Estimator!$C$1:$G$19,2,FALSE)+IF(OR(AF106="",AF106*1&gt;=$U$2*1),0,IF(AG106*1&lt;=$U$2*1,1,($U$2*1-AF106*1)/(AG106*1-AF106*1)))*VLOOKUP($B106&amp;$P106,Estimator!$C$1:$G$19,3,FALSE)))</f>
        <v>120</v>
      </c>
      <c r="BO106" s="468">
        <f ca="1">IF(OR(P106="",F106&lt;&gt;"Phase 1"),0,(IF(OR(AN106="",AN106*1&gt;=$U$2*1),0,IF(AO106*1&lt;=$U$2*1,1,($U$2*1-AN106*1)/(AO106*1-AN106*1)))*VLOOKUP($B106&amp;$P106,Estimator!$C$1:$G$19,4,FALSE)+IF(OR(AS106="",AS106*1&gt;=$U$2*1),0,IF(AT106*1&lt;=$U$2*1,1,($U$2*1-AS106*1)/(AT106*1-AS106*1)))*VLOOKUP($B106&amp;$P106,Estimator!$C$1:$G$19,5,FALSE)))</f>
        <v>150</v>
      </c>
    </row>
    <row r="107" spans="1:67" s="302" customFormat="1" ht="50" hidden="1" x14ac:dyDescent="0.35">
      <c r="A107" s="482" t="s">
        <v>923</v>
      </c>
      <c r="B107" s="455" t="s">
        <v>11</v>
      </c>
      <c r="C107" s="480" t="s">
        <v>735</v>
      </c>
      <c r="D107" s="480" t="s">
        <v>924</v>
      </c>
      <c r="E107" s="480" t="s">
        <v>925</v>
      </c>
      <c r="F107" s="480" t="s">
        <v>57</v>
      </c>
      <c r="G107" s="460" t="s">
        <v>431</v>
      </c>
      <c r="H107" s="455"/>
      <c r="I107" s="480" t="s">
        <v>529</v>
      </c>
      <c r="J107" s="480" t="s">
        <v>587</v>
      </c>
      <c r="K107" s="459" t="s">
        <v>531</v>
      </c>
      <c r="L107" s="480" t="s">
        <v>921</v>
      </c>
      <c r="M107" s="480" t="s">
        <v>873</v>
      </c>
      <c r="N107" s="480" t="s">
        <v>532</v>
      </c>
      <c r="O107" s="480" t="s">
        <v>896</v>
      </c>
      <c r="P107" s="457" t="s">
        <v>285</v>
      </c>
      <c r="Q107" s="461"/>
      <c r="R107" s="455"/>
      <c r="S107" s="455"/>
      <c r="T107" s="460" t="s">
        <v>434</v>
      </c>
      <c r="U107" s="455" t="str">
        <f t="shared" ca="1" si="6"/>
        <v>N/A Not Scheduled</v>
      </c>
      <c r="V107" s="455" t="str">
        <f ca="1">IF(AW107="100% - Complete", "Complete",IF(AND(OR('RICEW Master'!$U$2*1&gt;=AA107, AC107&lt;&gt;""),AA107&lt;&gt;""),"Active",IF(AND(AA107*1-14&lt;='RICEW Master'!$U$2,AA107&lt;&gt;""),"Upcoming (2 Weeks)",IF(AA107="","N/A Not Scheduled","Not Planned to Start Yet"))))</f>
        <v>N/A Not Scheduled</v>
      </c>
      <c r="W107" s="455" t="str">
        <f t="shared" si="7"/>
        <v>N/A</v>
      </c>
      <c r="X107" s="455" t="str">
        <f t="shared" si="11"/>
        <v>0-Not Started</v>
      </c>
      <c r="Y107" s="455">
        <f t="shared" ca="1" si="9"/>
        <v>-44694</v>
      </c>
      <c r="Z107" s="455" t="str">
        <f t="shared" si="10"/>
        <v>Approved</v>
      </c>
      <c r="AA107" s="474"/>
      <c r="AB107" s="474"/>
      <c r="AC107" s="474"/>
      <c r="AD107" s="474"/>
      <c r="AE107" s="455"/>
      <c r="AF107" s="462"/>
      <c r="AG107" s="474"/>
      <c r="AH107" s="474"/>
      <c r="AI107" s="474"/>
      <c r="AJ107" s="455"/>
      <c r="AK107" s="463" t="str">
        <f>IF(OR('RICEW Master'!$T107="District Owned", 'RICEW Master'!$F107&lt;&gt;"Phase 1"), "N/A",IF(VLOOKUP('RICEW Master'!$A107,'WP Review Status'!$A$2:$H$2988,8,FALSE)=0,"",VLOOKUP('RICEW Master'!$A107,'WP Review Status'!$A$2:$H$2988,8,FALSE)))</f>
        <v>N/A</v>
      </c>
      <c r="AL107" s="455" t="str">
        <f>IF(OR('RICEW Master'!$T107="District Owned", 'RICEW Master'!$F107&lt;&gt;"Phase 1"), "N/A",VLOOKUP('RICEW Master'!$A107,Table224[[#All],[RICE ID]:[Status]],6,FALSE))</f>
        <v>N/A</v>
      </c>
      <c r="AM107" s="464" t="str">
        <f>IF(OR('RICEW Master'!$T107="District Owned", 'RICEW Master'!$F107&lt;&gt;"Phase 1"), "N/A",IF(VLOOKUP('RICEW Master'!$A107,'WP Review Status'!$A$2:$X$2988,24,FALSE)=0,"",VLOOKUP('RICEW Master'!$A107,'WP Review Status'!$A$2:$X$2988,24,FALSE)))</f>
        <v>N/A</v>
      </c>
      <c r="AN107" s="455"/>
      <c r="AO107" s="455"/>
      <c r="AP107" s="455"/>
      <c r="AQ107" s="455"/>
      <c r="AR107" s="455"/>
      <c r="AS107" s="455"/>
      <c r="AT107" s="455"/>
      <c r="AU107" s="455"/>
      <c r="AV107" s="455"/>
      <c r="AW107" s="455"/>
      <c r="AX107" s="455"/>
      <c r="AY107" s="455"/>
      <c r="AZ107" s="460"/>
      <c r="BA107" s="458"/>
      <c r="BB107" s="480" t="s">
        <v>669</v>
      </c>
      <c r="BC107" s="466">
        <f>IF(OR(P107="",F107&lt;&gt;"Phase 1"),0,VLOOKUP($B107&amp;$P107,Estimator!$C$1:$G$19,2,FALSE))</f>
        <v>0</v>
      </c>
      <c r="BD107" s="467">
        <f>IF(OR(P107="",F107&lt;&gt;"Phase 1"),0,VLOOKUP($B107&amp;$P107,Estimator!$C$1:$G$19,3,FALSE))</f>
        <v>0</v>
      </c>
      <c r="BE107" s="467">
        <f>IF(OR(P107="",F107&lt;&gt;"Phase 1"),0,VLOOKUP($B107&amp;$P107,Estimator!$C$1:$G$19,4,FALSE))</f>
        <v>0</v>
      </c>
      <c r="BF107" s="467">
        <f>IF(OR(P107="",F107&lt;&gt;"Phase 1"),0,VLOOKUP($B107&amp;$P107,Estimator!$C$1:$G$19,5,FALSE))</f>
        <v>0</v>
      </c>
      <c r="BG107" s="467">
        <f>IF(OR(P107="",F107&lt;&gt;"Phase 1"),0,VLOOKUP($B107&amp;$P107,Estimator!$C$1:$Z$19,8,FALSE))</f>
        <v>0</v>
      </c>
      <c r="BH107" s="467">
        <f>IF(OR(P107="",F107&lt;&gt;"Phase 1"),0,VLOOKUP($B107&amp;$P107,Estimator!$C$1:$Z$19,6,FALSE))</f>
        <v>0</v>
      </c>
      <c r="BI107" s="467">
        <f>IF(OR(P107="",F107&lt;&gt;"Phase 1"),0,VLOOKUP($B107&amp;$P107,Estimator!$C$1:$Z$19,7,FALSE))</f>
        <v>0</v>
      </c>
      <c r="BJ107" s="467">
        <f>IF(OR(P107="",F107&lt;&gt;"Phase 1"),0,(IF(AE107="100% - Complete",1,IF(AE107="75% - In Review",0.75,IF(AE107="50% - In Progress",0.5,IF(AE107="25% - In Progress",0.25,IF(OR(AE107="0% - Not Started", AW107=""),0,"MISS")))))*VLOOKUP($B107&amp;$P107,Estimator!$C$1:$G$19,2,FALSE)+IF(AJ107="100% - Complete",1,IF(AJ107="75% - In Review",0.75,IF(AJ107="50% - In Progress",0.5,IF(AJ107="25% - In Progress",0.25,IF(OR(AJ107="0% - Not Started", AW107=""),0,"MISS")))))*VLOOKUP($B107&amp;$P107,Estimator!$C$1:$G$19,3,FALSE)+IF(AR107="100% - Complete",1,IF(AR107="75% - In Review",0.75,IF(AR107="50% - In Progress",0.5,IF(AR107="25% - In Progress",0.25,IF(OR(AR107="0% - Not Started", AW107=""),0,"MISS")))))*VLOOKUP($B107&amp;$P107,Estimator!$C$1:$G$19,4,FALSE)+IF(AW107="100% - Complete",1,IF(AW107="75% - In Review",0.75,IF(AW107="50% - In Progress",0.5,IF(AW107="25% - In Progress",0.25,IF(OR(AW107="0% - Not Started",AW107=""),0,"MISS")))))*VLOOKUP($B107&amp;$P107,Estimator!$C$1:$G$19,5,FALSE)))</f>
        <v>0</v>
      </c>
      <c r="BK107" s="467">
        <f>IF(OR(P107="",F107&lt;&gt;"Phase 1"),0,(IF(AE107="100% - Complete",1,IF(AE107="75% - In Review",0.75,IF(AE107="50% - In Progress",0.5,IF(AE107="25% - In Progress",0.25,IF(OR(AE107="0% - Not Started", AW107=""),0,"MISS")))))*VLOOKUP($B107&amp;$P107,Estimator!$C$1:$G$19,2,FALSE)+IF(AJ107="100% - Complete",1,IF(AJ107="75% - In Review",0.75,IF(AJ107="50% - In Progress",0.5,IF(AJ107="25% - In Progress",0.25,IF(OR(AJ107="0% - Not Started", AW107=""),0,"MISS")))))*VLOOKUP($B107&amp;$P107,Estimator!$C$1:$G$19,3,FALSE)))</f>
        <v>0</v>
      </c>
      <c r="BL107" s="467">
        <f>IF(OR(P107="",F107&lt;&gt;"Phase 1"),0,(IF(AR107="100% - Complete",1,IF(AR107="75% - In Review",0.75,IF(AR107="50% - In Progress",0.5,IF(AR107="25% - In Progress",0.25,IF(OR(AR107="0% - Not Started", AW107=""),0,"MISS")))))*VLOOKUP($B107&amp;$P107,Estimator!$C$1:$G$19,4,FALSE)+IF(AW107="100% - Complete",1,IF(AW107="75% - In Review",0.75,IF(AW107="50% - In Progress",0.5,IF(AW107="25% - In Progress",0.25,IF(OR(AW107="0% - Not Started",AW107=""),0,"MISS")))))*VLOOKUP($B107&amp;$P107,Estimator!$C$1:$G$19,5,FALSE)))</f>
        <v>0</v>
      </c>
      <c r="BM107" s="467">
        <f>IF(OR(P107="",F107&lt;&gt;"Phase 1"),0,(IF(OR(AA107="",AA107*1&gt;=$U$2*1),0,IF(AB107*1&lt;=$U$2*1,1,($U$2*1-AA107*1)/(AB107*1-AA107*1)))*VLOOKUP($B107&amp;$P107,Estimator!$C$1:$G$19,2,FALSE)+ IF(OR(AF107="",AF107*1&gt;=$U$2*1),0,IF(AG107*1&lt;=$U$2*1,1,($U$2*1-AF107*1)/(AG107*1-AF107*1)))*VLOOKUP($B107&amp;$P107,Estimator!$C$1:$G$19,3,FALSE)+IF(OR(AN107="",AN107*1&gt;=$U$2*1),0,IF(AO107*1&lt;=$U$2*1,1,($U$2*1-AN107*1)/(AO107*1-AN107*1)))*VLOOKUP($B107&amp;$P107,Estimator!$C$1:$G$19,4,FALSE)+IF(OR(AS107="",AS107*1&gt;=$U$2*1),0,IF(AT107*1&lt;=$U$2*1,1,($U$2*1-AS107*1)/(AT107*1-AS107*1)))*VLOOKUP($B107&amp;$P107,Estimator!$C$1:$G$19,5,FALSE)))</f>
        <v>0</v>
      </c>
      <c r="BN107" s="467">
        <f>IF(OR(P107="",F107&lt;&gt;"Phase 1"),0,(IF(OR(AA107="",AA107*1&gt;=$U$2*1),0,IF(AB107*1&lt;=$U$2*1,1,($U$2*1-AA107*1)/(AB107*1-AA107*1)))*VLOOKUP($B107&amp;$P107,Estimator!$C$1:$G$19,2,FALSE)+IF(OR(AF107="",AF107*1&gt;=$U$2*1),0,IF(AG107*1&lt;=$U$2*1,1,($U$2*1-AF107*1)/(AG107*1-AF107*1)))*VLOOKUP($B107&amp;$P107,Estimator!$C$1:$G$19,3,FALSE)))</f>
        <v>0</v>
      </c>
      <c r="BO107" s="468">
        <f>IF(OR(P107="",F107&lt;&gt;"Phase 1"),0,(IF(OR(AN107="",AN107*1&gt;=$U$2*1),0,IF(AO107*1&lt;=$U$2*1,1,($U$2*1-AN107*1)/(AO107*1-AN107*1)))*VLOOKUP($B107&amp;$P107,Estimator!$C$1:$G$19,4,FALSE)+IF(OR(AS107="",AS107*1&gt;=$U$2*1),0,IF(AT107*1&lt;=$U$2*1,1,($U$2*1-AS107*1)/(AT107*1-AS107*1)))*VLOOKUP($B107&amp;$P107,Estimator!$C$1:$G$19,5,FALSE)))</f>
        <v>0</v>
      </c>
    </row>
    <row r="108" spans="1:67" s="292" customFormat="1" ht="14.5" x14ac:dyDescent="0.35">
      <c r="A108" s="762" t="s">
        <v>926</v>
      </c>
      <c r="B108" s="275" t="s">
        <v>11</v>
      </c>
      <c r="C108" s="279" t="s">
        <v>735</v>
      </c>
      <c r="D108" s="279" t="s">
        <v>927</v>
      </c>
      <c r="E108" s="763" t="s">
        <v>928</v>
      </c>
      <c r="F108" s="275" t="s">
        <v>1</v>
      </c>
      <c r="G108" s="514" t="s">
        <v>431</v>
      </c>
      <c r="H108" s="275" t="s">
        <v>908</v>
      </c>
      <c r="I108" s="514" t="s">
        <v>529</v>
      </c>
      <c r="J108" s="514" t="s">
        <v>587</v>
      </c>
      <c r="K108" s="764" t="s">
        <v>243</v>
      </c>
      <c r="L108" s="279" t="s">
        <v>588</v>
      </c>
      <c r="M108" s="279" t="s">
        <v>873</v>
      </c>
      <c r="N108" s="279" t="s">
        <v>532</v>
      </c>
      <c r="O108" s="279" t="s">
        <v>889</v>
      </c>
      <c r="P108" s="279" t="s">
        <v>285</v>
      </c>
      <c r="Q108" s="723"/>
      <c r="R108" s="275" t="s">
        <v>445</v>
      </c>
      <c r="S108" s="275" t="s">
        <v>589</v>
      </c>
      <c r="T108" s="514" t="s">
        <v>434</v>
      </c>
      <c r="U108" s="275" t="str">
        <f t="shared" ca="1" si="6"/>
        <v>Offtrack (Active)</v>
      </c>
      <c r="V108" s="275" t="str">
        <f ca="1">IF(AW108="100% - Complete", "Complete",IF(AND(OR('RICEW Master'!$U$2*1&gt;=AA108, AC108&lt;&gt;""),AA108&lt;&gt;""),"Active",IF(AND(AA108*1-14&lt;='RICEW Master'!$U$2,AA108&lt;&gt;""),"Upcoming (2 Weeks)",IF(AA108="","N/A Not Scheduled","Not Planned to Start Yet"))))</f>
        <v>Active</v>
      </c>
      <c r="W108" s="275" t="str">
        <f t="shared" ca="1" si="7"/>
        <v>5-Complete</v>
      </c>
      <c r="X108" s="275" t="str">
        <f t="shared" si="11"/>
        <v>2-Technical Spec</v>
      </c>
      <c r="Y108" s="275">
        <f t="shared" ca="1" si="9"/>
        <v>-123</v>
      </c>
      <c r="Z108" s="275" t="str">
        <f t="shared" si="10"/>
        <v>Not Submitted</v>
      </c>
      <c r="AA108" s="517">
        <v>44536</v>
      </c>
      <c r="AB108" s="517">
        <v>44547</v>
      </c>
      <c r="AC108" s="517">
        <v>44593</v>
      </c>
      <c r="AD108" s="517">
        <v>44237</v>
      </c>
      <c r="AE108" s="275" t="s">
        <v>292</v>
      </c>
      <c r="AF108" s="517">
        <v>44550</v>
      </c>
      <c r="AG108" s="517">
        <v>44571</v>
      </c>
      <c r="AH108" s="517">
        <v>44606</v>
      </c>
      <c r="AI108" s="517"/>
      <c r="AJ108" s="275" t="s">
        <v>290</v>
      </c>
      <c r="AK108" s="276" t="str">
        <f>IF(OR('RICEW Master'!$T108="District Owned", 'RICEW Master'!$F108&lt;&gt;"Phase 1"), "N/A",IF(VLOOKUP('RICEW Master'!$A108,'WP Review Status'!$A$2:$H$2988,8,FALSE)=0,"",VLOOKUP('RICEW Master'!$A108,'WP Review Status'!$A$2:$H$2988,8,FALSE)))</f>
        <v/>
      </c>
      <c r="AL108" s="275" t="str">
        <f ca="1">IF(OR('RICEW Master'!$T108="District Owned", 'RICEW Master'!$F108&lt;&gt;"Phase 1"), "N/A",VLOOKUP('RICEW Master'!$A108,Table224[[#All],[RICE ID]:[Status]],6,FALSE))</f>
        <v>N/A</v>
      </c>
      <c r="AM108" s="519" t="str">
        <f>IF(OR('RICEW Master'!$T108="District Owned", 'RICEW Master'!$F108&lt;&gt;"Phase 1"), "N/A",IF(VLOOKUP('RICEW Master'!$A108,'WP Review Status'!$A$2:$X$2988,24,FALSE)=0,"",VLOOKUP('RICEW Master'!$A108,'WP Review Status'!$A$2:$X$2988,24,FALSE)))</f>
        <v/>
      </c>
      <c r="AN108" s="276">
        <v>44578</v>
      </c>
      <c r="AO108" s="276">
        <v>44589</v>
      </c>
      <c r="AP108" s="276"/>
      <c r="AQ108" s="276"/>
      <c r="AR108" s="275"/>
      <c r="AS108" s="276">
        <v>44592</v>
      </c>
      <c r="AT108" s="276">
        <v>44599</v>
      </c>
      <c r="AU108" s="275"/>
      <c r="AV108" s="275"/>
      <c r="AW108" s="275"/>
      <c r="AX108" s="275"/>
      <c r="AY108" s="275" t="s">
        <v>476</v>
      </c>
      <c r="AZ108" s="514"/>
      <c r="BA108" s="276" t="s">
        <v>929</v>
      </c>
      <c r="BB108" s="276" t="s">
        <v>535</v>
      </c>
      <c r="BC108" s="466">
        <f>IF(OR(P108="",F108&lt;&gt;"Phase 1"),0,VLOOKUP($B108&amp;$P108,Estimator!$C$1:$G$19,2,FALSE))</f>
        <v>30</v>
      </c>
      <c r="BD108" s="467">
        <f>IF(OR(P108="",F108&lt;&gt;"Phase 1"),0,VLOOKUP($B108&amp;$P108,Estimator!$C$1:$G$19,3,FALSE))</f>
        <v>40</v>
      </c>
      <c r="BE108" s="467">
        <f>IF(OR(P108="",F108&lt;&gt;"Phase 1"),0,VLOOKUP($B108&amp;$P108,Estimator!$C$1:$G$19,4,FALSE))</f>
        <v>60</v>
      </c>
      <c r="BF108" s="467">
        <f>IF(OR(P108="",F108&lt;&gt;"Phase 1"),0,VLOOKUP($B108&amp;$P108,Estimator!$C$1:$G$19,5,FALSE))</f>
        <v>20</v>
      </c>
      <c r="BG108" s="275">
        <f>IF(OR(P108="",F108&lt;&gt;"Phase 1"),0,VLOOKUP($B108&amp;$P108,Estimator!$C$1:$Z$19,8,FALSE))</f>
        <v>150</v>
      </c>
      <c r="BH108" s="275">
        <f>IF(OR(P108="",F108&lt;&gt;"Phase 1"),0,VLOOKUP($B108&amp;$P108,Estimator!$C$1:$Z$19,6,FALSE))</f>
        <v>70</v>
      </c>
      <c r="BI108" s="275">
        <f>IF(OR(P108="",F108&lt;&gt;"Phase 1"),0,VLOOKUP($B108&amp;$P108,Estimator!$C$1:$Z$19,7,FALSE))</f>
        <v>80</v>
      </c>
      <c r="BJ108" s="275">
        <f>IF(OR(P108="",F108&lt;&gt;"Phase 1"),0,(IF(AE108="100% - Complete",1,IF(AE108="75% - In Review",0.75,IF(AE108="50% - In Progress",0.5,IF(AE108="25% - In Progress",0.25,IF(OR(AE108="0% - Not Started", AW108=""),0,"MISS")))))*VLOOKUP($B108&amp;$P108,Estimator!$C$1:$G$19,2,FALSE)+IF(AJ108="100% - Complete",1,IF(AJ108="75% - In Review",0.75,IF(AJ108="50% - In Progress",0.5,IF(AJ108="25% - In Progress",0.25,IF(OR(AJ108="0% - Not Started", AW108=""),0,"MISS")))))*VLOOKUP($B108&amp;$P108,Estimator!$C$1:$G$19,3,FALSE)+IF(AR108="100% - Complete",1,IF(AR108="75% - In Review",0.75,IF(AR108="50% - In Progress",0.5,IF(AR108="25% - In Progress",0.25,IF(OR(AR108="0% - Not Started", AW108=""),0,"MISS")))))*VLOOKUP($B108&amp;$P108,Estimator!$C$1:$G$19,4,FALSE)+IF(AW108="100% - Complete",1,IF(AW108="75% - In Review",0.75,IF(AW108="50% - In Progress",0.5,IF(AW108="25% - In Progress",0.25,IF(OR(AW108="0% - Not Started",AW108=""),0,"MISS")))))*VLOOKUP($B108&amp;$P108,Estimator!$C$1:$G$19,5,FALSE)))</f>
        <v>50</v>
      </c>
      <c r="BK108" s="275">
        <f>IF(OR(P108="",F108&lt;&gt;"Phase 1"),0,(IF(AE108="100% - Complete",1,IF(AE108="75% - In Review",0.75,IF(AE108="50% - In Progress",0.5,IF(AE108="25% - In Progress",0.25,IF(OR(AE108="0% - Not Started", AW108=""),0,"MISS")))))*VLOOKUP($B108&amp;$P108,Estimator!$C$1:$G$19,2,FALSE)+IF(AJ108="100% - Complete",1,IF(AJ108="75% - In Review",0.75,IF(AJ108="50% - In Progress",0.5,IF(AJ108="25% - In Progress",0.25,IF(OR(AJ108="0% - Not Started", AW108=""),0,"MISS")))))*VLOOKUP($B108&amp;$P108,Estimator!$C$1:$G$19,3,FALSE)))</f>
        <v>50</v>
      </c>
      <c r="BL108" s="275">
        <f>IF(OR(P108="",F108&lt;&gt;"Phase 1"),0,(IF(AR108="100% - Complete",1,IF(AR108="75% - In Review",0.75,IF(AR108="50% - In Progress",0.5,IF(AR108="25% - In Progress",0.25,IF(OR(AR108="0% - Not Started", AW108=""),0,"MISS")))))*VLOOKUP($B108&amp;$P108,Estimator!$C$1:$G$19,4,FALSE)+IF(AW108="100% - Complete",1,IF(AW108="75% - In Review",0.75,IF(AW108="50% - In Progress",0.5,IF(AW108="25% - In Progress",0.25,IF(OR(AW108="0% - Not Started",AW108=""),0,"MISS")))))*VLOOKUP($B108&amp;$P108,Estimator!$C$1:$G$19,5,FALSE)))</f>
        <v>0</v>
      </c>
      <c r="BM108" s="275">
        <f ca="1">IF(OR(P108="",F108&lt;&gt;"Phase 1"),0,(IF(OR(AA108="",AA108*1&gt;=$U$2*1),0,IF(AB108*1&lt;=$U$2*1,1,($U$2*1-AA108*1)/(AB108*1-AA108*1)))*VLOOKUP($B108&amp;$P108,Estimator!$C$1:$G$19,2,FALSE)+ IF(OR(AF108="",AF108*1&gt;=$U$2*1),0,IF(AG108*1&lt;=$U$2*1,1,($U$2*1-AF108*1)/(AG108*1-AF108*1)))*VLOOKUP($B108&amp;$P108,Estimator!$C$1:$G$19,3,FALSE)+IF(OR(AN108="",AN108*1&gt;=$U$2*1),0,IF(AO108*1&lt;=$U$2*1,1,($U$2*1-AN108*1)/(AO108*1-AN108*1)))*VLOOKUP($B108&amp;$P108,Estimator!$C$1:$G$19,4,FALSE)+IF(OR(AS108="",AS108*1&gt;=$U$2*1),0,IF(AT108*1&lt;=$U$2*1,1,($U$2*1-AS108*1)/(AT108*1-AS108*1)))*VLOOKUP($B108&amp;$P108,Estimator!$C$1:$G$19,5,FALSE)))</f>
        <v>150</v>
      </c>
      <c r="BN108" s="275">
        <f ca="1">IF(OR(P108="",F108&lt;&gt;"Phase 1"),0,(IF(OR(AA108="",AA108*1&gt;=$U$2*1),0,IF(AB108*1&lt;=$U$2*1,1,($U$2*1-AA108*1)/(AB108*1-AA108*1)))*VLOOKUP($B108&amp;$P108,Estimator!$C$1:$G$19,2,FALSE)+IF(OR(AF108="",AF108*1&gt;=$U$2*1),0,IF(AG108*1&lt;=$U$2*1,1,($U$2*1-AF108*1)/(AG108*1-AF108*1)))*VLOOKUP($B108&amp;$P108,Estimator!$C$1:$G$19,3,FALSE)))</f>
        <v>70</v>
      </c>
      <c r="BO108" s="275">
        <f ca="1">IF(OR(P108="",F108&lt;&gt;"Phase 1"),0,(IF(OR(AN108="",AN108*1&gt;=$U$2*1),0,IF(AO108*1&lt;=$U$2*1,1,($U$2*1-AN108*1)/(AO108*1-AN108*1)))*VLOOKUP($B108&amp;$P108,Estimator!$C$1:$G$19,4,FALSE)+IF(OR(AS108="",AS108*1&gt;=$U$2*1),0,IF(AT108*1&lt;=$U$2*1,1,($U$2*1-AS108*1)/(AT108*1-AS108*1)))*VLOOKUP($B108&amp;$P108,Estimator!$C$1:$G$19,5,FALSE)))</f>
        <v>80</v>
      </c>
    </row>
    <row r="109" spans="1:67" s="302" customFormat="1" ht="30" hidden="1" x14ac:dyDescent="0.35">
      <c r="A109" s="544" t="s">
        <v>930</v>
      </c>
      <c r="B109" s="521" t="s">
        <v>11</v>
      </c>
      <c r="C109" s="543" t="s">
        <v>735</v>
      </c>
      <c r="D109" s="543" t="s">
        <v>931</v>
      </c>
      <c r="E109" s="480" t="s">
        <v>932</v>
      </c>
      <c r="F109" s="543" t="s">
        <v>57</v>
      </c>
      <c r="G109" s="532" t="s">
        <v>431</v>
      </c>
      <c r="H109" s="521"/>
      <c r="I109" s="543" t="s">
        <v>529</v>
      </c>
      <c r="J109" s="543" t="s">
        <v>587</v>
      </c>
      <c r="K109" s="533" t="s">
        <v>531</v>
      </c>
      <c r="L109" s="543" t="s">
        <v>588</v>
      </c>
      <c r="M109" s="543" t="s">
        <v>873</v>
      </c>
      <c r="N109" s="543" t="s">
        <v>532</v>
      </c>
      <c r="O109" s="543" t="s">
        <v>896</v>
      </c>
      <c r="P109" s="543" t="s">
        <v>285</v>
      </c>
      <c r="Q109" s="534"/>
      <c r="R109" s="521"/>
      <c r="S109" s="521"/>
      <c r="T109" s="532" t="s">
        <v>434</v>
      </c>
      <c r="U109" s="521" t="str">
        <f t="shared" ca="1" si="6"/>
        <v>N/A Not Scheduled</v>
      </c>
      <c r="V109" s="521" t="str">
        <f ca="1">IF(AW109="100% - Complete", "Complete",IF(AND(OR('RICEW Master'!$U$2*1&gt;=AA109, AC109&lt;&gt;""),AA109&lt;&gt;""),"Active",IF(AND(AA109*1-14&lt;='RICEW Master'!$U$2,AA109&lt;&gt;""),"Upcoming (2 Weeks)",IF(AA109="","N/A Not Scheduled","Not Planned to Start Yet"))))</f>
        <v>N/A Not Scheduled</v>
      </c>
      <c r="W109" s="521" t="str">
        <f t="shared" si="7"/>
        <v>N/A</v>
      </c>
      <c r="X109" s="521" t="str">
        <f t="shared" si="11"/>
        <v>0-Not Started</v>
      </c>
      <c r="Y109" s="521">
        <f t="shared" ca="1" si="9"/>
        <v>-44694</v>
      </c>
      <c r="Z109" s="521" t="str">
        <f t="shared" si="10"/>
        <v>Approved</v>
      </c>
      <c r="AA109" s="545"/>
      <c r="AB109" s="545"/>
      <c r="AC109" s="545"/>
      <c r="AD109" s="545"/>
      <c r="AE109" s="521"/>
      <c r="AF109" s="522"/>
      <c r="AG109" s="545"/>
      <c r="AH109" s="545"/>
      <c r="AI109" s="545"/>
      <c r="AJ109" s="521"/>
      <c r="AK109" s="523" t="str">
        <f>IF(OR('RICEW Master'!$T109="District Owned", 'RICEW Master'!$F109&lt;&gt;"Phase 1"), "N/A",IF(VLOOKUP('RICEW Master'!$A109,'WP Review Status'!$A$2:$H$2988,8,FALSE)=0,"",VLOOKUP('RICEW Master'!$A109,'WP Review Status'!$A$2:$H$2988,8,FALSE)))</f>
        <v>N/A</v>
      </c>
      <c r="AL109" s="521" t="str">
        <f>IF(OR('RICEW Master'!$T109="District Owned", 'RICEW Master'!$F109&lt;&gt;"Phase 1"), "N/A",VLOOKUP('RICEW Master'!$A109,Table224[[#All],[RICE ID]:[Status]],6,FALSE))</f>
        <v>N/A</v>
      </c>
      <c r="AM109" s="524" t="str">
        <f>IF(OR('RICEW Master'!$T109="District Owned", 'RICEW Master'!$F109&lt;&gt;"Phase 1"), "N/A",IF(VLOOKUP('RICEW Master'!$A109,'WP Review Status'!$A$2:$X$2988,24,FALSE)=0,"",VLOOKUP('RICEW Master'!$A109,'WP Review Status'!$A$2:$X$2988,24,FALSE)))</f>
        <v>N/A</v>
      </c>
      <c r="AN109" s="521"/>
      <c r="AO109" s="521"/>
      <c r="AP109" s="521"/>
      <c r="AQ109" s="521"/>
      <c r="AR109" s="521"/>
      <c r="AS109" s="521"/>
      <c r="AT109" s="521"/>
      <c r="AU109" s="521"/>
      <c r="AV109" s="521"/>
      <c r="AW109" s="521"/>
      <c r="AX109" s="521"/>
      <c r="AY109" s="521"/>
      <c r="AZ109" s="532"/>
      <c r="BA109" s="531"/>
      <c r="BB109" s="543" t="s">
        <v>669</v>
      </c>
      <c r="BC109" s="466">
        <f>IF(OR(P109="",F109&lt;&gt;"Phase 1"),0,VLOOKUP($B109&amp;$P109,Estimator!$C$1:$G$19,2,FALSE))</f>
        <v>0</v>
      </c>
      <c r="BD109" s="467">
        <f>IF(OR(P109="",F109&lt;&gt;"Phase 1"),0,VLOOKUP($B109&amp;$P109,Estimator!$C$1:$G$19,3,FALSE))</f>
        <v>0</v>
      </c>
      <c r="BE109" s="467">
        <f>IF(OR(P109="",F109&lt;&gt;"Phase 1"),0,VLOOKUP($B109&amp;$P109,Estimator!$C$1:$G$19,4,FALSE))</f>
        <v>0</v>
      </c>
      <c r="BF109" s="467">
        <f>IF(OR(P109="",F109&lt;&gt;"Phase 1"),0,VLOOKUP($B109&amp;$P109,Estimator!$C$1:$G$19,5,FALSE))</f>
        <v>0</v>
      </c>
      <c r="BG109" s="526">
        <f>IF(OR(P109="",F109&lt;&gt;"Phase 1"),0,VLOOKUP($B109&amp;$P109,Estimator!$C$1:$Z$19,8,FALSE))</f>
        <v>0</v>
      </c>
      <c r="BH109" s="526">
        <f>IF(OR(P109="",F109&lt;&gt;"Phase 1"),0,VLOOKUP($B109&amp;$P109,Estimator!$C$1:$Z$19,6,FALSE))</f>
        <v>0</v>
      </c>
      <c r="BI109" s="526">
        <f>IF(OR(P109="",F109&lt;&gt;"Phase 1"),0,VLOOKUP($B109&amp;$P109,Estimator!$C$1:$Z$19,7,FALSE))</f>
        <v>0</v>
      </c>
      <c r="BJ109" s="526">
        <f>IF(OR(P109="",F109&lt;&gt;"Phase 1"),0,(IF(AE109="100% - Complete",1,IF(AE109="75% - In Review",0.75,IF(AE109="50% - In Progress",0.5,IF(AE109="25% - In Progress",0.25,IF(OR(AE109="0% - Not Started", AW109=""),0,"MISS")))))*VLOOKUP($B109&amp;$P109,Estimator!$C$1:$G$19,2,FALSE)+IF(AJ109="100% - Complete",1,IF(AJ109="75% - In Review",0.75,IF(AJ109="50% - In Progress",0.5,IF(AJ109="25% - In Progress",0.25,IF(OR(AJ109="0% - Not Started", AW109=""),0,"MISS")))))*VLOOKUP($B109&amp;$P109,Estimator!$C$1:$G$19,3,FALSE)+IF(AR109="100% - Complete",1,IF(AR109="75% - In Review",0.75,IF(AR109="50% - In Progress",0.5,IF(AR109="25% - In Progress",0.25,IF(OR(AR109="0% - Not Started", AW109=""),0,"MISS")))))*VLOOKUP($B109&amp;$P109,Estimator!$C$1:$G$19,4,FALSE)+IF(AW109="100% - Complete",1,IF(AW109="75% - In Review",0.75,IF(AW109="50% - In Progress",0.5,IF(AW109="25% - In Progress",0.25,IF(OR(AW109="0% - Not Started",AW109=""),0,"MISS")))))*VLOOKUP($B109&amp;$P109,Estimator!$C$1:$G$19,5,FALSE)))</f>
        <v>0</v>
      </c>
      <c r="BK109" s="526">
        <f>IF(OR(P109="",F109&lt;&gt;"Phase 1"),0,(IF(AE109="100% - Complete",1,IF(AE109="75% - In Review",0.75,IF(AE109="50% - In Progress",0.5,IF(AE109="25% - In Progress",0.25,IF(OR(AE109="0% - Not Started", AW109=""),0,"MISS")))))*VLOOKUP($B109&amp;$P109,Estimator!$C$1:$G$19,2,FALSE)+IF(AJ109="100% - Complete",1,IF(AJ109="75% - In Review",0.75,IF(AJ109="50% - In Progress",0.5,IF(AJ109="25% - In Progress",0.25,IF(OR(AJ109="0% - Not Started", AW109=""),0,"MISS")))))*VLOOKUP($B109&amp;$P109,Estimator!$C$1:$G$19,3,FALSE)))</f>
        <v>0</v>
      </c>
      <c r="BL109" s="526">
        <f>IF(OR(P109="",F109&lt;&gt;"Phase 1"),0,(IF(AR109="100% - Complete",1,IF(AR109="75% - In Review",0.75,IF(AR109="50% - In Progress",0.5,IF(AR109="25% - In Progress",0.25,IF(OR(AR109="0% - Not Started", AW109=""),0,"MISS")))))*VLOOKUP($B109&amp;$P109,Estimator!$C$1:$G$19,4,FALSE)+IF(AW109="100% - Complete",1,IF(AW109="75% - In Review",0.75,IF(AW109="50% - In Progress",0.5,IF(AW109="25% - In Progress",0.25,IF(OR(AW109="0% - Not Started",AW109=""),0,"MISS")))))*VLOOKUP($B109&amp;$P109,Estimator!$C$1:$G$19,5,FALSE)))</f>
        <v>0</v>
      </c>
      <c r="BM109" s="526">
        <f>IF(OR(P109="",F109&lt;&gt;"Phase 1"),0,(IF(OR(AA109="",AA109*1&gt;=$U$2*1),0,IF(AB109*1&lt;=$U$2*1,1,($U$2*1-AA109*1)/(AB109*1-AA109*1)))*VLOOKUP($B109&amp;$P109,Estimator!$C$1:$G$19,2,FALSE)+ IF(OR(AF109="",AF109*1&gt;=$U$2*1),0,IF(AG109*1&lt;=$U$2*1,1,($U$2*1-AF109*1)/(AG109*1-AF109*1)))*VLOOKUP($B109&amp;$P109,Estimator!$C$1:$G$19,3,FALSE)+IF(OR(AN109="",AN109*1&gt;=$U$2*1),0,IF(AO109*1&lt;=$U$2*1,1,($U$2*1-AN109*1)/(AO109*1-AN109*1)))*VLOOKUP($B109&amp;$P109,Estimator!$C$1:$G$19,4,FALSE)+IF(OR(AS109="",AS109*1&gt;=$U$2*1),0,IF(AT109*1&lt;=$U$2*1,1,($U$2*1-AS109*1)/(AT109*1-AS109*1)))*VLOOKUP($B109&amp;$P109,Estimator!$C$1:$G$19,5,FALSE)))</f>
        <v>0</v>
      </c>
      <c r="BN109" s="526">
        <f>IF(OR(P109="",F109&lt;&gt;"Phase 1"),0,(IF(OR(AA109="",AA109*1&gt;=$U$2*1),0,IF(AB109*1&lt;=$U$2*1,1,($U$2*1-AA109*1)/(AB109*1-AA109*1)))*VLOOKUP($B109&amp;$P109,Estimator!$C$1:$G$19,2,FALSE)+IF(OR(AF109="",AF109*1&gt;=$U$2*1),0,IF(AG109*1&lt;=$U$2*1,1,($U$2*1-AF109*1)/(AG109*1-AF109*1)))*VLOOKUP($B109&amp;$P109,Estimator!$C$1:$G$19,3,FALSE)))</f>
        <v>0</v>
      </c>
      <c r="BO109" s="527">
        <f>IF(OR(P109="",F109&lt;&gt;"Phase 1"),0,(IF(OR(AN109="",AN109*1&gt;=$U$2*1),0,IF(AO109*1&lt;=$U$2*1,1,($U$2*1-AN109*1)/(AO109*1-AN109*1)))*VLOOKUP($B109&amp;$P109,Estimator!$C$1:$G$19,4,FALSE)+IF(OR(AS109="",AS109*1&gt;=$U$2*1),0,IF(AT109*1&lt;=$U$2*1,1,($U$2*1-AS109*1)/(AT109*1-AS109*1)))*VLOOKUP($B109&amp;$P109,Estimator!$C$1:$G$19,5,FALSE)))</f>
        <v>0</v>
      </c>
    </row>
    <row r="110" spans="1:67" s="302" customFormat="1" ht="50" hidden="1" x14ac:dyDescent="0.35">
      <c r="A110" s="479" t="s">
        <v>933</v>
      </c>
      <c r="B110" s="455" t="s">
        <v>11</v>
      </c>
      <c r="C110" s="457" t="s">
        <v>735</v>
      </c>
      <c r="D110" s="457" t="s">
        <v>934</v>
      </c>
      <c r="E110" s="457" t="s">
        <v>935</v>
      </c>
      <c r="F110" s="480" t="s">
        <v>57</v>
      </c>
      <c r="G110" s="460" t="s">
        <v>431</v>
      </c>
      <c r="H110" s="455"/>
      <c r="I110" s="460" t="s">
        <v>529</v>
      </c>
      <c r="J110" s="460" t="s">
        <v>587</v>
      </c>
      <c r="K110" s="459" t="s">
        <v>243</v>
      </c>
      <c r="L110" s="457" t="s">
        <v>673</v>
      </c>
      <c r="M110" s="457" t="s">
        <v>873</v>
      </c>
      <c r="N110" s="457" t="s">
        <v>532</v>
      </c>
      <c r="O110" s="457" t="s">
        <v>889</v>
      </c>
      <c r="P110" s="457" t="s">
        <v>286</v>
      </c>
      <c r="Q110" s="461"/>
      <c r="R110" s="455" t="s">
        <v>432</v>
      </c>
      <c r="S110" s="455" t="s">
        <v>589</v>
      </c>
      <c r="T110" s="460" t="s">
        <v>434</v>
      </c>
      <c r="U110" s="455" t="str">
        <f t="shared" ca="1" si="6"/>
        <v>N/A Not Scheduled</v>
      </c>
      <c r="V110" s="455" t="str">
        <f ca="1">IF(AW110="100% - Complete", "Complete",IF(AND(OR('RICEW Master'!$U$2*1&gt;=AA110, AC110&lt;&gt;""),AA110&lt;&gt;""),"Active",IF(AND(AA110*1-14&lt;='RICEW Master'!$U$2,AA110&lt;&gt;""),"Upcoming (2 Weeks)",IF(AA110="","N/A Not Scheduled","Not Planned to Start Yet"))))</f>
        <v>N/A Not Scheduled</v>
      </c>
      <c r="W110" s="455" t="str">
        <f t="shared" si="7"/>
        <v>N/A</v>
      </c>
      <c r="X110" s="455" t="str">
        <f t="shared" si="11"/>
        <v>0-Not Started</v>
      </c>
      <c r="Y110" s="455">
        <f t="shared" ca="1" si="9"/>
        <v>-44694</v>
      </c>
      <c r="Z110" s="455" t="str">
        <f t="shared" si="10"/>
        <v>Approved</v>
      </c>
      <c r="AA110" s="462"/>
      <c r="AB110" s="462"/>
      <c r="AC110" s="462"/>
      <c r="AD110" s="462"/>
      <c r="AE110" s="455"/>
      <c r="AF110" s="462"/>
      <c r="AG110" s="462"/>
      <c r="AH110" s="462"/>
      <c r="AI110" s="462"/>
      <c r="AJ110" s="455"/>
      <c r="AK110" s="463" t="str">
        <f>IF(OR('RICEW Master'!$T110="District Owned", 'RICEW Master'!$F110&lt;&gt;"Phase 1"), "N/A",IF(VLOOKUP('RICEW Master'!$A110,'WP Review Status'!$A$2:$H$2988,8,FALSE)=0,"",VLOOKUP('RICEW Master'!$A110,'WP Review Status'!$A$2:$H$2988,8,FALSE)))</f>
        <v>N/A</v>
      </c>
      <c r="AL110" s="455" t="str">
        <f>IF(OR('RICEW Master'!$T110="District Owned", 'RICEW Master'!$F110&lt;&gt;"Phase 1"), "N/A",VLOOKUP('RICEW Master'!$A110,Table224[[#All],[RICE ID]:[Status]],6,FALSE))</f>
        <v>N/A</v>
      </c>
      <c r="AM110" s="464" t="str">
        <f>IF(OR('RICEW Master'!$T110="District Owned", 'RICEW Master'!$F110&lt;&gt;"Phase 1"), "N/A",IF(VLOOKUP('RICEW Master'!$A110,'WP Review Status'!$A$2:$X$2988,24,FALSE)=0,"",VLOOKUP('RICEW Master'!$A110,'WP Review Status'!$A$2:$X$2988,24,FALSE)))</f>
        <v>N/A</v>
      </c>
      <c r="AN110" s="463"/>
      <c r="AO110" s="463"/>
      <c r="AP110" s="463"/>
      <c r="AQ110" s="463"/>
      <c r="AR110" s="455"/>
      <c r="AS110" s="463"/>
      <c r="AT110" s="463"/>
      <c r="AU110" s="455"/>
      <c r="AV110" s="455"/>
      <c r="AW110" s="455"/>
      <c r="AX110" s="455"/>
      <c r="AY110" s="455"/>
      <c r="AZ110" s="460"/>
      <c r="BA110" s="465" t="s">
        <v>936</v>
      </c>
      <c r="BB110" s="480" t="s">
        <v>580</v>
      </c>
      <c r="BC110" s="466">
        <f>IF(OR(P110="",F110&lt;&gt;"Phase 1"),0,VLOOKUP($B110&amp;$P110,Estimator!$C$1:$G$19,2,FALSE))</f>
        <v>0</v>
      </c>
      <c r="BD110" s="467">
        <f>IF(OR(P110="",F110&lt;&gt;"Phase 1"),0,VLOOKUP($B110&amp;$P110,Estimator!$C$1:$G$19,3,FALSE))</f>
        <v>0</v>
      </c>
      <c r="BE110" s="467">
        <f>IF(OR(P110="",F110&lt;&gt;"Phase 1"),0,VLOOKUP($B110&amp;$P110,Estimator!$C$1:$G$19,4,FALSE))</f>
        <v>0</v>
      </c>
      <c r="BF110" s="467">
        <f>IF(OR(P110="",F110&lt;&gt;"Phase 1"),0,VLOOKUP($B110&amp;$P110,Estimator!$C$1:$G$19,5,FALSE))</f>
        <v>0</v>
      </c>
      <c r="BG110" s="467">
        <f>IF(OR(P110="",F110&lt;&gt;"Phase 1"),0,VLOOKUP($B110&amp;$P110,Estimator!$C$1:$Z$19,8,FALSE))</f>
        <v>0</v>
      </c>
      <c r="BH110" s="467">
        <f>IF(OR(P110="",F110&lt;&gt;"Phase 1"),0,VLOOKUP($B110&amp;$P110,Estimator!$C$1:$Z$19,6,FALSE))</f>
        <v>0</v>
      </c>
      <c r="BI110" s="467">
        <f>IF(OR(P110="",F110&lt;&gt;"Phase 1"),0,VLOOKUP($B110&amp;$P110,Estimator!$C$1:$Z$19,7,FALSE))</f>
        <v>0</v>
      </c>
      <c r="BJ110" s="467">
        <f>IF(OR(P110="",F110&lt;&gt;"Phase 1"),0,(IF(AE110="100% - Complete",1,IF(AE110="75% - In Review",0.75,IF(AE110="50% - In Progress",0.5,IF(AE110="25% - In Progress",0.25,IF(OR(AE110="0% - Not Started", AW110=""),0,"MISS")))))*VLOOKUP($B110&amp;$P110,Estimator!$C$1:$G$19,2,FALSE)+IF(AJ110="100% - Complete",1,IF(AJ110="75% - In Review",0.75,IF(AJ110="50% - In Progress",0.5,IF(AJ110="25% - In Progress",0.25,IF(OR(AJ110="0% - Not Started", AW110=""),0,"MISS")))))*VLOOKUP($B110&amp;$P110,Estimator!$C$1:$G$19,3,FALSE)+IF(AR110="100% - Complete",1,IF(AR110="75% - In Review",0.75,IF(AR110="50% - In Progress",0.5,IF(AR110="25% - In Progress",0.25,IF(OR(AR110="0% - Not Started", AW110=""),0,"MISS")))))*VLOOKUP($B110&amp;$P110,Estimator!$C$1:$G$19,4,FALSE)+IF(AW110="100% - Complete",1,IF(AW110="75% - In Review",0.75,IF(AW110="50% - In Progress",0.5,IF(AW110="25% - In Progress",0.25,IF(OR(AW110="0% - Not Started",AW110=""),0,"MISS")))))*VLOOKUP($B110&amp;$P110,Estimator!$C$1:$G$19,5,FALSE)))</f>
        <v>0</v>
      </c>
      <c r="BK110" s="467">
        <f>IF(OR(P110="",F110&lt;&gt;"Phase 1"),0,(IF(AE110="100% - Complete",1,IF(AE110="75% - In Review",0.75,IF(AE110="50% - In Progress",0.5,IF(AE110="25% - In Progress",0.25,IF(OR(AE110="0% - Not Started", AW110=""),0,"MISS")))))*VLOOKUP($B110&amp;$P110,Estimator!$C$1:$G$19,2,FALSE)+IF(AJ110="100% - Complete",1,IF(AJ110="75% - In Review",0.75,IF(AJ110="50% - In Progress",0.5,IF(AJ110="25% - In Progress",0.25,IF(OR(AJ110="0% - Not Started", AW110=""),0,"MISS")))))*VLOOKUP($B110&amp;$P110,Estimator!$C$1:$G$19,3,FALSE)))</f>
        <v>0</v>
      </c>
      <c r="BL110" s="467">
        <f>IF(OR(P110="",F110&lt;&gt;"Phase 1"),0,(IF(AR110="100% - Complete",1,IF(AR110="75% - In Review",0.75,IF(AR110="50% - In Progress",0.5,IF(AR110="25% - In Progress",0.25,IF(OR(AR110="0% - Not Started", AW110=""),0,"MISS")))))*VLOOKUP($B110&amp;$P110,Estimator!$C$1:$G$19,4,FALSE)+IF(AW110="100% - Complete",1,IF(AW110="75% - In Review",0.75,IF(AW110="50% - In Progress",0.5,IF(AW110="25% - In Progress",0.25,IF(OR(AW110="0% - Not Started",AW110=""),0,"MISS")))))*VLOOKUP($B110&amp;$P110,Estimator!$C$1:$G$19,5,FALSE)))</f>
        <v>0</v>
      </c>
      <c r="BM110" s="467">
        <f>IF(OR(P110="",F110&lt;&gt;"Phase 1"),0,(IF(OR(AA110="",AA110*1&gt;=$U$2*1),0,IF(AB110*1&lt;=$U$2*1,1,($U$2*1-AA110*1)/(AB110*1-AA110*1)))*VLOOKUP($B110&amp;$P110,Estimator!$C$1:$G$19,2,FALSE)+ IF(OR(AF110="",AF110*1&gt;=$U$2*1),0,IF(AG110*1&lt;=$U$2*1,1,($U$2*1-AF110*1)/(AG110*1-AF110*1)))*VLOOKUP($B110&amp;$P110,Estimator!$C$1:$G$19,3,FALSE)+IF(OR(AN110="",AN110*1&gt;=$U$2*1),0,IF(AO110*1&lt;=$U$2*1,1,($U$2*1-AN110*1)/(AO110*1-AN110*1)))*VLOOKUP($B110&amp;$P110,Estimator!$C$1:$G$19,4,FALSE)+IF(OR(AS110="",AS110*1&gt;=$U$2*1),0,IF(AT110*1&lt;=$U$2*1,1,($U$2*1-AS110*1)/(AT110*1-AS110*1)))*VLOOKUP($B110&amp;$P110,Estimator!$C$1:$G$19,5,FALSE)))</f>
        <v>0</v>
      </c>
      <c r="BN110" s="467">
        <f>IF(OR(P110="",F110&lt;&gt;"Phase 1"),0,(IF(OR(AA110="",AA110*1&gt;=$U$2*1),0,IF(AB110*1&lt;=$U$2*1,1,($U$2*1-AA110*1)/(AB110*1-AA110*1)))*VLOOKUP($B110&amp;$P110,Estimator!$C$1:$G$19,2,FALSE)+IF(OR(AF110="",AF110*1&gt;=$U$2*1),0,IF(AG110*1&lt;=$U$2*1,1,($U$2*1-AF110*1)/(AG110*1-AF110*1)))*VLOOKUP($B110&amp;$P110,Estimator!$C$1:$G$19,3,FALSE)))</f>
        <v>0</v>
      </c>
      <c r="BO110" s="468">
        <f>IF(OR(P110="",F110&lt;&gt;"Phase 1"),0,(IF(OR(AN110="",AN110*1&gt;=$U$2*1),0,IF(AO110*1&lt;=$U$2*1,1,($U$2*1-AN110*1)/(AO110*1-AN110*1)))*VLOOKUP($B110&amp;$P110,Estimator!$C$1:$G$19,4,FALSE)+IF(OR(AS110="",AS110*1&gt;=$U$2*1),0,IF(AT110*1&lt;=$U$2*1,1,($U$2*1-AS110*1)/(AT110*1-AS110*1)))*VLOOKUP($B110&amp;$P110,Estimator!$C$1:$G$19,5,FALSE)))</f>
        <v>0</v>
      </c>
    </row>
    <row r="111" spans="1:67" s="302" customFormat="1" ht="40" hidden="1" x14ac:dyDescent="0.35">
      <c r="A111" s="482" t="s">
        <v>937</v>
      </c>
      <c r="B111" s="455" t="s">
        <v>11</v>
      </c>
      <c r="C111" s="480" t="s">
        <v>735</v>
      </c>
      <c r="D111" s="480" t="s">
        <v>938</v>
      </c>
      <c r="E111" s="480" t="s">
        <v>939</v>
      </c>
      <c r="F111" s="480" t="s">
        <v>57</v>
      </c>
      <c r="G111" s="460" t="s">
        <v>431</v>
      </c>
      <c r="H111" s="455"/>
      <c r="I111" s="480" t="s">
        <v>529</v>
      </c>
      <c r="J111" s="480" t="s">
        <v>587</v>
      </c>
      <c r="K111" s="459" t="s">
        <v>531</v>
      </c>
      <c r="L111" s="480" t="s">
        <v>673</v>
      </c>
      <c r="M111" s="480" t="s">
        <v>873</v>
      </c>
      <c r="N111" s="480" t="s">
        <v>532</v>
      </c>
      <c r="O111" s="480" t="s">
        <v>896</v>
      </c>
      <c r="P111" s="480" t="s">
        <v>285</v>
      </c>
      <c r="Q111" s="461"/>
      <c r="R111" s="455"/>
      <c r="S111" s="455"/>
      <c r="T111" s="460" t="s">
        <v>434</v>
      </c>
      <c r="U111" s="455" t="str">
        <f t="shared" ca="1" si="6"/>
        <v>N/A Not Scheduled</v>
      </c>
      <c r="V111" s="455" t="str">
        <f ca="1">IF(AW111="100% - Complete", "Complete",IF(AND(OR('RICEW Master'!$U$2*1&gt;=AA111, AC111&lt;&gt;""),AA111&lt;&gt;""),"Active",IF(AND(AA111*1-14&lt;='RICEW Master'!$U$2,AA111&lt;&gt;""),"Upcoming (2 Weeks)",IF(AA111="","N/A Not Scheduled","Not Planned to Start Yet"))))</f>
        <v>N/A Not Scheduled</v>
      </c>
      <c r="W111" s="455" t="str">
        <f t="shared" si="7"/>
        <v>N/A</v>
      </c>
      <c r="X111" s="455" t="str">
        <f t="shared" si="11"/>
        <v>0-Not Started</v>
      </c>
      <c r="Y111" s="455">
        <f t="shared" ca="1" si="9"/>
        <v>-44694</v>
      </c>
      <c r="Z111" s="455" t="str">
        <f t="shared" si="10"/>
        <v>Approved</v>
      </c>
      <c r="AA111" s="462"/>
      <c r="AB111" s="462"/>
      <c r="AC111" s="462"/>
      <c r="AD111" s="462">
        <v>44372</v>
      </c>
      <c r="AE111" s="455"/>
      <c r="AF111" s="462"/>
      <c r="AG111" s="462"/>
      <c r="AH111" s="462"/>
      <c r="AI111" s="462"/>
      <c r="AJ111" s="455"/>
      <c r="AK111" s="463" t="str">
        <f>IF(OR('RICEW Master'!$T111="District Owned", 'RICEW Master'!$F111&lt;&gt;"Phase 1"), "N/A",IF(VLOOKUP('RICEW Master'!$A111,'WP Review Status'!$A$2:$H$2988,8,FALSE)=0,"",VLOOKUP('RICEW Master'!$A111,'WP Review Status'!$A$2:$H$2988,8,FALSE)))</f>
        <v>N/A</v>
      </c>
      <c r="AL111" s="455" t="str">
        <f>IF(OR('RICEW Master'!$T111="District Owned", 'RICEW Master'!$F111&lt;&gt;"Phase 1"), "N/A",VLOOKUP('RICEW Master'!$A111,Table224[[#All],[RICE ID]:[Status]],6,FALSE))</f>
        <v>N/A</v>
      </c>
      <c r="AM111" s="464" t="str">
        <f>IF(OR('RICEW Master'!$T111="District Owned", 'RICEW Master'!$F111&lt;&gt;"Phase 1"), "N/A",IF(VLOOKUP('RICEW Master'!$A111,'WP Review Status'!$A$2:$X$2988,24,FALSE)=0,"",VLOOKUP('RICEW Master'!$A111,'WP Review Status'!$A$2:$X$2988,24,FALSE)))</f>
        <v>N/A</v>
      </c>
      <c r="AN111" s="463"/>
      <c r="AO111" s="463"/>
      <c r="AP111" s="463"/>
      <c r="AQ111" s="455"/>
      <c r="AR111" s="455"/>
      <c r="AS111" s="463"/>
      <c r="AT111" s="463"/>
      <c r="AU111" s="455"/>
      <c r="AV111" s="455"/>
      <c r="AW111" s="455"/>
      <c r="AX111" s="455"/>
      <c r="AY111" s="455"/>
      <c r="AZ111" s="460"/>
      <c r="BA111" s="458"/>
      <c r="BB111" s="480" t="s">
        <v>669</v>
      </c>
      <c r="BC111" s="466">
        <f>IF(OR(P111="",F111&lt;&gt;"Phase 1"),0,VLOOKUP($B111&amp;$P111,Estimator!$C$1:$G$19,2,FALSE))</f>
        <v>0</v>
      </c>
      <c r="BD111" s="467">
        <f>IF(OR(P111="",F111&lt;&gt;"Phase 1"),0,VLOOKUP($B111&amp;$P111,Estimator!$C$1:$G$19,3,FALSE))</f>
        <v>0</v>
      </c>
      <c r="BE111" s="467">
        <f>IF(OR(P111="",F111&lt;&gt;"Phase 1"),0,VLOOKUP($B111&amp;$P111,Estimator!$C$1:$G$19,4,FALSE))</f>
        <v>0</v>
      </c>
      <c r="BF111" s="467">
        <f>IF(OR(P111="",F111&lt;&gt;"Phase 1"),0,VLOOKUP($B111&amp;$P111,Estimator!$C$1:$G$19,5,FALSE))</f>
        <v>0</v>
      </c>
      <c r="BG111" s="467">
        <f>IF(OR(P111="",F111&lt;&gt;"Phase 1"),0,VLOOKUP($B111&amp;$P111,Estimator!$C$1:$Z$19,8,FALSE))</f>
        <v>0</v>
      </c>
      <c r="BH111" s="467">
        <f>IF(OR(P111="",F111&lt;&gt;"Phase 1"),0,VLOOKUP($B111&amp;$P111,Estimator!$C$1:$Z$19,6,FALSE))</f>
        <v>0</v>
      </c>
      <c r="BI111" s="467">
        <f>IF(OR(P111="",F111&lt;&gt;"Phase 1"),0,VLOOKUP($B111&amp;$P111,Estimator!$C$1:$Z$19,7,FALSE))</f>
        <v>0</v>
      </c>
      <c r="BJ111" s="467">
        <f>IF(OR(P111="",F111&lt;&gt;"Phase 1"),0,(IF(AE111="100% - Complete",1,IF(AE111="75% - In Review",0.75,IF(AE111="50% - In Progress",0.5,IF(AE111="25% - In Progress",0.25,IF(OR(AE111="0% - Not Started", AW111=""),0,"MISS")))))*VLOOKUP($B111&amp;$P111,Estimator!$C$1:$G$19,2,FALSE)+IF(AJ111="100% - Complete",1,IF(AJ111="75% - In Review",0.75,IF(AJ111="50% - In Progress",0.5,IF(AJ111="25% - In Progress",0.25,IF(OR(AJ111="0% - Not Started", AW111=""),0,"MISS")))))*VLOOKUP($B111&amp;$P111,Estimator!$C$1:$G$19,3,FALSE)+IF(AR111="100% - Complete",1,IF(AR111="75% - In Review",0.75,IF(AR111="50% - In Progress",0.5,IF(AR111="25% - In Progress",0.25,IF(OR(AR111="0% - Not Started", AW111=""),0,"MISS")))))*VLOOKUP($B111&amp;$P111,Estimator!$C$1:$G$19,4,FALSE)+IF(AW111="100% - Complete",1,IF(AW111="75% - In Review",0.75,IF(AW111="50% - In Progress",0.5,IF(AW111="25% - In Progress",0.25,IF(OR(AW111="0% - Not Started",AW111=""),0,"MISS")))))*VLOOKUP($B111&amp;$P111,Estimator!$C$1:$G$19,5,FALSE)))</f>
        <v>0</v>
      </c>
      <c r="BK111" s="467">
        <f>IF(OR(P111="",F111&lt;&gt;"Phase 1"),0,(IF(AE111="100% - Complete",1,IF(AE111="75% - In Review",0.75,IF(AE111="50% - In Progress",0.5,IF(AE111="25% - In Progress",0.25,IF(OR(AE111="0% - Not Started", AW111=""),0,"MISS")))))*VLOOKUP($B111&amp;$P111,Estimator!$C$1:$G$19,2,FALSE)+IF(AJ111="100% - Complete",1,IF(AJ111="75% - In Review",0.75,IF(AJ111="50% - In Progress",0.5,IF(AJ111="25% - In Progress",0.25,IF(OR(AJ111="0% - Not Started", AW111=""),0,"MISS")))))*VLOOKUP($B111&amp;$P111,Estimator!$C$1:$G$19,3,FALSE)))</f>
        <v>0</v>
      </c>
      <c r="BL111" s="467">
        <f>IF(OR(P111="",F111&lt;&gt;"Phase 1"),0,(IF(AR111="100% - Complete",1,IF(AR111="75% - In Review",0.75,IF(AR111="50% - In Progress",0.5,IF(AR111="25% - In Progress",0.25,IF(OR(AR111="0% - Not Started", AW111=""),0,"MISS")))))*VLOOKUP($B111&amp;$P111,Estimator!$C$1:$G$19,4,FALSE)+IF(AW111="100% - Complete",1,IF(AW111="75% - In Review",0.75,IF(AW111="50% - In Progress",0.5,IF(AW111="25% - In Progress",0.25,IF(OR(AW111="0% - Not Started",AW111=""),0,"MISS")))))*VLOOKUP($B111&amp;$P111,Estimator!$C$1:$G$19,5,FALSE)))</f>
        <v>0</v>
      </c>
      <c r="BM111" s="467">
        <f>IF(OR(P111="",F111&lt;&gt;"Phase 1"),0,(IF(OR(AA111="",AA111*1&gt;=$U$2*1),0,IF(AB111*1&lt;=$U$2*1,1,($U$2*1-AA111*1)/(AB111*1-AA111*1)))*VLOOKUP($B111&amp;$P111,Estimator!$C$1:$G$19,2,FALSE)+ IF(OR(AF111="",AF111*1&gt;=$U$2*1),0,IF(AG111*1&lt;=$U$2*1,1,($U$2*1-AF111*1)/(AG111*1-AF111*1)))*VLOOKUP($B111&amp;$P111,Estimator!$C$1:$G$19,3,FALSE)+IF(OR(AN111="",AN111*1&gt;=$U$2*1),0,IF(AO111*1&lt;=$U$2*1,1,($U$2*1-AN111*1)/(AO111*1-AN111*1)))*VLOOKUP($B111&amp;$P111,Estimator!$C$1:$G$19,4,FALSE)+IF(OR(AS111="",AS111*1&gt;=$U$2*1),0,IF(AT111*1&lt;=$U$2*1,1,($U$2*1-AS111*1)/(AT111*1-AS111*1)))*VLOOKUP($B111&amp;$P111,Estimator!$C$1:$G$19,5,FALSE)))</f>
        <v>0</v>
      </c>
      <c r="BN111" s="467">
        <f>IF(OR(P111="",F111&lt;&gt;"Phase 1"),0,(IF(OR(AA111="",AA111*1&gt;=$U$2*1),0,IF(AB111*1&lt;=$U$2*1,1,($U$2*1-AA111*1)/(AB111*1-AA111*1)))*VLOOKUP($B111&amp;$P111,Estimator!$C$1:$G$19,2,FALSE)+IF(OR(AF111="",AF111*1&gt;=$U$2*1),0,IF(AG111*1&lt;=$U$2*1,1,($U$2*1-AF111*1)/(AG111*1-AF111*1)))*VLOOKUP($B111&amp;$P111,Estimator!$C$1:$G$19,3,FALSE)))</f>
        <v>0</v>
      </c>
      <c r="BO111" s="468">
        <f>IF(OR(P111="",F111&lt;&gt;"Phase 1"),0,(IF(OR(AN111="",AN111*1&gt;=$U$2*1),0,IF(AO111*1&lt;=$U$2*1,1,($U$2*1-AN111*1)/(AO111*1-AN111*1)))*VLOOKUP($B111&amp;$P111,Estimator!$C$1:$G$19,4,FALSE)+IF(OR(AS111="",AS111*1&gt;=$U$2*1),0,IF(AT111*1&lt;=$U$2*1,1,($U$2*1-AS111*1)/(AT111*1-AS111*1)))*VLOOKUP($B111&amp;$P111,Estimator!$C$1:$G$19,5,FALSE)))</f>
        <v>0</v>
      </c>
    </row>
    <row r="112" spans="1:67" s="302" customFormat="1" ht="30" hidden="1" x14ac:dyDescent="0.35">
      <c r="A112" s="479" t="s">
        <v>940</v>
      </c>
      <c r="B112" s="455" t="s">
        <v>11</v>
      </c>
      <c r="C112" s="457" t="s">
        <v>544</v>
      </c>
      <c r="D112" s="457" t="s">
        <v>941</v>
      </c>
      <c r="E112" s="457" t="s">
        <v>942</v>
      </c>
      <c r="F112" s="480" t="s">
        <v>578</v>
      </c>
      <c r="G112" s="460" t="s">
        <v>431</v>
      </c>
      <c r="H112" s="455" t="s">
        <v>538</v>
      </c>
      <c r="I112" s="460" t="s">
        <v>51</v>
      </c>
      <c r="J112" s="460" t="s">
        <v>50</v>
      </c>
      <c r="K112" s="459" t="s">
        <v>243</v>
      </c>
      <c r="L112" s="457" t="s">
        <v>569</v>
      </c>
      <c r="M112" s="457" t="s">
        <v>943</v>
      </c>
      <c r="N112" s="457" t="s">
        <v>73</v>
      </c>
      <c r="O112" s="457" t="s">
        <v>532</v>
      </c>
      <c r="P112" s="457" t="s">
        <v>285</v>
      </c>
      <c r="Q112" s="461"/>
      <c r="R112" s="455">
        <v>0</v>
      </c>
      <c r="S112" s="455">
        <v>0</v>
      </c>
      <c r="T112" s="460" t="s">
        <v>434</v>
      </c>
      <c r="U112" s="455" t="str">
        <f t="shared" ca="1" si="6"/>
        <v>N/A Not Scheduled</v>
      </c>
      <c r="V112" s="455" t="str">
        <f ca="1">IF(AW112="100% - Complete", "Complete",IF(AND(OR('RICEW Master'!$U$2*1&gt;=AA112, AC112&lt;&gt;""),AA112&lt;&gt;""),"Active",IF(AND(AA112*1-14&lt;='RICEW Master'!$U$2,AA112&lt;&gt;""),"Upcoming (2 Weeks)",IF(AA112="","N/A Not Scheduled","Not Planned to Start Yet"))))</f>
        <v>N/A Not Scheduled</v>
      </c>
      <c r="W112" s="455" t="str">
        <f t="shared" si="7"/>
        <v>N/A</v>
      </c>
      <c r="X112" s="455" t="str">
        <f t="shared" si="11"/>
        <v>0-Not Started</v>
      </c>
      <c r="Y112" s="455">
        <f t="shared" ca="1" si="9"/>
        <v>-44694</v>
      </c>
      <c r="Z112" s="455" t="str">
        <f t="shared" si="10"/>
        <v>Approved</v>
      </c>
      <c r="AA112" s="462"/>
      <c r="AB112" s="462"/>
      <c r="AC112" s="462"/>
      <c r="AD112" s="462"/>
      <c r="AE112" s="455"/>
      <c r="AF112" s="462"/>
      <c r="AG112" s="462"/>
      <c r="AH112" s="462"/>
      <c r="AI112" s="462"/>
      <c r="AJ112" s="455"/>
      <c r="AK112" s="463" t="str">
        <f>IF(OR('RICEW Master'!$T112="District Owned", 'RICEW Master'!$F112&lt;&gt;"Phase 1"), "N/A",IF(VLOOKUP('RICEW Master'!$A112,'WP Review Status'!$A$2:$H$2988,8,FALSE)=0,"",VLOOKUP('RICEW Master'!$A112,'WP Review Status'!$A$2:$H$2988,8,FALSE)))</f>
        <v>N/A</v>
      </c>
      <c r="AL112" s="455" t="str">
        <f>IF(OR('RICEW Master'!$T112="District Owned", 'RICEW Master'!$F112&lt;&gt;"Phase 1"), "N/A",VLOOKUP('RICEW Master'!$A112,Table224[[#All],[RICE ID]:[Status]],6,FALSE))</f>
        <v>N/A</v>
      </c>
      <c r="AM112" s="464" t="str">
        <f>IF(OR('RICEW Master'!$T112="District Owned", 'RICEW Master'!$F112&lt;&gt;"Phase 1"), "N/A",IF(VLOOKUP('RICEW Master'!$A112,'WP Review Status'!$A$2:$X$2988,24,FALSE)=0,"",VLOOKUP('RICEW Master'!$A112,'WP Review Status'!$A$2:$X$2988,24,FALSE)))</f>
        <v>N/A</v>
      </c>
      <c r="AN112" s="463"/>
      <c r="AO112" s="463"/>
      <c r="AP112" s="463"/>
      <c r="AQ112" s="463"/>
      <c r="AR112" s="455"/>
      <c r="AS112" s="463"/>
      <c r="AT112" s="463"/>
      <c r="AU112" s="455"/>
      <c r="AV112" s="455"/>
      <c r="AW112" s="455"/>
      <c r="AX112" s="455"/>
      <c r="AY112" s="455"/>
      <c r="AZ112" s="460"/>
      <c r="BA112" s="465"/>
      <c r="BB112" s="480" t="s">
        <v>580</v>
      </c>
      <c r="BC112" s="466">
        <f>IF(OR(P112="",F112&lt;&gt;"Phase 1"),0,VLOOKUP($B112&amp;$P112,Estimator!$C$1:$G$19,2,FALSE))</f>
        <v>0</v>
      </c>
      <c r="BD112" s="467">
        <f>IF(OR(P112="",F112&lt;&gt;"Phase 1"),0,VLOOKUP($B112&amp;$P112,Estimator!$C$1:$G$19,3,FALSE))</f>
        <v>0</v>
      </c>
      <c r="BE112" s="467">
        <f>IF(OR(P112="",F112&lt;&gt;"Phase 1"),0,VLOOKUP($B112&amp;$P112,Estimator!$C$1:$G$19,4,FALSE))</f>
        <v>0</v>
      </c>
      <c r="BF112" s="467">
        <f>IF(OR(P112="",F112&lt;&gt;"Phase 1"),0,VLOOKUP($B112&amp;$P112,Estimator!$C$1:$G$19,5,FALSE))</f>
        <v>0</v>
      </c>
      <c r="BG112" s="467">
        <f>IF(OR(P112="",F112&lt;&gt;"Phase 1"),0,VLOOKUP($B112&amp;$P112,Estimator!$C$1:$Z$19,8,FALSE))</f>
        <v>0</v>
      </c>
      <c r="BH112" s="467">
        <f>IF(OR(P112="",F112&lt;&gt;"Phase 1"),0,VLOOKUP($B112&amp;$P112,Estimator!$C$1:$Z$19,6,FALSE))</f>
        <v>0</v>
      </c>
      <c r="BI112" s="467">
        <f>IF(OR(P112="",F112&lt;&gt;"Phase 1"),0,VLOOKUP($B112&amp;$P112,Estimator!$C$1:$Z$19,7,FALSE))</f>
        <v>0</v>
      </c>
      <c r="BJ112" s="467">
        <f>IF(OR(P112="",F112&lt;&gt;"Phase 1"),0,(IF(AE112="100% - Complete",1,IF(AE112="75% - In Review",0.75,IF(AE112="50% - In Progress",0.5,IF(AE112="25% - In Progress",0.25,IF(OR(AE112="0% - Not Started", AW112=""),0,"MISS")))))*VLOOKUP($B112&amp;$P112,Estimator!$C$1:$G$19,2,FALSE)+IF(AJ112="100% - Complete",1,IF(AJ112="75% - In Review",0.75,IF(AJ112="50% - In Progress",0.5,IF(AJ112="25% - In Progress",0.25,IF(OR(AJ112="0% - Not Started", AW112=""),0,"MISS")))))*VLOOKUP($B112&amp;$P112,Estimator!$C$1:$G$19,3,FALSE)+IF(AR112="100% - Complete",1,IF(AR112="75% - In Review",0.75,IF(AR112="50% - In Progress",0.5,IF(AR112="25% - In Progress",0.25,IF(OR(AR112="0% - Not Started", AW112=""),0,"MISS")))))*VLOOKUP($B112&amp;$P112,Estimator!$C$1:$G$19,4,FALSE)+IF(AW112="100% - Complete",1,IF(AW112="75% - In Review",0.75,IF(AW112="50% - In Progress",0.5,IF(AW112="25% - In Progress",0.25,IF(OR(AW112="0% - Not Started",AW112=""),0,"MISS")))))*VLOOKUP($B112&amp;$P112,Estimator!$C$1:$G$19,5,FALSE)))</f>
        <v>0</v>
      </c>
      <c r="BK112" s="467">
        <f>IF(OR(P112="",F112&lt;&gt;"Phase 1"),0,(IF(AE112="100% - Complete",1,IF(AE112="75% - In Review",0.75,IF(AE112="50% - In Progress",0.5,IF(AE112="25% - In Progress",0.25,IF(OR(AE112="0% - Not Started", AW112=""),0,"MISS")))))*VLOOKUP($B112&amp;$P112,Estimator!$C$1:$G$19,2,FALSE)+IF(AJ112="100% - Complete",1,IF(AJ112="75% - In Review",0.75,IF(AJ112="50% - In Progress",0.5,IF(AJ112="25% - In Progress",0.25,IF(OR(AJ112="0% - Not Started", AW112=""),0,"MISS")))))*VLOOKUP($B112&amp;$P112,Estimator!$C$1:$G$19,3,FALSE)))</f>
        <v>0</v>
      </c>
      <c r="BL112" s="467">
        <f>IF(OR(P112="",F112&lt;&gt;"Phase 1"),0,(IF(AR112="100% - Complete",1,IF(AR112="75% - In Review",0.75,IF(AR112="50% - In Progress",0.5,IF(AR112="25% - In Progress",0.25,IF(OR(AR112="0% - Not Started", AW112=""),0,"MISS")))))*VLOOKUP($B112&amp;$P112,Estimator!$C$1:$G$19,4,FALSE)+IF(AW112="100% - Complete",1,IF(AW112="75% - In Review",0.75,IF(AW112="50% - In Progress",0.5,IF(AW112="25% - In Progress",0.25,IF(OR(AW112="0% - Not Started",AW112=""),0,"MISS")))))*VLOOKUP($B112&amp;$P112,Estimator!$C$1:$G$19,5,FALSE)))</f>
        <v>0</v>
      </c>
      <c r="BM112" s="467">
        <f>IF(OR(P112="",F112&lt;&gt;"Phase 1"),0,(IF(OR(AA112="",AA112*1&gt;=$U$2*1),0,IF(AB112*1&lt;=$U$2*1,1,($U$2*1-AA112*1)/(AB112*1-AA112*1)))*VLOOKUP($B112&amp;$P112,Estimator!$C$1:$G$19,2,FALSE)+ IF(OR(AF112="",AF112*1&gt;=$U$2*1),0,IF(AG112*1&lt;=$U$2*1,1,($U$2*1-AF112*1)/(AG112*1-AF112*1)))*VLOOKUP($B112&amp;$P112,Estimator!$C$1:$G$19,3,FALSE)+IF(OR(AN112="",AN112*1&gt;=$U$2*1),0,IF(AO112*1&lt;=$U$2*1,1,($U$2*1-AN112*1)/(AO112*1-AN112*1)))*VLOOKUP($B112&amp;$P112,Estimator!$C$1:$G$19,4,FALSE)+IF(OR(AS112="",AS112*1&gt;=$U$2*1),0,IF(AT112*1&lt;=$U$2*1,1,($U$2*1-AS112*1)/(AT112*1-AS112*1)))*VLOOKUP($B112&amp;$P112,Estimator!$C$1:$G$19,5,FALSE)))</f>
        <v>0</v>
      </c>
      <c r="BN112" s="467">
        <f>IF(OR(P112="",F112&lt;&gt;"Phase 1"),0,(IF(OR(AA112="",AA112*1&gt;=$U$2*1),0,IF(AB112*1&lt;=$U$2*1,1,($U$2*1-AA112*1)/(AB112*1-AA112*1)))*VLOOKUP($B112&amp;$P112,Estimator!$C$1:$G$19,2,FALSE)+IF(OR(AF112="",AF112*1&gt;=$U$2*1),0,IF(AG112*1&lt;=$U$2*1,1,($U$2*1-AF112*1)/(AG112*1-AF112*1)))*VLOOKUP($B112&amp;$P112,Estimator!$C$1:$G$19,3,FALSE)))</f>
        <v>0</v>
      </c>
      <c r="BO112" s="468">
        <f>IF(OR(P112="",F112&lt;&gt;"Phase 1"),0,(IF(OR(AN112="",AN112*1&gt;=$U$2*1),0,IF(AO112*1&lt;=$U$2*1,1,($U$2*1-AN112*1)/(AO112*1-AN112*1)))*VLOOKUP($B112&amp;$P112,Estimator!$C$1:$G$19,4,FALSE)+IF(OR(AS112="",AS112*1&gt;=$U$2*1),0,IF(AT112*1&lt;=$U$2*1,1,($U$2*1-AS112*1)/(AT112*1-AS112*1)))*VLOOKUP($B112&amp;$P112,Estimator!$C$1:$G$19,5,FALSE)))</f>
        <v>0</v>
      </c>
    </row>
    <row r="113" spans="1:67" s="302" customFormat="1" ht="180" hidden="1" x14ac:dyDescent="0.35">
      <c r="A113" s="482" t="s">
        <v>944</v>
      </c>
      <c r="B113" s="455" t="s">
        <v>11</v>
      </c>
      <c r="C113" s="480" t="s">
        <v>544</v>
      </c>
      <c r="D113" s="480" t="s">
        <v>945</v>
      </c>
      <c r="E113" s="480" t="s">
        <v>946</v>
      </c>
      <c r="F113" s="455" t="s">
        <v>57</v>
      </c>
      <c r="G113" s="460" t="s">
        <v>431</v>
      </c>
      <c r="H113" s="455" t="s">
        <v>538</v>
      </c>
      <c r="I113" s="460" t="s">
        <v>51</v>
      </c>
      <c r="J113" s="460" t="s">
        <v>587</v>
      </c>
      <c r="K113" s="459"/>
      <c r="L113" s="480" t="s">
        <v>947</v>
      </c>
      <c r="M113" s="480" t="s">
        <v>76</v>
      </c>
      <c r="N113" s="480" t="s">
        <v>532</v>
      </c>
      <c r="O113" s="480" t="s">
        <v>948</v>
      </c>
      <c r="P113" s="480" t="s">
        <v>287</v>
      </c>
      <c r="Q113" s="461"/>
      <c r="R113" s="455" t="s">
        <v>539</v>
      </c>
      <c r="S113" s="455" t="s">
        <v>949</v>
      </c>
      <c r="T113" s="460" t="s">
        <v>434</v>
      </c>
      <c r="U113" s="455" t="str">
        <f t="shared" ca="1" si="6"/>
        <v>Offtrack (Active)</v>
      </c>
      <c r="V113" s="455" t="str">
        <f ca="1">IF(AW113="100% - Complete", "Complete",IF(AND(OR('RICEW Master'!$U$2*1&gt;=AA113, AC113&lt;&gt;""),AA113&lt;&gt;""),"Active",IF(AND(AA113*1-14&lt;='RICEW Master'!$U$2,AA113&lt;&gt;""),"Upcoming (2 Weeks)",IF(AA113="","N/A Not Scheduled","Not Planned to Start Yet"))))</f>
        <v>Active</v>
      </c>
      <c r="W113" s="455" t="str">
        <f t="shared" si="7"/>
        <v>N/A</v>
      </c>
      <c r="X113" s="455" t="str">
        <f t="shared" si="11"/>
        <v>0-Not Started</v>
      </c>
      <c r="Y113" s="455">
        <f t="shared" ca="1" si="9"/>
        <v>-192</v>
      </c>
      <c r="Z113" s="455" t="str">
        <f t="shared" si="10"/>
        <v>Approved</v>
      </c>
      <c r="AA113" s="462">
        <v>44494</v>
      </c>
      <c r="AB113" s="462">
        <v>44502</v>
      </c>
      <c r="AC113" s="462"/>
      <c r="AD113" s="474"/>
      <c r="AE113" s="455"/>
      <c r="AF113" s="462">
        <v>44503</v>
      </c>
      <c r="AG113" s="462">
        <v>44526</v>
      </c>
      <c r="AH113" s="474"/>
      <c r="AI113" s="474"/>
      <c r="AJ113" s="455"/>
      <c r="AK113" s="463" t="str">
        <f>IF(OR('RICEW Master'!$T113="District Owned", 'RICEW Master'!$F113&lt;&gt;"Phase 1"), "N/A",IF(VLOOKUP('RICEW Master'!$A113,'WP Review Status'!$A$2:$H$2988,8,FALSE)=0,"",VLOOKUP('RICEW Master'!$A113,'WP Review Status'!$A$2:$H$2988,8,FALSE)))</f>
        <v>N/A</v>
      </c>
      <c r="AL113" s="455" t="str">
        <f>IF(OR('RICEW Master'!$T113="District Owned", 'RICEW Master'!$F113&lt;&gt;"Phase 1"), "N/A",VLOOKUP('RICEW Master'!$A113,Table224[[#All],[RICE ID]:[Status]],6,FALSE))</f>
        <v>N/A</v>
      </c>
      <c r="AM113" s="464" t="str">
        <f>IF(OR('RICEW Master'!$T113="District Owned", 'RICEW Master'!$F113&lt;&gt;"Phase 1"), "N/A",IF(VLOOKUP('RICEW Master'!$A113,'WP Review Status'!$A$2:$X$2988,24,FALSE)=0,"",VLOOKUP('RICEW Master'!$A113,'WP Review Status'!$A$2:$X$2988,24,FALSE)))</f>
        <v>N/A</v>
      </c>
      <c r="AN113" s="463">
        <v>44529</v>
      </c>
      <c r="AO113" s="463">
        <v>44558</v>
      </c>
      <c r="AP113" s="463"/>
      <c r="AQ113" s="463"/>
      <c r="AR113" s="455"/>
      <c r="AS113" s="463">
        <v>44559</v>
      </c>
      <c r="AT113" s="463">
        <v>44567</v>
      </c>
      <c r="AU113" s="455"/>
      <c r="AV113" s="455"/>
      <c r="AW113" s="455"/>
      <c r="AX113" s="455"/>
      <c r="AY113" s="455" t="s">
        <v>57</v>
      </c>
      <c r="AZ113" s="460"/>
      <c r="BA113" s="487" t="s">
        <v>950</v>
      </c>
      <c r="BB113" s="480" t="s">
        <v>675</v>
      </c>
      <c r="BC113" s="466">
        <f>IF(OR(P113="",F113&lt;&gt;"Phase 1"),0,VLOOKUP($B113&amp;$P113,Estimator!$C$1:$G$19,2,FALSE))</f>
        <v>0</v>
      </c>
      <c r="BD113" s="467">
        <f>IF(OR(P113="",F113&lt;&gt;"Phase 1"),0,VLOOKUP($B113&amp;$P113,Estimator!$C$1:$G$19,3,FALSE))</f>
        <v>0</v>
      </c>
      <c r="BE113" s="467">
        <f>IF(OR(P113="",F113&lt;&gt;"Phase 1"),0,VLOOKUP($B113&amp;$P113,Estimator!$C$1:$G$19,4,FALSE))</f>
        <v>0</v>
      </c>
      <c r="BF113" s="467">
        <f>IF(OR(P113="",F113&lt;&gt;"Phase 1"),0,VLOOKUP($B113&amp;$P113,Estimator!$C$1:$G$19,5,FALSE))</f>
        <v>0</v>
      </c>
      <c r="BG113" s="467">
        <f>IF(OR(P113="",F113&lt;&gt;"Phase 1"),0,VLOOKUP($B113&amp;$P113,Estimator!$C$1:$Z$19,8,FALSE))</f>
        <v>0</v>
      </c>
      <c r="BH113" s="467">
        <f>IF(OR(P113="",F113&lt;&gt;"Phase 1"),0,VLOOKUP($B113&amp;$P113,Estimator!$C$1:$Z$19,6,FALSE))</f>
        <v>0</v>
      </c>
      <c r="BI113" s="467">
        <f>IF(OR(P113="",F113&lt;&gt;"Phase 1"),0,VLOOKUP($B113&amp;$P113,Estimator!$C$1:$Z$19,7,FALSE))</f>
        <v>0</v>
      </c>
      <c r="BJ113" s="467">
        <f>IF(OR(P113="",F113&lt;&gt;"Phase 1"),0,(IF(AE113="100% - Complete",1,IF(AE113="75% - In Review",0.75,IF(AE113="50% - In Progress",0.5,IF(AE113="25% - In Progress",0.25,IF(OR(AE113="0% - Not Started", AW113=""),0,"MISS")))))*VLOOKUP($B113&amp;$P113,Estimator!$C$1:$G$19,2,FALSE)+IF(AJ113="100% - Complete",1,IF(AJ113="75% - In Review",0.75,IF(AJ113="50% - In Progress",0.5,IF(AJ113="25% - In Progress",0.25,IF(OR(AJ113="0% - Not Started", AW113=""),0,"MISS")))))*VLOOKUP($B113&amp;$P113,Estimator!$C$1:$G$19,3,FALSE)+IF(AR113="100% - Complete",1,IF(AR113="75% - In Review",0.75,IF(AR113="50% - In Progress",0.5,IF(AR113="25% - In Progress",0.25,IF(OR(AR113="0% - Not Started", AW113=""),0,"MISS")))))*VLOOKUP($B113&amp;$P113,Estimator!$C$1:$G$19,4,FALSE)+IF(AW113="100% - Complete",1,IF(AW113="75% - In Review",0.75,IF(AW113="50% - In Progress",0.5,IF(AW113="25% - In Progress",0.25,IF(OR(AW113="0% - Not Started",AW113=""),0,"MISS")))))*VLOOKUP($B113&amp;$P113,Estimator!$C$1:$G$19,5,FALSE)))</f>
        <v>0</v>
      </c>
      <c r="BK113" s="467">
        <f>IF(OR(P113="",F113&lt;&gt;"Phase 1"),0,(IF(AE113="100% - Complete",1,IF(AE113="75% - In Review",0.75,IF(AE113="50% - In Progress",0.5,IF(AE113="25% - In Progress",0.25,IF(OR(AE113="0% - Not Started", AW113=""),0,"MISS")))))*VLOOKUP($B113&amp;$P113,Estimator!$C$1:$G$19,2,FALSE)+IF(AJ113="100% - Complete",1,IF(AJ113="75% - In Review",0.75,IF(AJ113="50% - In Progress",0.5,IF(AJ113="25% - In Progress",0.25,IF(OR(AJ113="0% - Not Started", AW113=""),0,"MISS")))))*VLOOKUP($B113&amp;$P113,Estimator!$C$1:$G$19,3,FALSE)))</f>
        <v>0</v>
      </c>
      <c r="BL113" s="467">
        <f>IF(OR(P113="",F113&lt;&gt;"Phase 1"),0,(IF(AR113="100% - Complete",1,IF(AR113="75% - In Review",0.75,IF(AR113="50% - In Progress",0.5,IF(AR113="25% - In Progress",0.25,IF(OR(AR113="0% - Not Started", AW113=""),0,"MISS")))))*VLOOKUP($B113&amp;$P113,Estimator!$C$1:$G$19,4,FALSE)+IF(AW113="100% - Complete",1,IF(AW113="75% - In Review",0.75,IF(AW113="50% - In Progress",0.5,IF(AW113="25% - In Progress",0.25,IF(OR(AW113="0% - Not Started",AW113=""),0,"MISS")))))*VLOOKUP($B113&amp;$P113,Estimator!$C$1:$G$19,5,FALSE)))</f>
        <v>0</v>
      </c>
      <c r="BM113" s="467">
        <f>IF(OR(P113="",F113&lt;&gt;"Phase 1"),0,(IF(OR(AA113="",AA113*1&gt;=$U$2*1),0,IF(AB113*1&lt;=$U$2*1,1,($U$2*1-AA113*1)/(AB113*1-AA113*1)))*VLOOKUP($B113&amp;$P113,Estimator!$C$1:$G$19,2,FALSE)+ IF(OR(AF113="",AF113*1&gt;=$U$2*1),0,IF(AG113*1&lt;=$U$2*1,1,($U$2*1-AF113*1)/(AG113*1-AF113*1)))*VLOOKUP($B113&amp;$P113,Estimator!$C$1:$G$19,3,FALSE)+IF(OR(AN113="",AN113*1&gt;=$U$2*1),0,IF(AO113*1&lt;=$U$2*1,1,($U$2*1-AN113*1)/(AO113*1-AN113*1)))*VLOOKUP($B113&amp;$P113,Estimator!$C$1:$G$19,4,FALSE)+IF(OR(AS113="",AS113*1&gt;=$U$2*1),0,IF(AT113*1&lt;=$U$2*1,1,($U$2*1-AS113*1)/(AT113*1-AS113*1)))*VLOOKUP($B113&amp;$P113,Estimator!$C$1:$G$19,5,FALSE)))</f>
        <v>0</v>
      </c>
      <c r="BN113" s="467">
        <f>IF(OR(P113="",F113&lt;&gt;"Phase 1"),0,(IF(OR(AA113="",AA113*1&gt;=$U$2*1),0,IF(AB113*1&lt;=$U$2*1,1,($U$2*1-AA113*1)/(AB113*1-AA113*1)))*VLOOKUP($B113&amp;$P113,Estimator!$C$1:$G$19,2,FALSE)+IF(OR(AF113="",AF113*1&gt;=$U$2*1),0,IF(AG113*1&lt;=$U$2*1,1,($U$2*1-AF113*1)/(AG113*1-AF113*1)))*VLOOKUP($B113&amp;$P113,Estimator!$C$1:$G$19,3,FALSE)))</f>
        <v>0</v>
      </c>
      <c r="BO113" s="468">
        <f>IF(OR(P113="",F113&lt;&gt;"Phase 1"),0,(IF(OR(AN113="",AN113*1&gt;=$U$2*1),0,IF(AO113*1&lt;=$U$2*1,1,($U$2*1-AN113*1)/(AO113*1-AN113*1)))*VLOOKUP($B113&amp;$P113,Estimator!$C$1:$G$19,4,FALSE)+IF(OR(AS113="",AS113*1&gt;=$U$2*1),0,IF(AT113*1&lt;=$U$2*1,1,($U$2*1-AS113*1)/(AT113*1-AS113*1)))*VLOOKUP($B113&amp;$P113,Estimator!$C$1:$G$19,5,FALSE)))</f>
        <v>0</v>
      </c>
    </row>
    <row r="114" spans="1:67" s="302" customFormat="1" ht="210" hidden="1" x14ac:dyDescent="0.35">
      <c r="A114" s="482" t="s">
        <v>951</v>
      </c>
      <c r="B114" s="455" t="s">
        <v>11</v>
      </c>
      <c r="C114" s="480" t="s">
        <v>544</v>
      </c>
      <c r="D114" s="480" t="s">
        <v>952</v>
      </c>
      <c r="E114" s="480" t="s">
        <v>953</v>
      </c>
      <c r="F114" s="455" t="s">
        <v>1</v>
      </c>
      <c r="G114" s="460" t="s">
        <v>431</v>
      </c>
      <c r="H114" s="455" t="s">
        <v>528</v>
      </c>
      <c r="I114" s="460" t="s">
        <v>51</v>
      </c>
      <c r="J114" s="460" t="s">
        <v>587</v>
      </c>
      <c r="K114" s="459" t="s">
        <v>243</v>
      </c>
      <c r="L114" s="480" t="s">
        <v>954</v>
      </c>
      <c r="M114" s="480" t="s">
        <v>76</v>
      </c>
      <c r="N114" s="480" t="s">
        <v>532</v>
      </c>
      <c r="O114" s="480" t="s">
        <v>948</v>
      </c>
      <c r="P114" s="480" t="s">
        <v>287</v>
      </c>
      <c r="Q114" s="461"/>
      <c r="R114" s="455" t="s">
        <v>539</v>
      </c>
      <c r="S114" s="455" t="s">
        <v>572</v>
      </c>
      <c r="T114" s="460" t="s">
        <v>434</v>
      </c>
      <c r="U114" s="455" t="str">
        <f t="shared" ca="1" si="6"/>
        <v>Complete</v>
      </c>
      <c r="V114" s="455" t="str">
        <f>IF(AW114="100% - Complete", "Complete",IF(AND(OR('RICEW Master'!$U$2*1&gt;=AA114, AC114&lt;&gt;""),AA114&lt;&gt;""),"Active",IF(AND(AA114*1-14&lt;='RICEW Master'!$U$2,AA114&lt;&gt;""),"Upcoming (2 Weeks)",IF(AA114="","N/A Not Scheduled","Not Planned to Start Yet"))))</f>
        <v>Complete</v>
      </c>
      <c r="W114" s="455" t="str">
        <f t="shared" ca="1" si="7"/>
        <v>5-Complete</v>
      </c>
      <c r="X114" s="455" t="str">
        <f t="shared" si="11"/>
        <v>5-Complete</v>
      </c>
      <c r="Y114" s="455" t="str">
        <f t="shared" ca="1" si="9"/>
        <v>N/A</v>
      </c>
      <c r="Z114" s="455" t="str">
        <f t="shared" si="10"/>
        <v>In Review</v>
      </c>
      <c r="AA114" s="462">
        <v>44483</v>
      </c>
      <c r="AB114" s="462">
        <v>44526</v>
      </c>
      <c r="AC114" s="462">
        <v>44487</v>
      </c>
      <c r="AD114" s="462">
        <v>44505</v>
      </c>
      <c r="AE114" s="455" t="s">
        <v>292</v>
      </c>
      <c r="AF114" s="462">
        <v>44529</v>
      </c>
      <c r="AG114" s="462">
        <v>44550</v>
      </c>
      <c r="AH114" s="462">
        <v>44487</v>
      </c>
      <c r="AI114" s="462">
        <v>44511</v>
      </c>
      <c r="AJ114" s="455" t="s">
        <v>292</v>
      </c>
      <c r="AK114" s="463">
        <f>IF(OR('RICEW Master'!$T114="District Owned", 'RICEW Master'!$F114&lt;&gt;"Phase 1"), "N/A",IF(VLOOKUP('RICEW Master'!$A114,'WP Review Status'!$A$2:$H$2988,8,FALSE)=0,"",VLOOKUP('RICEW Master'!$A114,'WP Review Status'!$A$2:$H$2988,8,FALSE)))</f>
        <v>44572</v>
      </c>
      <c r="AL114" s="455" t="str">
        <f ca="1">IF(OR('RICEW Master'!$T114="District Owned", 'RICEW Master'!$F114&lt;&gt;"Phase 1"), "N/A",VLOOKUP('RICEW Master'!$A114,Table224[[#All],[RICE ID]:[Status]],6,FALSE))</f>
        <v>2nd Submission Feedback Received</v>
      </c>
      <c r="AM114" s="464" t="str">
        <f>IF(OR('RICEW Master'!$T114="District Owned", 'RICEW Master'!$F114&lt;&gt;"Phase 1"), "N/A",IF(VLOOKUP('RICEW Master'!$A114,'WP Review Status'!$A$2:$X$2988,24,FALSE)=0,"",VLOOKUP('RICEW Master'!$A114,'WP Review Status'!$A$2:$X$2988,24,FALSE)))</f>
        <v/>
      </c>
      <c r="AN114" s="463">
        <v>44551</v>
      </c>
      <c r="AO114" s="463">
        <v>44582</v>
      </c>
      <c r="AP114" s="463">
        <v>44531</v>
      </c>
      <c r="AQ114" s="463">
        <v>44545</v>
      </c>
      <c r="AR114" s="455" t="s">
        <v>292</v>
      </c>
      <c r="AS114" s="463">
        <v>44585</v>
      </c>
      <c r="AT114" s="463">
        <v>44610</v>
      </c>
      <c r="AU114" s="463">
        <v>44546</v>
      </c>
      <c r="AV114" s="463">
        <v>44603</v>
      </c>
      <c r="AW114" s="455" t="s">
        <v>292</v>
      </c>
      <c r="AX114" s="455"/>
      <c r="AY114" s="455" t="s">
        <v>476</v>
      </c>
      <c r="AZ114" s="460"/>
      <c r="BA114" s="458" t="s">
        <v>955</v>
      </c>
      <c r="BB114" s="480" t="s">
        <v>535</v>
      </c>
      <c r="BC114" s="466">
        <f>IF(OR(P114="",F114&lt;&gt;"Phase 1"),0,VLOOKUP($B114&amp;$P114,Estimator!$C$1:$G$19,2,FALSE))</f>
        <v>50</v>
      </c>
      <c r="BD114" s="467">
        <f>IF(OR(P114="",F114&lt;&gt;"Phase 1"),0,VLOOKUP($B114&amp;$P114,Estimator!$C$1:$G$19,3,FALSE))</f>
        <v>120</v>
      </c>
      <c r="BE114" s="467">
        <f>IF(OR(P114="",F114&lt;&gt;"Phase 1"),0,VLOOKUP($B114&amp;$P114,Estimator!$C$1:$G$19,4,FALSE))</f>
        <v>160</v>
      </c>
      <c r="BF114" s="467">
        <f>IF(OR(P114="",F114&lt;&gt;"Phase 1"),0,VLOOKUP($B114&amp;$P114,Estimator!$C$1:$G$19,5,FALSE))</f>
        <v>50</v>
      </c>
      <c r="BG114" s="467">
        <f>IF(OR(P114="",F114&lt;&gt;"Phase 1"),0,VLOOKUP($B114&amp;$P114,Estimator!$C$1:$Z$19,8,FALSE))</f>
        <v>380</v>
      </c>
      <c r="BH114" s="467">
        <f>IF(OR(P114="",F114&lt;&gt;"Phase 1"),0,VLOOKUP($B114&amp;$P114,Estimator!$C$1:$Z$19,6,FALSE))</f>
        <v>170</v>
      </c>
      <c r="BI114" s="467">
        <f>IF(OR(P114="",F114&lt;&gt;"Phase 1"),0,VLOOKUP($B114&amp;$P114,Estimator!$C$1:$Z$19,7,FALSE))</f>
        <v>210</v>
      </c>
      <c r="BJ114" s="467">
        <f>IF(OR(P114="",F114&lt;&gt;"Phase 1"),0,(IF(AE114="100% - Complete",1,IF(AE114="75% - In Review",0.75,IF(AE114="50% - In Progress",0.5,IF(AE114="25% - In Progress",0.25,IF(OR(AE114="0% - Not Started", AW114=""),0,"MISS")))))*VLOOKUP($B114&amp;$P114,Estimator!$C$1:$G$19,2,FALSE)+IF(AJ114="100% - Complete",1,IF(AJ114="75% - In Review",0.75,IF(AJ114="50% - In Progress",0.5,IF(AJ114="25% - In Progress",0.25,IF(OR(AJ114="0% - Not Started", AW114=""),0,"MISS")))))*VLOOKUP($B114&amp;$P114,Estimator!$C$1:$G$19,3,FALSE)+IF(AR114="100% - Complete",1,IF(AR114="75% - In Review",0.75,IF(AR114="50% - In Progress",0.5,IF(AR114="25% - In Progress",0.25,IF(OR(AR114="0% - Not Started", AW114=""),0,"MISS")))))*VLOOKUP($B114&amp;$P114,Estimator!$C$1:$G$19,4,FALSE)+IF(AW114="100% - Complete",1,IF(AW114="75% - In Review",0.75,IF(AW114="50% - In Progress",0.5,IF(AW114="25% - In Progress",0.25,IF(OR(AW114="0% - Not Started",AW114=""),0,"MISS")))))*VLOOKUP($B114&amp;$P114,Estimator!$C$1:$G$19,5,FALSE)))</f>
        <v>380</v>
      </c>
      <c r="BK114" s="467">
        <f>IF(OR(P114="",F114&lt;&gt;"Phase 1"),0,(IF(AE114="100% - Complete",1,IF(AE114="75% - In Review",0.75,IF(AE114="50% - In Progress",0.5,IF(AE114="25% - In Progress",0.25,IF(OR(AE114="0% - Not Started", AW114=""),0,"MISS")))))*VLOOKUP($B114&amp;$P114,Estimator!$C$1:$G$19,2,FALSE)+IF(AJ114="100% - Complete",1,IF(AJ114="75% - In Review",0.75,IF(AJ114="50% - In Progress",0.5,IF(AJ114="25% - In Progress",0.25,IF(OR(AJ114="0% - Not Started", AW114=""),0,"MISS")))))*VLOOKUP($B114&amp;$P114,Estimator!$C$1:$G$19,3,FALSE)))</f>
        <v>170</v>
      </c>
      <c r="BL114" s="467">
        <f>IF(OR(P114="",F114&lt;&gt;"Phase 1"),0,(IF(AR114="100% - Complete",1,IF(AR114="75% - In Review",0.75,IF(AR114="50% - In Progress",0.5,IF(AR114="25% - In Progress",0.25,IF(OR(AR114="0% - Not Started", AW114=""),0,"MISS")))))*VLOOKUP($B114&amp;$P114,Estimator!$C$1:$G$19,4,FALSE)+IF(AW114="100% - Complete",1,IF(AW114="75% - In Review",0.75,IF(AW114="50% - In Progress",0.5,IF(AW114="25% - In Progress",0.25,IF(OR(AW114="0% - Not Started",AW114=""),0,"MISS")))))*VLOOKUP($B114&amp;$P114,Estimator!$C$1:$G$19,5,FALSE)))</f>
        <v>210</v>
      </c>
      <c r="BM114" s="467">
        <f ca="1">IF(OR(P114="",F114&lt;&gt;"Phase 1"),0,(IF(OR(AA114="",AA114*1&gt;=$U$2*1),0,IF(AB114*1&lt;=$U$2*1,1,($U$2*1-AA114*1)/(AB114*1-AA114*1)))*VLOOKUP($B114&amp;$P114,Estimator!$C$1:$G$19,2,FALSE)+ IF(OR(AF114="",AF114*1&gt;=$U$2*1),0,IF(AG114*1&lt;=$U$2*1,1,($U$2*1-AF114*1)/(AG114*1-AF114*1)))*VLOOKUP($B114&amp;$P114,Estimator!$C$1:$G$19,3,FALSE)+IF(OR(AN114="",AN114*1&gt;=$U$2*1),0,IF(AO114*1&lt;=$U$2*1,1,($U$2*1-AN114*1)/(AO114*1-AN114*1)))*VLOOKUP($B114&amp;$P114,Estimator!$C$1:$G$19,4,FALSE)+IF(OR(AS114="",AS114*1&gt;=$U$2*1),0,IF(AT114*1&lt;=$U$2*1,1,($U$2*1-AS114*1)/(AT114*1-AS114*1)))*VLOOKUP($B114&amp;$P114,Estimator!$C$1:$G$19,5,FALSE)))</f>
        <v>380</v>
      </c>
      <c r="BN114" s="467">
        <f ca="1">IF(OR(P114="",F114&lt;&gt;"Phase 1"),0,(IF(OR(AA114="",AA114*1&gt;=$U$2*1),0,IF(AB114*1&lt;=$U$2*1,1,($U$2*1-AA114*1)/(AB114*1-AA114*1)))*VLOOKUP($B114&amp;$P114,Estimator!$C$1:$G$19,2,FALSE)+IF(OR(AF114="",AF114*1&gt;=$U$2*1),0,IF(AG114*1&lt;=$U$2*1,1,($U$2*1-AF114*1)/(AG114*1-AF114*1)))*VLOOKUP($B114&amp;$P114,Estimator!$C$1:$G$19,3,FALSE)))</f>
        <v>170</v>
      </c>
      <c r="BO114" s="468">
        <f ca="1">IF(OR(P114="",F114&lt;&gt;"Phase 1"),0,(IF(OR(AN114="",AN114*1&gt;=$U$2*1),0,IF(AO114*1&lt;=$U$2*1,1,($U$2*1-AN114*1)/(AO114*1-AN114*1)))*VLOOKUP($B114&amp;$P114,Estimator!$C$1:$G$19,4,FALSE)+IF(OR(AS114="",AS114*1&gt;=$U$2*1),0,IF(AT114*1&lt;=$U$2*1,1,($U$2*1-AS114*1)/(AT114*1-AS114*1)))*VLOOKUP($B114&amp;$P114,Estimator!$C$1:$G$19,5,FALSE)))</f>
        <v>210</v>
      </c>
    </row>
    <row r="115" spans="1:67" s="292" customFormat="1" ht="100" hidden="1" customHeight="1" x14ac:dyDescent="0.35">
      <c r="A115" s="797" t="s">
        <v>956</v>
      </c>
      <c r="B115" s="275" t="s">
        <v>11</v>
      </c>
      <c r="C115" s="674" t="s">
        <v>544</v>
      </c>
      <c r="D115" s="674" t="s">
        <v>957</v>
      </c>
      <c r="E115" s="674" t="s">
        <v>958</v>
      </c>
      <c r="F115" s="275" t="s">
        <v>1</v>
      </c>
      <c r="G115" s="514" t="s">
        <v>513</v>
      </c>
      <c r="H115" s="275" t="s">
        <v>528</v>
      </c>
      <c r="I115" s="514" t="s">
        <v>51</v>
      </c>
      <c r="J115" s="514" t="s">
        <v>587</v>
      </c>
      <c r="K115" s="515" t="s">
        <v>243</v>
      </c>
      <c r="L115" s="674" t="s">
        <v>959</v>
      </c>
      <c r="M115" s="674" t="s">
        <v>76</v>
      </c>
      <c r="N115" s="674" t="s">
        <v>532</v>
      </c>
      <c r="O115" s="674" t="s">
        <v>948</v>
      </c>
      <c r="P115" s="674" t="s">
        <v>287</v>
      </c>
      <c r="Q115" s="539"/>
      <c r="R115" s="275" t="s">
        <v>516</v>
      </c>
      <c r="S115" s="275" t="s">
        <v>960</v>
      </c>
      <c r="T115" s="514" t="s">
        <v>434</v>
      </c>
      <c r="U115" s="275" t="str">
        <f t="shared" ca="1" si="6"/>
        <v>Ontrack (Active)</v>
      </c>
      <c r="V115" s="275" t="str">
        <f ca="1">IF(AW115="100% - Complete", "Complete",IF(AND(OR('RICEW Master'!$U$2*1&gt;=AA115, AC115&lt;&gt;""),AA115&lt;&gt;""),"Active",IF(AND(AA115*1-14&lt;='RICEW Master'!$U$2,AA115&lt;&gt;""),"Upcoming (2 Weeks)",IF(AA115="","N/A Not Scheduled","Not Planned to Start Yet"))))</f>
        <v>Active</v>
      </c>
      <c r="W115" s="275" t="str">
        <f t="shared" ca="1" si="7"/>
        <v>3-Build</v>
      </c>
      <c r="X115" s="275" t="str">
        <f t="shared" si="11"/>
        <v>3-Build</v>
      </c>
      <c r="Y115" s="275" t="str">
        <f t="shared" ca="1" si="9"/>
        <v>N/A</v>
      </c>
      <c r="Z115" s="275" t="str">
        <f t="shared" si="10"/>
        <v>In Review</v>
      </c>
      <c r="AA115" s="517">
        <v>44634</v>
      </c>
      <c r="AB115" s="517">
        <v>44642</v>
      </c>
      <c r="AC115" s="517">
        <v>44550</v>
      </c>
      <c r="AD115" s="517">
        <v>44603</v>
      </c>
      <c r="AE115" s="275" t="s">
        <v>292</v>
      </c>
      <c r="AF115" s="517">
        <v>44643</v>
      </c>
      <c r="AG115" s="517">
        <v>44664</v>
      </c>
      <c r="AH115" s="517">
        <v>44606</v>
      </c>
      <c r="AI115" s="517">
        <v>44607</v>
      </c>
      <c r="AJ115" s="275" t="s">
        <v>292</v>
      </c>
      <c r="AK115" s="276">
        <f>IF(OR('RICEW Master'!$T115="District Owned", 'RICEW Master'!$F115&lt;&gt;"Phase 1"), "N/A",IF(VLOOKUP('RICEW Master'!$A115,'WP Review Status'!$A$2:$H$2988,8,FALSE)=0,"",VLOOKUP('RICEW Master'!$A115,'WP Review Status'!$A$2:$H$2988,8,FALSE)))</f>
        <v>44607</v>
      </c>
      <c r="AL115" s="275" t="str">
        <f ca="1">IF(OR('RICEW Master'!$T115="District Owned", 'RICEW Master'!$F115&lt;&gt;"Phase 1"), "N/A",VLOOKUP('RICEW Master'!$A115,Table224[[#All],[RICE ID]:[Status]],6,FALSE))</f>
        <v>Specification Ready</v>
      </c>
      <c r="AM115" s="519" t="str">
        <f>IF(OR('RICEW Master'!$T115="District Owned", 'RICEW Master'!$F115&lt;&gt;"Phase 1"), "N/A",IF(VLOOKUP('RICEW Master'!$A115,'WP Review Status'!$A$2:$X$2988,24,FALSE)=0,"",VLOOKUP('RICEW Master'!$A115,'WP Review Status'!$A$2:$X$2988,24,FALSE)))</f>
        <v/>
      </c>
      <c r="AN115" s="276">
        <v>44670</v>
      </c>
      <c r="AO115" s="276">
        <v>44700</v>
      </c>
      <c r="AP115" s="276"/>
      <c r="AQ115" s="276"/>
      <c r="AR115" s="275"/>
      <c r="AS115" s="276">
        <v>44701</v>
      </c>
      <c r="AT115" s="276">
        <v>44711</v>
      </c>
      <c r="AU115" s="275"/>
      <c r="AV115" s="275"/>
      <c r="AW115" s="275"/>
      <c r="AX115" s="275"/>
      <c r="AY115" s="275" t="s">
        <v>476</v>
      </c>
      <c r="AZ115" s="514"/>
      <c r="BA115" s="529" t="s">
        <v>961</v>
      </c>
      <c r="BB115" s="674" t="s">
        <v>535</v>
      </c>
      <c r="BC115" s="275">
        <f>IF(OR(P115="",F115&lt;&gt;"Phase 1"),0,VLOOKUP($B115&amp;$P115,Estimator!$C$1:$G$19,2,FALSE))</f>
        <v>50</v>
      </c>
      <c r="BD115" s="275">
        <f>IF(OR(P115="",F115&lt;&gt;"Phase 1"),0,VLOOKUP($B115&amp;$P115,Estimator!$C$1:$G$19,3,FALSE))</f>
        <v>120</v>
      </c>
      <c r="BE115" s="275">
        <f>IF(OR(P115="",F115&lt;&gt;"Phase 1"),0,VLOOKUP($B115&amp;$P115,Estimator!$C$1:$G$19,4,FALSE))</f>
        <v>160</v>
      </c>
      <c r="BF115" s="275">
        <f>IF(OR(P115="",F115&lt;&gt;"Phase 1"),0,VLOOKUP($B115&amp;$P115,Estimator!$C$1:$G$19,5,FALSE))</f>
        <v>50</v>
      </c>
      <c r="BG115" s="275">
        <f>IF(OR(P115="",F115&lt;&gt;"Phase 1"),0,VLOOKUP($B115&amp;$P115,Estimator!$C$1:$Z$19,8,FALSE))</f>
        <v>380</v>
      </c>
      <c r="BH115" s="275">
        <f>IF(OR(P115="",F115&lt;&gt;"Phase 1"),0,VLOOKUP($B115&amp;$P115,Estimator!$C$1:$Z$19,6,FALSE))</f>
        <v>170</v>
      </c>
      <c r="BI115" s="275">
        <f>IF(OR(P115="",F115&lt;&gt;"Phase 1"),0,VLOOKUP($B115&amp;$P115,Estimator!$C$1:$Z$19,7,FALSE))</f>
        <v>210</v>
      </c>
      <c r="BJ115" s="275">
        <f>IF(OR(P115="",F115&lt;&gt;"Phase 1"),0,(IF(AE115="100% - Complete",1,IF(AE115="75% - In Review",0.75,IF(AE115="50% - In Progress",0.5,IF(AE115="25% - In Progress",0.25,IF(OR(AE115="0% - Not Started", AW115=""),0,"MISS")))))*VLOOKUP($B115&amp;$P115,Estimator!$C$1:$G$19,2,FALSE)+IF(AJ115="100% - Complete",1,IF(AJ115="75% - In Review",0.75,IF(AJ115="50% - In Progress",0.5,IF(AJ115="25% - In Progress",0.25,IF(OR(AJ115="0% - Not Started", AW115=""),0,"MISS")))))*VLOOKUP($B115&amp;$P115,Estimator!$C$1:$G$19,3,FALSE)+IF(AR115="100% - Complete",1,IF(AR115="75% - In Review",0.75,IF(AR115="50% - In Progress",0.5,IF(AR115="25% - In Progress",0.25,IF(OR(AR115="0% - Not Started", AW115=""),0,"MISS")))))*VLOOKUP($B115&amp;$P115,Estimator!$C$1:$G$19,4,FALSE)+IF(AW115="100% - Complete",1,IF(AW115="75% - In Review",0.75,IF(AW115="50% - In Progress",0.5,IF(AW115="25% - In Progress",0.25,IF(OR(AW115="0% - Not Started",AW115=""),0,"MISS")))))*VLOOKUP($B115&amp;$P115,Estimator!$C$1:$G$19,5,FALSE)))</f>
        <v>170</v>
      </c>
      <c r="BK115" s="275">
        <f>IF(OR(P115="",F115&lt;&gt;"Phase 1"),0,(IF(AE115="100% - Complete",1,IF(AE115="75% - In Review",0.75,IF(AE115="50% - In Progress",0.5,IF(AE115="25% - In Progress",0.25,IF(OR(AE115="0% - Not Started", AW115=""),0,"MISS")))))*VLOOKUP($B115&amp;$P115,Estimator!$C$1:$G$19,2,FALSE)+IF(AJ115="100% - Complete",1,IF(AJ115="75% - In Review",0.75,IF(AJ115="50% - In Progress",0.5,IF(AJ115="25% - In Progress",0.25,IF(OR(AJ115="0% - Not Started", AW115=""),0,"MISS")))))*VLOOKUP($B115&amp;$P115,Estimator!$C$1:$G$19,3,FALSE)))</f>
        <v>170</v>
      </c>
      <c r="BL115" s="275">
        <f>IF(OR(P115="",F115&lt;&gt;"Phase 1"),0,(IF(AR115="100% - Complete",1,IF(AR115="75% - In Review",0.75,IF(AR115="50% - In Progress",0.5,IF(AR115="25% - In Progress",0.25,IF(OR(AR115="0% - Not Started", AW115=""),0,"MISS")))))*VLOOKUP($B115&amp;$P115,Estimator!$C$1:$G$19,4,FALSE)+IF(AW115="100% - Complete",1,IF(AW115="75% - In Review",0.75,IF(AW115="50% - In Progress",0.5,IF(AW115="25% - In Progress",0.25,IF(OR(AW115="0% - Not Started",AW115=""),0,"MISS")))))*VLOOKUP($B115&amp;$P115,Estimator!$C$1:$G$19,5,FALSE)))</f>
        <v>0</v>
      </c>
      <c r="BM115" s="275">
        <f ca="1">IF(OR(P115="",F115&lt;&gt;"Phase 1"),0,(IF(OR(AA115="",AA115*1&gt;=$U$2*1),0,IF(AB115*1&lt;=$U$2*1,1,($U$2*1-AA115*1)/(AB115*1-AA115*1)))*VLOOKUP($B115&amp;$P115,Estimator!$C$1:$G$19,2,FALSE)+ IF(OR(AF115="",AF115*1&gt;=$U$2*1),0,IF(AG115*1&lt;=$U$2*1,1,($U$2*1-AF115*1)/(AG115*1-AF115*1)))*VLOOKUP($B115&amp;$P115,Estimator!$C$1:$G$19,3,FALSE)+IF(OR(AN115="",AN115*1&gt;=$U$2*1),0,IF(AO115*1&lt;=$U$2*1,1,($U$2*1-AN115*1)/(AO115*1-AN115*1)))*VLOOKUP($B115&amp;$P115,Estimator!$C$1:$G$19,4,FALSE)+IF(OR(AS115="",AS115*1&gt;=$U$2*1),0,IF(AT115*1&lt;=$U$2*1,1,($U$2*1-AS115*1)/(AT115*1-AS115*1)))*VLOOKUP($B115&amp;$P115,Estimator!$C$1:$G$19,5,FALSE)))</f>
        <v>298</v>
      </c>
      <c r="BN115" s="275">
        <f ca="1">IF(OR(P115="",F115&lt;&gt;"Phase 1"),0,(IF(OR(AA115="",AA115*1&gt;=$U$2*1),0,IF(AB115*1&lt;=$U$2*1,1,($U$2*1-AA115*1)/(AB115*1-AA115*1)))*VLOOKUP($B115&amp;$P115,Estimator!$C$1:$G$19,2,FALSE)+IF(OR(AF115="",AF115*1&gt;=$U$2*1),0,IF(AG115*1&lt;=$U$2*1,1,($U$2*1-AF115*1)/(AG115*1-AF115*1)))*VLOOKUP($B115&amp;$P115,Estimator!$C$1:$G$19,3,FALSE)))</f>
        <v>170</v>
      </c>
      <c r="BO115" s="275">
        <f ca="1">IF(OR(P115="",F115&lt;&gt;"Phase 1"),0,(IF(OR(AN115="",AN115*1&gt;=$U$2*1),0,IF(AO115*1&lt;=$U$2*1,1,($U$2*1-AN115*1)/(AO115*1-AN115*1)))*VLOOKUP($B115&amp;$P115,Estimator!$C$1:$G$19,4,FALSE)+IF(OR(AS115="",AS115*1&gt;=$U$2*1),0,IF(AT115*1&lt;=$U$2*1,1,($U$2*1-AS115*1)/(AT115*1-AS115*1)))*VLOOKUP($B115&amp;$P115,Estimator!$C$1:$G$19,5,FALSE)))</f>
        <v>128</v>
      </c>
    </row>
    <row r="116" spans="1:67" s="302" customFormat="1" ht="42" hidden="1" x14ac:dyDescent="0.35">
      <c r="A116" s="537" t="s">
        <v>962</v>
      </c>
      <c r="B116" s="521" t="s">
        <v>11</v>
      </c>
      <c r="C116" s="530" t="s">
        <v>606</v>
      </c>
      <c r="D116" s="530" t="s">
        <v>963</v>
      </c>
      <c r="E116" s="530" t="s">
        <v>964</v>
      </c>
      <c r="F116" s="521" t="s">
        <v>57</v>
      </c>
      <c r="G116" s="532" t="s">
        <v>431</v>
      </c>
      <c r="H116" s="521" t="s">
        <v>538</v>
      </c>
      <c r="I116" s="532" t="s">
        <v>51</v>
      </c>
      <c r="J116" s="530" t="s">
        <v>587</v>
      </c>
      <c r="K116" s="533" t="s">
        <v>243</v>
      </c>
      <c r="L116" s="530" t="s">
        <v>965</v>
      </c>
      <c r="M116" s="530" t="s">
        <v>76</v>
      </c>
      <c r="N116" s="530" t="s">
        <v>532</v>
      </c>
      <c r="O116" s="530" t="s">
        <v>625</v>
      </c>
      <c r="P116" s="530" t="s">
        <v>285</v>
      </c>
      <c r="Q116" s="534"/>
      <c r="R116" s="521" t="s">
        <v>620</v>
      </c>
      <c r="S116" s="521" t="s">
        <v>572</v>
      </c>
      <c r="T116" s="532" t="s">
        <v>434</v>
      </c>
      <c r="U116" s="521" t="str">
        <f t="shared" ca="1" si="6"/>
        <v>Offtrack (Active)</v>
      </c>
      <c r="V116" s="521" t="str">
        <f ca="1">IF(AW116="100% - Complete", "Complete",IF(AND(OR('RICEW Master'!$U$2*1&gt;=AA116, AC116&lt;&gt;""),AA116&lt;&gt;""),"Active",IF(AND(AA116*1-14&lt;='RICEW Master'!$U$2,AA116&lt;&gt;""),"Upcoming (2 Weeks)",IF(AA116="","N/A Not Scheduled","Not Planned to Start Yet"))))</f>
        <v>Active</v>
      </c>
      <c r="W116" s="521" t="str">
        <f t="shared" si="7"/>
        <v>N/A</v>
      </c>
      <c r="X116" s="521" t="str">
        <f t="shared" si="11"/>
        <v>2-Technical Spec</v>
      </c>
      <c r="Y116" s="521">
        <f t="shared" ca="1" si="9"/>
        <v>-196</v>
      </c>
      <c r="Z116" s="521" t="str">
        <f t="shared" si="10"/>
        <v>Approved</v>
      </c>
      <c r="AA116" s="522">
        <v>44456</v>
      </c>
      <c r="AB116" s="522">
        <v>44462</v>
      </c>
      <c r="AC116" s="522">
        <v>44474</v>
      </c>
      <c r="AD116" s="522">
        <v>44487</v>
      </c>
      <c r="AE116" s="521" t="s">
        <v>292</v>
      </c>
      <c r="AF116" s="522">
        <v>44494</v>
      </c>
      <c r="AG116" s="522">
        <v>44498</v>
      </c>
      <c r="AH116" s="522"/>
      <c r="AI116" s="522"/>
      <c r="AJ116" s="521"/>
      <c r="AK116" s="523" t="str">
        <f>IF(OR('RICEW Master'!$T116="District Owned", 'RICEW Master'!$F116&lt;&gt;"Phase 1"), "N/A",IF(VLOOKUP('RICEW Master'!$A116,'WP Review Status'!$A$2:$H$2988,8,FALSE)=0,"",VLOOKUP('RICEW Master'!$A116,'WP Review Status'!$A$2:$H$2988,8,FALSE)))</f>
        <v>N/A</v>
      </c>
      <c r="AL116" s="521" t="str">
        <f>IF(OR('RICEW Master'!$T116="District Owned", 'RICEW Master'!$F116&lt;&gt;"Phase 1"), "N/A",VLOOKUP('RICEW Master'!$A116,Table224[[#All],[RICE ID]:[Status]],6,FALSE))</f>
        <v>N/A</v>
      </c>
      <c r="AM116" s="524" t="str">
        <f>IF(OR('RICEW Master'!$T116="District Owned", 'RICEW Master'!$F116&lt;&gt;"Phase 1"), "N/A",IF(VLOOKUP('RICEW Master'!$A116,'WP Review Status'!$A$2:$X$2988,24,FALSE)=0,"",VLOOKUP('RICEW Master'!$A116,'WP Review Status'!$A$2:$X$2988,24,FALSE)))</f>
        <v>N/A</v>
      </c>
      <c r="AN116" s="523">
        <v>44501</v>
      </c>
      <c r="AO116" s="523">
        <v>44512</v>
      </c>
      <c r="AP116" s="523"/>
      <c r="AQ116" s="523"/>
      <c r="AR116" s="521"/>
      <c r="AS116" s="523">
        <v>44525</v>
      </c>
      <c r="AT116" s="523">
        <v>44529</v>
      </c>
      <c r="AU116" s="521"/>
      <c r="AV116" s="521"/>
      <c r="AW116" s="521"/>
      <c r="AX116" s="521"/>
      <c r="AY116" s="521" t="s">
        <v>518</v>
      </c>
      <c r="AZ116" s="532"/>
      <c r="BA116" s="796" t="s">
        <v>966</v>
      </c>
      <c r="BB116" s="525" t="s">
        <v>675</v>
      </c>
      <c r="BC116" s="521">
        <f>IF(OR(P116="",F116&lt;&gt;"Phase 1"),0,VLOOKUP($B116&amp;$P116,Estimator!$C$1:$G$19,2,FALSE))</f>
        <v>0</v>
      </c>
      <c r="BD116" s="526">
        <f>IF(OR(P116="",F116&lt;&gt;"Phase 1"),0,VLOOKUP($B116&amp;$P116,Estimator!$C$1:$G$19,3,FALSE))</f>
        <v>0</v>
      </c>
      <c r="BE116" s="526">
        <f>IF(OR(P116="",F116&lt;&gt;"Phase 1"),0,VLOOKUP($B116&amp;$P116,Estimator!$C$1:$G$19,4,FALSE))</f>
        <v>0</v>
      </c>
      <c r="BF116" s="526">
        <f>IF(OR(P116="",F116&lt;&gt;"Phase 1"),0,VLOOKUP($B116&amp;$P116,Estimator!$C$1:$G$19,5,FALSE))</f>
        <v>0</v>
      </c>
      <c r="BG116" s="526">
        <f>IF(OR(P116="",F116&lt;&gt;"Phase 1"),0,VLOOKUP($B116&amp;$P116,Estimator!$C$1:$Z$19,8,FALSE))</f>
        <v>0</v>
      </c>
      <c r="BH116" s="526">
        <f>IF(OR(P116="",F116&lt;&gt;"Phase 1"),0,VLOOKUP($B116&amp;$P116,Estimator!$C$1:$Z$19,6,FALSE))</f>
        <v>0</v>
      </c>
      <c r="BI116" s="526">
        <f>IF(OR(P116="",F116&lt;&gt;"Phase 1"),0,VLOOKUP($B116&amp;$P116,Estimator!$C$1:$Z$19,7,FALSE))</f>
        <v>0</v>
      </c>
      <c r="BJ116" s="526">
        <f>IF(OR(P116="",F116&lt;&gt;"Phase 1"),0,(IF(AE116="100% - Complete",1,IF(AE116="75% - In Review",0.75,IF(AE116="50% - In Progress",0.5,IF(AE116="25% - In Progress",0.25,IF(OR(AE116="0% - Not Started", AW116=""),0,"MISS")))))*VLOOKUP($B116&amp;$P116,Estimator!$C$1:$G$19,2,FALSE)+IF(AJ116="100% - Complete",1,IF(AJ116="75% - In Review",0.75,IF(AJ116="50% - In Progress",0.5,IF(AJ116="25% - In Progress",0.25,IF(OR(AJ116="0% - Not Started", AW116=""),0,"MISS")))))*VLOOKUP($B116&amp;$P116,Estimator!$C$1:$G$19,3,FALSE)+IF(AR116="100% - Complete",1,IF(AR116="75% - In Review",0.75,IF(AR116="50% - In Progress",0.5,IF(AR116="25% - In Progress",0.25,IF(OR(AR116="0% - Not Started", AW116=""),0,"MISS")))))*VLOOKUP($B116&amp;$P116,Estimator!$C$1:$G$19,4,FALSE)+IF(AW116="100% - Complete",1,IF(AW116="75% - In Review",0.75,IF(AW116="50% - In Progress",0.5,IF(AW116="25% - In Progress",0.25,IF(OR(AW116="0% - Not Started",AW116=""),0,"MISS")))))*VLOOKUP($B116&amp;$P116,Estimator!$C$1:$G$19,5,FALSE)))</f>
        <v>0</v>
      </c>
      <c r="BK116" s="526">
        <f>IF(OR(P116="",F116&lt;&gt;"Phase 1"),0,(IF(AE116="100% - Complete",1,IF(AE116="75% - In Review",0.75,IF(AE116="50% - In Progress",0.5,IF(AE116="25% - In Progress",0.25,IF(OR(AE116="0% - Not Started", AW116=""),0,"MISS")))))*VLOOKUP($B116&amp;$P116,Estimator!$C$1:$G$19,2,FALSE)+IF(AJ116="100% - Complete",1,IF(AJ116="75% - In Review",0.75,IF(AJ116="50% - In Progress",0.5,IF(AJ116="25% - In Progress",0.25,IF(OR(AJ116="0% - Not Started", AW116=""),0,"MISS")))))*VLOOKUP($B116&amp;$P116,Estimator!$C$1:$G$19,3,FALSE)))</f>
        <v>0</v>
      </c>
      <c r="BL116" s="526">
        <f>IF(OR(P116="",F116&lt;&gt;"Phase 1"),0,(IF(AR116="100% - Complete",1,IF(AR116="75% - In Review",0.75,IF(AR116="50% - In Progress",0.5,IF(AR116="25% - In Progress",0.25,IF(OR(AR116="0% - Not Started", AW116=""),0,"MISS")))))*VLOOKUP($B116&amp;$P116,Estimator!$C$1:$G$19,4,FALSE)+IF(AW116="100% - Complete",1,IF(AW116="75% - In Review",0.75,IF(AW116="50% - In Progress",0.5,IF(AW116="25% - In Progress",0.25,IF(OR(AW116="0% - Not Started",AW116=""),0,"MISS")))))*VLOOKUP($B116&amp;$P116,Estimator!$C$1:$G$19,5,FALSE)))</f>
        <v>0</v>
      </c>
      <c r="BM116" s="526">
        <f>IF(OR(P116="",F116&lt;&gt;"Phase 1"),0,(IF(OR(AA116="",AA116*1&gt;=$U$2*1),0,IF(AB116*1&lt;=$U$2*1,1,($U$2*1-AA116*1)/(AB116*1-AA116*1)))*VLOOKUP($B116&amp;$P116,Estimator!$C$1:$G$19,2,FALSE)+ IF(OR(AF116="",AF116*1&gt;=$U$2*1),0,IF(AG116*1&lt;=$U$2*1,1,($U$2*1-AF116*1)/(AG116*1-AF116*1)))*VLOOKUP($B116&amp;$P116,Estimator!$C$1:$G$19,3,FALSE)+IF(OR(AN116="",AN116*1&gt;=$U$2*1),0,IF(AO116*1&lt;=$U$2*1,1,($U$2*1-AN116*1)/(AO116*1-AN116*1)))*VLOOKUP($B116&amp;$P116,Estimator!$C$1:$G$19,4,FALSE)+IF(OR(AS116="",AS116*1&gt;=$U$2*1),0,IF(AT116*1&lt;=$U$2*1,1,($U$2*1-AS116*1)/(AT116*1-AS116*1)))*VLOOKUP($B116&amp;$P116,Estimator!$C$1:$G$19,5,FALSE)))</f>
        <v>0</v>
      </c>
      <c r="BN116" s="526">
        <f>IF(OR(P116="",F116&lt;&gt;"Phase 1"),0,(IF(OR(AA116="",AA116*1&gt;=$U$2*1),0,IF(AB116*1&lt;=$U$2*1,1,($U$2*1-AA116*1)/(AB116*1-AA116*1)))*VLOOKUP($B116&amp;$P116,Estimator!$C$1:$G$19,2,FALSE)+IF(OR(AF116="",AF116*1&gt;=$U$2*1),0,IF(AG116*1&lt;=$U$2*1,1,($U$2*1-AF116*1)/(AG116*1-AF116*1)))*VLOOKUP($B116&amp;$P116,Estimator!$C$1:$G$19,3,FALSE)))</f>
        <v>0</v>
      </c>
      <c r="BO116" s="527">
        <f>IF(OR(P116="",F116&lt;&gt;"Phase 1"),0,(IF(OR(AN116="",AN116*1&gt;=$U$2*1),0,IF(AO116*1&lt;=$U$2*1,1,($U$2*1-AN116*1)/(AO116*1-AN116*1)))*VLOOKUP($B116&amp;$P116,Estimator!$C$1:$G$19,4,FALSE)+IF(OR(AS116="",AS116*1&gt;=$U$2*1),0,IF(AT116*1&lt;=$U$2*1,1,($U$2*1-AS116*1)/(AT116*1-AS116*1)))*VLOOKUP($B116&amp;$P116,Estimator!$C$1:$G$19,5,FALSE)))</f>
        <v>0</v>
      </c>
    </row>
    <row r="117" spans="1:67" s="302" customFormat="1" ht="70" hidden="1" x14ac:dyDescent="0.35">
      <c r="A117" s="479" t="s">
        <v>967</v>
      </c>
      <c r="B117" s="455" t="s">
        <v>11</v>
      </c>
      <c r="C117" s="457" t="s">
        <v>544</v>
      </c>
      <c r="D117" s="457" t="s">
        <v>968</v>
      </c>
      <c r="E117" s="457" t="s">
        <v>969</v>
      </c>
      <c r="F117" s="455" t="s">
        <v>1</v>
      </c>
      <c r="G117" s="460" t="s">
        <v>431</v>
      </c>
      <c r="H117" s="455" t="s">
        <v>547</v>
      </c>
      <c r="I117" s="460" t="s">
        <v>51</v>
      </c>
      <c r="J117" s="460" t="s">
        <v>50</v>
      </c>
      <c r="K117" s="459" t="s">
        <v>243</v>
      </c>
      <c r="L117" s="457" t="s">
        <v>569</v>
      </c>
      <c r="M117" s="457" t="s">
        <v>92</v>
      </c>
      <c r="N117" s="457" t="s">
        <v>970</v>
      </c>
      <c r="O117" s="457" t="s">
        <v>532</v>
      </c>
      <c r="P117" s="457" t="s">
        <v>285</v>
      </c>
      <c r="Q117" s="461"/>
      <c r="R117" s="455" t="s">
        <v>445</v>
      </c>
      <c r="S117" s="455" t="s">
        <v>589</v>
      </c>
      <c r="T117" s="460" t="s">
        <v>434</v>
      </c>
      <c r="U117" s="455" t="str">
        <f t="shared" ca="1" si="6"/>
        <v>Complete</v>
      </c>
      <c r="V117" s="455" t="str">
        <f>IF(AW117="100% - Complete", "Complete",IF(AND(OR('RICEW Master'!$U$2*1&gt;=AA117, AC117&lt;&gt;""),AA117&lt;&gt;""),"Active",IF(AND(AA117*1-14&lt;='RICEW Master'!$U$2,AA117&lt;&gt;""),"Upcoming (2 Weeks)",IF(AA117="","N/A Not Scheduled","Not Planned to Start Yet"))))</f>
        <v>Complete</v>
      </c>
      <c r="W117" s="455" t="str">
        <f t="shared" ca="1" si="7"/>
        <v>5-Complete</v>
      </c>
      <c r="X117" s="455" t="str">
        <f t="shared" si="11"/>
        <v>5-Complete</v>
      </c>
      <c r="Y117" s="455" t="str">
        <f t="shared" ca="1" si="9"/>
        <v>N/A</v>
      </c>
      <c r="Z117" s="455" t="str">
        <f t="shared" si="10"/>
        <v>Approved</v>
      </c>
      <c r="AA117" s="462">
        <v>44312</v>
      </c>
      <c r="AB117" s="462">
        <v>44316</v>
      </c>
      <c r="AC117" s="462">
        <v>44313</v>
      </c>
      <c r="AD117" s="462">
        <v>44323</v>
      </c>
      <c r="AE117" s="455" t="s">
        <v>292</v>
      </c>
      <c r="AF117" s="462">
        <v>44322</v>
      </c>
      <c r="AG117" s="462">
        <v>44328</v>
      </c>
      <c r="AH117" s="484">
        <v>44322</v>
      </c>
      <c r="AI117" s="484">
        <v>44328</v>
      </c>
      <c r="AJ117" s="455" t="s">
        <v>292</v>
      </c>
      <c r="AK117" s="463">
        <f>IF(OR('RICEW Master'!$T117="District Owned", 'RICEW Master'!$F117&lt;&gt;"Phase 1"), "N/A",IF(VLOOKUP('RICEW Master'!$A117,'WP Review Status'!$A$2:$H$2988,8,FALSE)=0,"",VLOOKUP('RICEW Master'!$A117,'WP Review Status'!$A$2:$H$2988,8,FALSE)))</f>
        <v>44351</v>
      </c>
      <c r="AL117" s="455" t="str">
        <f>IF(OR('RICEW Master'!$T117="District Owned", 'RICEW Master'!$F117&lt;&gt;"Phase 1"), "N/A",VLOOKUP('RICEW Master'!$A117,Table224[[#All],[RICE ID]:[Status]],6,FALSE))</f>
        <v>Approved</v>
      </c>
      <c r="AM117" s="464">
        <f>IF(OR('RICEW Master'!$T117="District Owned", 'RICEW Master'!$F117&lt;&gt;"Phase 1"), "N/A",IF(VLOOKUP('RICEW Master'!$A117,'WP Review Status'!$A$2:$X$2988,24,FALSE)=0,"",VLOOKUP('RICEW Master'!$A117,'WP Review Status'!$A$2:$X$2988,24,FALSE)))</f>
        <v>44351</v>
      </c>
      <c r="AN117" s="463">
        <v>44329</v>
      </c>
      <c r="AO117" s="463">
        <v>44341</v>
      </c>
      <c r="AP117" s="463">
        <v>44330</v>
      </c>
      <c r="AQ117" s="463">
        <v>44343</v>
      </c>
      <c r="AR117" s="455" t="s">
        <v>292</v>
      </c>
      <c r="AS117" s="463">
        <v>44442</v>
      </c>
      <c r="AT117" s="463">
        <v>44446</v>
      </c>
      <c r="AU117" s="463">
        <v>44336</v>
      </c>
      <c r="AV117" s="463">
        <v>44344</v>
      </c>
      <c r="AW117" s="455" t="s">
        <v>292</v>
      </c>
      <c r="AX117" s="455"/>
      <c r="AY117" s="455" t="s">
        <v>483</v>
      </c>
      <c r="AZ117" s="460" t="s">
        <v>573</v>
      </c>
      <c r="BA117" s="469" t="s">
        <v>971</v>
      </c>
      <c r="BB117" s="465" t="s">
        <v>535</v>
      </c>
      <c r="BC117" s="466">
        <f>IF(OR(P117="",F117&lt;&gt;"Phase 1"),0,VLOOKUP($B117&amp;$P117,Estimator!$C$1:$G$19,2,FALSE))</f>
        <v>30</v>
      </c>
      <c r="BD117" s="467">
        <f>IF(OR(P117="",F117&lt;&gt;"Phase 1"),0,VLOOKUP($B117&amp;$P117,Estimator!$C$1:$G$19,3,FALSE))</f>
        <v>40</v>
      </c>
      <c r="BE117" s="467">
        <f>IF(OR(P117="",F117&lt;&gt;"Phase 1"),0,VLOOKUP($B117&amp;$P117,Estimator!$C$1:$G$19,4,FALSE))</f>
        <v>60</v>
      </c>
      <c r="BF117" s="467">
        <f>IF(OR(P117="",F117&lt;&gt;"Phase 1"),0,VLOOKUP($B117&amp;$P117,Estimator!$C$1:$G$19,5,FALSE))</f>
        <v>20</v>
      </c>
      <c r="BG117" s="467">
        <f>IF(OR(P117="",F117&lt;&gt;"Phase 1"),0,VLOOKUP($B117&amp;$P117,Estimator!$C$1:$Z$19,8,FALSE))</f>
        <v>150</v>
      </c>
      <c r="BH117" s="467">
        <f>IF(OR(P117="",F117&lt;&gt;"Phase 1"),0,VLOOKUP($B117&amp;$P117,Estimator!$C$1:$Z$19,6,FALSE))</f>
        <v>70</v>
      </c>
      <c r="BI117" s="467">
        <f>IF(OR(P117="",F117&lt;&gt;"Phase 1"),0,VLOOKUP($B117&amp;$P117,Estimator!$C$1:$Z$19,7,FALSE))</f>
        <v>80</v>
      </c>
      <c r="BJ117" s="467">
        <f>IF(OR(P117="",F117&lt;&gt;"Phase 1"),0,(IF(AE117="100% - Complete",1,IF(AE117="75% - In Review",0.75,IF(AE117="50% - In Progress",0.5,IF(AE117="25% - In Progress",0.25,IF(OR(AE117="0% - Not Started", AW117=""),0,"MISS")))))*VLOOKUP($B117&amp;$P117,Estimator!$C$1:$G$19,2,FALSE)+IF(AJ117="100% - Complete",1,IF(AJ117="75% - In Review",0.75,IF(AJ117="50% - In Progress",0.5,IF(AJ117="25% - In Progress",0.25,IF(OR(AJ117="0% - Not Started", AW117=""),0,"MISS")))))*VLOOKUP($B117&amp;$P117,Estimator!$C$1:$G$19,3,FALSE)+IF(AR117="100% - Complete",1,IF(AR117="75% - In Review",0.75,IF(AR117="50% - In Progress",0.5,IF(AR117="25% - In Progress",0.25,IF(OR(AR117="0% - Not Started", AW117=""),0,"MISS")))))*VLOOKUP($B117&amp;$P117,Estimator!$C$1:$G$19,4,FALSE)+IF(AW117="100% - Complete",1,IF(AW117="75% - In Review",0.75,IF(AW117="50% - In Progress",0.5,IF(AW117="25% - In Progress",0.25,IF(OR(AW117="0% - Not Started",AW117=""),0,"MISS")))))*VLOOKUP($B117&amp;$P117,Estimator!$C$1:$G$19,5,FALSE)))</f>
        <v>150</v>
      </c>
      <c r="BK117" s="467">
        <f>IF(OR(P117="",F117&lt;&gt;"Phase 1"),0,(IF(AE117="100% - Complete",1,IF(AE117="75% - In Review",0.75,IF(AE117="50% - In Progress",0.5,IF(AE117="25% - In Progress",0.25,IF(OR(AE117="0% - Not Started", AW117=""),0,"MISS")))))*VLOOKUP($B117&amp;$P117,Estimator!$C$1:$G$19,2,FALSE)+IF(AJ117="100% - Complete",1,IF(AJ117="75% - In Review",0.75,IF(AJ117="50% - In Progress",0.5,IF(AJ117="25% - In Progress",0.25,IF(OR(AJ117="0% - Not Started", AW117=""),0,"MISS")))))*VLOOKUP($B117&amp;$P117,Estimator!$C$1:$G$19,3,FALSE)))</f>
        <v>70</v>
      </c>
      <c r="BL117" s="467">
        <f>IF(OR(P117="",F117&lt;&gt;"Phase 1"),0,(IF(AR117="100% - Complete",1,IF(AR117="75% - In Review",0.75,IF(AR117="50% - In Progress",0.5,IF(AR117="25% - In Progress",0.25,IF(OR(AR117="0% - Not Started", AW117=""),0,"MISS")))))*VLOOKUP($B117&amp;$P117,Estimator!$C$1:$G$19,4,FALSE)+IF(AW117="100% - Complete",1,IF(AW117="75% - In Review",0.75,IF(AW117="50% - In Progress",0.5,IF(AW117="25% - In Progress",0.25,IF(OR(AW117="0% - Not Started",AW117=""),0,"MISS")))))*VLOOKUP($B117&amp;$P117,Estimator!$C$1:$G$19,5,FALSE)))</f>
        <v>80</v>
      </c>
      <c r="BM117" s="467">
        <f ca="1">IF(OR(P117="",F117&lt;&gt;"Phase 1"),0,(IF(OR(AA117="",AA117*1&gt;=$U$2*1),0,IF(AB117*1&lt;=$U$2*1,1,($U$2*1-AA117*1)/(AB117*1-AA117*1)))*VLOOKUP($B117&amp;$P117,Estimator!$C$1:$G$19,2,FALSE)+ IF(OR(AF117="",AF117*1&gt;=$U$2*1),0,IF(AG117*1&lt;=$U$2*1,1,($U$2*1-AF117*1)/(AG117*1-AF117*1)))*VLOOKUP($B117&amp;$P117,Estimator!$C$1:$G$19,3,FALSE)+IF(OR(AN117="",AN117*1&gt;=$U$2*1),0,IF(AO117*1&lt;=$U$2*1,1,($U$2*1-AN117*1)/(AO117*1-AN117*1)))*VLOOKUP($B117&amp;$P117,Estimator!$C$1:$G$19,4,FALSE)+IF(OR(AS117="",AS117*1&gt;=$U$2*1),0,IF(AT117*1&lt;=$U$2*1,1,($U$2*1-AS117*1)/(AT117*1-AS117*1)))*VLOOKUP($B117&amp;$P117,Estimator!$C$1:$G$19,5,FALSE)))</f>
        <v>150</v>
      </c>
      <c r="BN117" s="467">
        <f ca="1">IF(OR(P117="",F117&lt;&gt;"Phase 1"),0,(IF(OR(AA117="",AA117*1&gt;=$U$2*1),0,IF(AB117*1&lt;=$U$2*1,1,($U$2*1-AA117*1)/(AB117*1-AA117*1)))*VLOOKUP($B117&amp;$P117,Estimator!$C$1:$G$19,2,FALSE)+IF(OR(AF117="",AF117*1&gt;=$U$2*1),0,IF(AG117*1&lt;=$U$2*1,1,($U$2*1-AF117*1)/(AG117*1-AF117*1)))*VLOOKUP($B117&amp;$P117,Estimator!$C$1:$G$19,3,FALSE)))</f>
        <v>70</v>
      </c>
      <c r="BO117" s="468">
        <f ca="1">IF(OR(P117="",F117&lt;&gt;"Phase 1"),0,(IF(OR(AN117="",AN117*1&gt;=$U$2*1),0,IF(AO117*1&lt;=$U$2*1,1,($U$2*1-AN117*1)/(AO117*1-AN117*1)))*VLOOKUP($B117&amp;$P117,Estimator!$C$1:$G$19,4,FALSE)+IF(OR(AS117="",AS117*1&gt;=$U$2*1),0,IF(AT117*1&lt;=$U$2*1,1,($U$2*1-AS117*1)/(AT117*1-AS117*1)))*VLOOKUP($B117&amp;$P117,Estimator!$C$1:$G$19,5,FALSE)))</f>
        <v>80</v>
      </c>
    </row>
    <row r="118" spans="1:67" s="302" customFormat="1" ht="50" hidden="1" x14ac:dyDescent="0.35">
      <c r="A118" s="479" t="s">
        <v>972</v>
      </c>
      <c r="B118" s="455" t="s">
        <v>11</v>
      </c>
      <c r="C118" s="457" t="s">
        <v>735</v>
      </c>
      <c r="D118" s="457" t="s">
        <v>973</v>
      </c>
      <c r="E118" s="457" t="s">
        <v>974</v>
      </c>
      <c r="F118" s="455" t="s">
        <v>1</v>
      </c>
      <c r="G118" s="460" t="s">
        <v>431</v>
      </c>
      <c r="H118" s="455" t="s">
        <v>730</v>
      </c>
      <c r="I118" s="460" t="s">
        <v>51</v>
      </c>
      <c r="J118" s="460" t="s">
        <v>50</v>
      </c>
      <c r="K118" s="459" t="s">
        <v>243</v>
      </c>
      <c r="L118" s="457" t="s">
        <v>738</v>
      </c>
      <c r="M118" s="457" t="s">
        <v>92</v>
      </c>
      <c r="N118" s="457" t="s">
        <v>975</v>
      </c>
      <c r="O118" s="457" t="s">
        <v>532</v>
      </c>
      <c r="P118" s="457" t="s">
        <v>285</v>
      </c>
      <c r="Q118" s="461"/>
      <c r="R118" s="455" t="s">
        <v>564</v>
      </c>
      <c r="S118" s="455" t="s">
        <v>764</v>
      </c>
      <c r="T118" s="460" t="s">
        <v>434</v>
      </c>
      <c r="U118" s="455" t="str">
        <f t="shared" ca="1" si="6"/>
        <v>Complete</v>
      </c>
      <c r="V118" s="455" t="str">
        <f>IF(AW118="100% - Complete", "Complete",IF(AND(OR('RICEW Master'!$U$2*1&gt;=AA118, AC118&lt;&gt;""),AA118&lt;&gt;""),"Active",IF(AND(AA118*1-14&lt;='RICEW Master'!$U$2,AA118&lt;&gt;""),"Upcoming (2 Weeks)",IF(AA118="","N/A Not Scheduled","Not Planned to Start Yet"))))</f>
        <v>Complete</v>
      </c>
      <c r="W118" s="455" t="str">
        <f t="shared" ca="1" si="7"/>
        <v>5-Complete</v>
      </c>
      <c r="X118" s="455" t="str">
        <f t="shared" si="11"/>
        <v>5-Complete</v>
      </c>
      <c r="Y118" s="455" t="str">
        <f t="shared" ca="1" si="9"/>
        <v>N/A</v>
      </c>
      <c r="Z118" s="455" t="str">
        <f t="shared" si="10"/>
        <v>Approved</v>
      </c>
      <c r="AA118" s="462">
        <v>44294</v>
      </c>
      <c r="AB118" s="462">
        <v>44299</v>
      </c>
      <c r="AC118" s="462">
        <v>44287</v>
      </c>
      <c r="AD118" s="462">
        <v>44288</v>
      </c>
      <c r="AE118" s="455" t="s">
        <v>292</v>
      </c>
      <c r="AF118" s="462">
        <v>44299</v>
      </c>
      <c r="AG118" s="462">
        <v>44306</v>
      </c>
      <c r="AH118" s="462">
        <v>44299</v>
      </c>
      <c r="AI118" s="462">
        <v>44308</v>
      </c>
      <c r="AJ118" s="455" t="s">
        <v>292</v>
      </c>
      <c r="AK118" s="463">
        <f>IF(OR('RICEW Master'!$T118="District Owned", 'RICEW Master'!$F118&lt;&gt;"Phase 1"), "N/A",IF(VLOOKUP('RICEW Master'!$A118,'WP Review Status'!$A$2:$H$2988,8,FALSE)=0,"",VLOOKUP('RICEW Master'!$A118,'WP Review Status'!$A$2:$H$2988,8,FALSE)))</f>
        <v>44438</v>
      </c>
      <c r="AL118" s="455" t="str">
        <f>IF(OR('RICEW Master'!$T118="District Owned", 'RICEW Master'!$F118&lt;&gt;"Phase 1"), "N/A",VLOOKUP('RICEW Master'!$A118,Table224[[#All],[RICE ID]:[Status]],6,FALSE))</f>
        <v>Approved</v>
      </c>
      <c r="AM118" s="464">
        <f>IF(OR('RICEW Master'!$T118="District Owned", 'RICEW Master'!$F118&lt;&gt;"Phase 1"), "N/A",IF(VLOOKUP('RICEW Master'!$A118,'WP Review Status'!$A$2:$X$2988,24,FALSE)=0,"",VLOOKUP('RICEW Master'!$A118,'WP Review Status'!$A$2:$X$2988,24,FALSE)))</f>
        <v>44438</v>
      </c>
      <c r="AN118" s="463">
        <v>44306</v>
      </c>
      <c r="AO118" s="463">
        <v>44316</v>
      </c>
      <c r="AP118" s="463">
        <v>44312</v>
      </c>
      <c r="AQ118" s="463">
        <v>44322</v>
      </c>
      <c r="AR118" s="455" t="s">
        <v>292</v>
      </c>
      <c r="AS118" s="463">
        <v>44316</v>
      </c>
      <c r="AT118" s="463">
        <v>44319</v>
      </c>
      <c r="AU118" s="463">
        <v>44322</v>
      </c>
      <c r="AV118" s="463">
        <v>44330</v>
      </c>
      <c r="AW118" s="455" t="s">
        <v>292</v>
      </c>
      <c r="AX118" s="455"/>
      <c r="AY118" s="455" t="s">
        <v>483</v>
      </c>
      <c r="AZ118" s="460" t="s">
        <v>573</v>
      </c>
      <c r="BA118" s="465" t="s">
        <v>976</v>
      </c>
      <c r="BB118" s="465" t="s">
        <v>535</v>
      </c>
      <c r="BC118" s="466">
        <f>IF(OR(P118="",F118&lt;&gt;"Phase 1"),0,VLOOKUP($B118&amp;$P118,Estimator!$C$1:$G$19,2,FALSE))</f>
        <v>30</v>
      </c>
      <c r="BD118" s="467">
        <f>IF(OR(P118="",F118&lt;&gt;"Phase 1"),0,VLOOKUP($B118&amp;$P118,Estimator!$C$1:$G$19,3,FALSE))</f>
        <v>40</v>
      </c>
      <c r="BE118" s="467">
        <f>IF(OR(P118="",F118&lt;&gt;"Phase 1"),0,VLOOKUP($B118&amp;$P118,Estimator!$C$1:$G$19,4,FALSE))</f>
        <v>60</v>
      </c>
      <c r="BF118" s="467">
        <f>IF(OR(P118="",F118&lt;&gt;"Phase 1"),0,VLOOKUP($B118&amp;$P118,Estimator!$C$1:$G$19,5,FALSE))</f>
        <v>20</v>
      </c>
      <c r="BG118" s="467">
        <f>IF(OR(P118="",F118&lt;&gt;"Phase 1"),0,VLOOKUP($B118&amp;$P118,Estimator!$C$1:$Z$19,8,FALSE))</f>
        <v>150</v>
      </c>
      <c r="BH118" s="467">
        <f>IF(OR(P118="",F118&lt;&gt;"Phase 1"),0,VLOOKUP($B118&amp;$P118,Estimator!$C$1:$Z$19,6,FALSE))</f>
        <v>70</v>
      </c>
      <c r="BI118" s="467">
        <f>IF(OR(P118="",F118&lt;&gt;"Phase 1"),0,VLOOKUP($B118&amp;$P118,Estimator!$C$1:$Z$19,7,FALSE))</f>
        <v>80</v>
      </c>
      <c r="BJ118" s="467">
        <f>IF(OR(P118="",F118&lt;&gt;"Phase 1"),0,(IF(AE118="100% - Complete",1,IF(AE118="75% - In Review",0.75,IF(AE118="50% - In Progress",0.5,IF(AE118="25% - In Progress",0.25,IF(OR(AE118="0% - Not Started", AW118=""),0,"MISS")))))*VLOOKUP($B118&amp;$P118,Estimator!$C$1:$G$19,2,FALSE)+IF(AJ118="100% - Complete",1,IF(AJ118="75% - In Review",0.75,IF(AJ118="50% - In Progress",0.5,IF(AJ118="25% - In Progress",0.25,IF(OR(AJ118="0% - Not Started", AW118=""),0,"MISS")))))*VLOOKUP($B118&amp;$P118,Estimator!$C$1:$G$19,3,FALSE)+IF(AR118="100% - Complete",1,IF(AR118="75% - In Review",0.75,IF(AR118="50% - In Progress",0.5,IF(AR118="25% - In Progress",0.25,IF(OR(AR118="0% - Not Started", AW118=""),0,"MISS")))))*VLOOKUP($B118&amp;$P118,Estimator!$C$1:$G$19,4,FALSE)+IF(AW118="100% - Complete",1,IF(AW118="75% - In Review",0.75,IF(AW118="50% - In Progress",0.5,IF(AW118="25% - In Progress",0.25,IF(OR(AW118="0% - Not Started",AW118=""),0,"MISS")))))*VLOOKUP($B118&amp;$P118,Estimator!$C$1:$G$19,5,FALSE)))</f>
        <v>150</v>
      </c>
      <c r="BK118" s="467">
        <f>IF(OR(P118="",F118&lt;&gt;"Phase 1"),0,(IF(AE118="100% - Complete",1,IF(AE118="75% - In Review",0.75,IF(AE118="50% - In Progress",0.5,IF(AE118="25% - In Progress",0.25,IF(OR(AE118="0% - Not Started", AW118=""),0,"MISS")))))*VLOOKUP($B118&amp;$P118,Estimator!$C$1:$G$19,2,FALSE)+IF(AJ118="100% - Complete",1,IF(AJ118="75% - In Review",0.75,IF(AJ118="50% - In Progress",0.5,IF(AJ118="25% - In Progress",0.25,IF(OR(AJ118="0% - Not Started", AW118=""),0,"MISS")))))*VLOOKUP($B118&amp;$P118,Estimator!$C$1:$G$19,3,FALSE)))</f>
        <v>70</v>
      </c>
      <c r="BL118" s="467">
        <f>IF(OR(P118="",F118&lt;&gt;"Phase 1"),0,(IF(AR118="100% - Complete",1,IF(AR118="75% - In Review",0.75,IF(AR118="50% - In Progress",0.5,IF(AR118="25% - In Progress",0.25,IF(OR(AR118="0% - Not Started", AW118=""),0,"MISS")))))*VLOOKUP($B118&amp;$P118,Estimator!$C$1:$G$19,4,FALSE)+IF(AW118="100% - Complete",1,IF(AW118="75% - In Review",0.75,IF(AW118="50% - In Progress",0.5,IF(AW118="25% - In Progress",0.25,IF(OR(AW118="0% - Not Started",AW118=""),0,"MISS")))))*VLOOKUP($B118&amp;$P118,Estimator!$C$1:$G$19,5,FALSE)))</f>
        <v>80</v>
      </c>
      <c r="BM118" s="467">
        <f ca="1">IF(OR(P118="",F118&lt;&gt;"Phase 1"),0,(IF(OR(AA118="",AA118*1&gt;=$U$2*1),0,IF(AB118*1&lt;=$U$2*1,1,($U$2*1-AA118*1)/(AB118*1-AA118*1)))*VLOOKUP($B118&amp;$P118,Estimator!$C$1:$G$19,2,FALSE)+ IF(OR(AF118="",AF118*1&gt;=$U$2*1),0,IF(AG118*1&lt;=$U$2*1,1,($U$2*1-AF118*1)/(AG118*1-AF118*1)))*VLOOKUP($B118&amp;$P118,Estimator!$C$1:$G$19,3,FALSE)+IF(OR(AN118="",AN118*1&gt;=$U$2*1),0,IF(AO118*1&lt;=$U$2*1,1,($U$2*1-AN118*1)/(AO118*1-AN118*1)))*VLOOKUP($B118&amp;$P118,Estimator!$C$1:$G$19,4,FALSE)+IF(OR(AS118="",AS118*1&gt;=$U$2*1),0,IF(AT118*1&lt;=$U$2*1,1,($U$2*1-AS118*1)/(AT118*1-AS118*1)))*VLOOKUP($B118&amp;$P118,Estimator!$C$1:$G$19,5,FALSE)))</f>
        <v>150</v>
      </c>
      <c r="BN118" s="467">
        <f ca="1">IF(OR(P118="",F118&lt;&gt;"Phase 1"),0,(IF(OR(AA118="",AA118*1&gt;=$U$2*1),0,IF(AB118*1&lt;=$U$2*1,1,($U$2*1-AA118*1)/(AB118*1-AA118*1)))*VLOOKUP($B118&amp;$P118,Estimator!$C$1:$G$19,2,FALSE)+IF(OR(AF118="",AF118*1&gt;=$U$2*1),0,IF(AG118*1&lt;=$U$2*1,1,($U$2*1-AF118*1)/(AG118*1-AF118*1)))*VLOOKUP($B118&amp;$P118,Estimator!$C$1:$G$19,3,FALSE)))</f>
        <v>70</v>
      </c>
      <c r="BO118" s="468">
        <f ca="1">IF(OR(P118="",F118&lt;&gt;"Phase 1"),0,(IF(OR(AN118="",AN118*1&gt;=$U$2*1),0,IF(AO118*1&lt;=$U$2*1,1,($U$2*1-AN118*1)/(AO118*1-AN118*1)))*VLOOKUP($B118&amp;$P118,Estimator!$C$1:$G$19,4,FALSE)+IF(OR(AS118="",AS118*1&gt;=$U$2*1),0,IF(AT118*1&lt;=$U$2*1,1,($U$2*1-AS118*1)/(AT118*1-AS118*1)))*VLOOKUP($B118&amp;$P118,Estimator!$C$1:$G$19,5,FALSE)))</f>
        <v>80</v>
      </c>
    </row>
    <row r="119" spans="1:67" s="302" customFormat="1" ht="40" hidden="1" x14ac:dyDescent="0.35">
      <c r="A119" s="479" t="s">
        <v>977</v>
      </c>
      <c r="B119" s="455" t="s">
        <v>11</v>
      </c>
      <c r="C119" s="457" t="s">
        <v>735</v>
      </c>
      <c r="D119" s="457" t="s">
        <v>978</v>
      </c>
      <c r="E119" s="457" t="s">
        <v>979</v>
      </c>
      <c r="F119" s="455" t="s">
        <v>1</v>
      </c>
      <c r="G119" s="460" t="s">
        <v>431</v>
      </c>
      <c r="H119" s="455" t="s">
        <v>547</v>
      </c>
      <c r="I119" s="460" t="s">
        <v>51</v>
      </c>
      <c r="J119" s="460" t="s">
        <v>50</v>
      </c>
      <c r="K119" s="459" t="s">
        <v>531</v>
      </c>
      <c r="L119" s="457" t="s">
        <v>738</v>
      </c>
      <c r="M119" s="457" t="s">
        <v>570</v>
      </c>
      <c r="N119" s="457" t="s">
        <v>49</v>
      </c>
      <c r="O119" s="457" t="s">
        <v>532</v>
      </c>
      <c r="P119" s="457" t="s">
        <v>286</v>
      </c>
      <c r="Q119" s="461"/>
      <c r="R119" s="455" t="s">
        <v>432</v>
      </c>
      <c r="S119" s="455" t="s">
        <v>764</v>
      </c>
      <c r="T119" s="460" t="s">
        <v>434</v>
      </c>
      <c r="U119" s="455" t="str">
        <f t="shared" ca="1" si="6"/>
        <v>Complete</v>
      </c>
      <c r="V119" s="455" t="str">
        <f>IF(AW119="100% - Complete", "Complete",IF(AND(OR('RICEW Master'!$U$2*1&gt;=AA119, AC119&lt;&gt;""),AA119&lt;&gt;""),"Active",IF(AND(AA119*1-14&lt;='RICEW Master'!$U$2,AA119&lt;&gt;""),"Upcoming (2 Weeks)",IF(AA119="","N/A Not Scheduled","Not Planned to Start Yet"))))</f>
        <v>Complete</v>
      </c>
      <c r="W119" s="455" t="str">
        <f t="shared" ca="1" si="7"/>
        <v>5-Complete</v>
      </c>
      <c r="X119" s="455" t="str">
        <f t="shared" si="11"/>
        <v>5-Complete</v>
      </c>
      <c r="Y119" s="455" t="str">
        <f t="shared" ca="1" si="9"/>
        <v>N/A</v>
      </c>
      <c r="Z119" s="455" t="str">
        <f t="shared" si="10"/>
        <v>Approved</v>
      </c>
      <c r="AA119" s="462">
        <v>44336</v>
      </c>
      <c r="AB119" s="462">
        <v>44348</v>
      </c>
      <c r="AC119" s="462">
        <v>44336</v>
      </c>
      <c r="AD119" s="462">
        <v>44348</v>
      </c>
      <c r="AE119" s="455" t="s">
        <v>292</v>
      </c>
      <c r="AF119" s="462">
        <v>44362</v>
      </c>
      <c r="AG119" s="462">
        <v>44375</v>
      </c>
      <c r="AH119" s="462">
        <v>44362</v>
      </c>
      <c r="AI119" s="462">
        <v>44370</v>
      </c>
      <c r="AJ119" s="455" t="s">
        <v>292</v>
      </c>
      <c r="AK119" s="463">
        <f>IF(OR('RICEW Master'!$T119="District Owned", 'RICEW Master'!$F119&lt;&gt;"Phase 1"), "N/A",IF(VLOOKUP('RICEW Master'!$A119,'WP Review Status'!$A$2:$H$2988,8,FALSE)=0,"",VLOOKUP('RICEW Master'!$A119,'WP Review Status'!$A$2:$H$2988,8,FALSE)))</f>
        <v>44496</v>
      </c>
      <c r="AL119" s="455" t="str">
        <f>IF(OR('RICEW Master'!$T119="District Owned", 'RICEW Master'!$F119&lt;&gt;"Phase 1"), "N/A",VLOOKUP('RICEW Master'!$A119,Table224[[#All],[RICE ID]:[Status]],6,FALSE))</f>
        <v>Approved</v>
      </c>
      <c r="AM119" s="596">
        <f>IF(OR('RICEW Master'!$T119="District Owned", 'RICEW Master'!$F119&lt;&gt;"Phase 1"), "N/A",IF(VLOOKUP('RICEW Master'!$A119,'WP Review Status'!$A$2:$X$2988,24,FALSE)=0,"",VLOOKUP('RICEW Master'!$A119,'WP Review Status'!$A$2:$X$2988,24,FALSE)))</f>
        <v>44496</v>
      </c>
      <c r="AN119" s="463">
        <v>44405</v>
      </c>
      <c r="AO119" s="463">
        <v>44425</v>
      </c>
      <c r="AP119" s="463">
        <v>44372</v>
      </c>
      <c r="AQ119" s="463">
        <v>44386</v>
      </c>
      <c r="AR119" s="455" t="s">
        <v>292</v>
      </c>
      <c r="AS119" s="463">
        <v>44365</v>
      </c>
      <c r="AT119" s="463">
        <v>44369</v>
      </c>
      <c r="AU119" s="463">
        <v>44389</v>
      </c>
      <c r="AV119" s="463">
        <v>44393</v>
      </c>
      <c r="AW119" s="455" t="s">
        <v>292</v>
      </c>
      <c r="AX119" s="455"/>
      <c r="AY119" s="455" t="s">
        <v>518</v>
      </c>
      <c r="AZ119" s="460" t="s">
        <v>573</v>
      </c>
      <c r="BA119" s="469" t="s">
        <v>980</v>
      </c>
      <c r="BB119" s="465" t="s">
        <v>535</v>
      </c>
      <c r="BC119" s="466">
        <f>IF(OR(P119="",F119&lt;&gt;"Phase 1"),0,VLOOKUP($B119&amp;$P119,Estimator!$C$1:$G$19,2,FALSE))</f>
        <v>40</v>
      </c>
      <c r="BD119" s="467">
        <f>IF(OR(P119="",F119&lt;&gt;"Phase 1"),0,VLOOKUP($B119&amp;$P119,Estimator!$C$1:$G$19,3,FALSE))</f>
        <v>80</v>
      </c>
      <c r="BE119" s="467">
        <f>IF(OR(P119="",F119&lt;&gt;"Phase 1"),0,VLOOKUP($B119&amp;$P119,Estimator!$C$1:$G$19,4,FALSE))</f>
        <v>120</v>
      </c>
      <c r="BF119" s="467">
        <f>IF(OR(P119="",F119&lt;&gt;"Phase 1"),0,VLOOKUP($B119&amp;$P119,Estimator!$C$1:$G$19,5,FALSE))</f>
        <v>30</v>
      </c>
      <c r="BG119" s="467">
        <f>IF(OR(P119="",F119&lt;&gt;"Phase 1"),0,VLOOKUP($B119&amp;$P119,Estimator!$C$1:$Z$19,8,FALSE))</f>
        <v>270</v>
      </c>
      <c r="BH119" s="467">
        <f>IF(OR(P119="",F119&lt;&gt;"Phase 1"),0,VLOOKUP($B119&amp;$P119,Estimator!$C$1:$Z$19,6,FALSE))</f>
        <v>120</v>
      </c>
      <c r="BI119" s="467">
        <f>IF(OR(P119="",F119&lt;&gt;"Phase 1"),0,VLOOKUP($B119&amp;$P119,Estimator!$C$1:$Z$19,7,FALSE))</f>
        <v>150</v>
      </c>
      <c r="BJ119" s="467">
        <f>IF(OR(P119="",F119&lt;&gt;"Phase 1"),0,(IF(AE119="100% - Complete",1,IF(AE119="75% - In Review",0.75,IF(AE119="50% - In Progress",0.5,IF(AE119="25% - In Progress",0.25,IF(OR(AE119="0% - Not Started", AW119=""),0,"MISS")))))*VLOOKUP($B119&amp;$P119,Estimator!$C$1:$G$19,2,FALSE)+IF(AJ119="100% - Complete",1,IF(AJ119="75% - In Review",0.75,IF(AJ119="50% - In Progress",0.5,IF(AJ119="25% - In Progress",0.25,IF(OR(AJ119="0% - Not Started", AW119=""),0,"MISS")))))*VLOOKUP($B119&amp;$P119,Estimator!$C$1:$G$19,3,FALSE)+IF(AR119="100% - Complete",1,IF(AR119="75% - In Review",0.75,IF(AR119="50% - In Progress",0.5,IF(AR119="25% - In Progress",0.25,IF(OR(AR119="0% - Not Started", AW119=""),0,"MISS")))))*VLOOKUP($B119&amp;$P119,Estimator!$C$1:$G$19,4,FALSE)+IF(AW119="100% - Complete",1,IF(AW119="75% - In Review",0.75,IF(AW119="50% - In Progress",0.5,IF(AW119="25% - In Progress",0.25,IF(OR(AW119="0% - Not Started",AW119=""),0,"MISS")))))*VLOOKUP($B119&amp;$P119,Estimator!$C$1:$G$19,5,FALSE)))</f>
        <v>270</v>
      </c>
      <c r="BK119" s="467">
        <f>IF(OR(P119="",F119&lt;&gt;"Phase 1"),0,(IF(AE119="100% - Complete",1,IF(AE119="75% - In Review",0.75,IF(AE119="50% - In Progress",0.5,IF(AE119="25% - In Progress",0.25,IF(OR(AE119="0% - Not Started", AW119=""),0,"MISS")))))*VLOOKUP($B119&amp;$P119,Estimator!$C$1:$G$19,2,FALSE)+IF(AJ119="100% - Complete",1,IF(AJ119="75% - In Review",0.75,IF(AJ119="50% - In Progress",0.5,IF(AJ119="25% - In Progress",0.25,IF(OR(AJ119="0% - Not Started", AW119=""),0,"MISS")))))*VLOOKUP($B119&amp;$P119,Estimator!$C$1:$G$19,3,FALSE)))</f>
        <v>120</v>
      </c>
      <c r="BL119" s="467">
        <f>IF(OR(P119="",F119&lt;&gt;"Phase 1"),0,(IF(AR119="100% - Complete",1,IF(AR119="75% - In Review",0.75,IF(AR119="50% - In Progress",0.5,IF(AR119="25% - In Progress",0.25,IF(OR(AR119="0% - Not Started", AW119=""),0,"MISS")))))*VLOOKUP($B119&amp;$P119,Estimator!$C$1:$G$19,4,FALSE)+IF(AW119="100% - Complete",1,IF(AW119="75% - In Review",0.75,IF(AW119="50% - In Progress",0.5,IF(AW119="25% - In Progress",0.25,IF(OR(AW119="0% - Not Started",AW119=""),0,"MISS")))))*VLOOKUP($B119&amp;$P119,Estimator!$C$1:$G$19,5,FALSE)))</f>
        <v>150</v>
      </c>
      <c r="BM119" s="467">
        <f ca="1">IF(OR(P119="",F119&lt;&gt;"Phase 1"),0,(IF(OR(AA119="",AA119*1&gt;=$U$2*1),0,IF(AB119*1&lt;=$U$2*1,1,($U$2*1-AA119*1)/(AB119*1-AA119*1)))*VLOOKUP($B119&amp;$P119,Estimator!$C$1:$G$19,2,FALSE)+ IF(OR(AF119="",AF119*1&gt;=$U$2*1),0,IF(AG119*1&lt;=$U$2*1,1,($U$2*1-AF119*1)/(AG119*1-AF119*1)))*VLOOKUP($B119&amp;$P119,Estimator!$C$1:$G$19,3,FALSE)+IF(OR(AN119="",AN119*1&gt;=$U$2*1),0,IF(AO119*1&lt;=$U$2*1,1,($U$2*1-AN119*1)/(AO119*1-AN119*1)))*VLOOKUP($B119&amp;$P119,Estimator!$C$1:$G$19,4,FALSE)+IF(OR(AS119="",AS119*1&gt;=$U$2*1),0,IF(AT119*1&lt;=$U$2*1,1,($U$2*1-AS119*1)/(AT119*1-AS119*1)))*VLOOKUP($B119&amp;$P119,Estimator!$C$1:$G$19,5,FALSE)))</f>
        <v>270</v>
      </c>
      <c r="BN119" s="467">
        <f ca="1">IF(OR(P119="",F119&lt;&gt;"Phase 1"),0,(IF(OR(AA119="",AA119*1&gt;=$U$2*1),0,IF(AB119*1&lt;=$U$2*1,1,($U$2*1-AA119*1)/(AB119*1-AA119*1)))*VLOOKUP($B119&amp;$P119,Estimator!$C$1:$G$19,2,FALSE)+IF(OR(AF119="",AF119*1&gt;=$U$2*1),0,IF(AG119*1&lt;=$U$2*1,1,($U$2*1-AF119*1)/(AG119*1-AF119*1)))*VLOOKUP($B119&amp;$P119,Estimator!$C$1:$G$19,3,FALSE)))</f>
        <v>120</v>
      </c>
      <c r="BO119" s="468">
        <f ca="1">IF(OR(P119="",F119&lt;&gt;"Phase 1"),0,(IF(OR(AN119="",AN119*1&gt;=$U$2*1),0,IF(AO119*1&lt;=$U$2*1,1,($U$2*1-AN119*1)/(AO119*1-AN119*1)))*VLOOKUP($B119&amp;$P119,Estimator!$C$1:$G$19,4,FALSE)+IF(OR(AS119="",AS119*1&gt;=$U$2*1),0,IF(AT119*1&lt;=$U$2*1,1,($U$2*1-AS119*1)/(AT119*1-AS119*1)))*VLOOKUP($B119&amp;$P119,Estimator!$C$1:$G$19,5,FALSE)))</f>
        <v>150</v>
      </c>
    </row>
    <row r="120" spans="1:67" s="302" customFormat="1" ht="40" hidden="1" x14ac:dyDescent="0.35">
      <c r="A120" s="479" t="s">
        <v>981</v>
      </c>
      <c r="B120" s="455" t="s">
        <v>11</v>
      </c>
      <c r="C120" s="457" t="s">
        <v>735</v>
      </c>
      <c r="D120" s="457" t="s">
        <v>982</v>
      </c>
      <c r="E120" s="457" t="s">
        <v>983</v>
      </c>
      <c r="F120" s="455" t="s">
        <v>1</v>
      </c>
      <c r="G120" s="460" t="s">
        <v>431</v>
      </c>
      <c r="H120" s="455" t="s">
        <v>908</v>
      </c>
      <c r="I120" s="460" t="s">
        <v>529</v>
      </c>
      <c r="J120" s="460" t="s">
        <v>50</v>
      </c>
      <c r="K120" s="459" t="s">
        <v>243</v>
      </c>
      <c r="L120" s="457" t="s">
        <v>984</v>
      </c>
      <c r="M120" s="457" t="s">
        <v>873</v>
      </c>
      <c r="N120" s="457" t="s">
        <v>889</v>
      </c>
      <c r="O120" s="457" t="s">
        <v>532</v>
      </c>
      <c r="P120" s="457" t="s">
        <v>287</v>
      </c>
      <c r="Q120" s="461"/>
      <c r="R120" s="455" t="s">
        <v>467</v>
      </c>
      <c r="S120" s="455" t="s">
        <v>985</v>
      </c>
      <c r="T120" s="460" t="s">
        <v>434</v>
      </c>
      <c r="U120" s="455" t="str">
        <f t="shared" ca="1" si="6"/>
        <v>Complete</v>
      </c>
      <c r="V120" s="455" t="str">
        <f>IF(AW120="100% - Complete", "Complete",IF(AND(OR('RICEW Master'!$U$2*1&gt;=AA120, AC120&lt;&gt;""),AA120&lt;&gt;""),"Active",IF(AND(AA120*1-14&lt;='RICEW Master'!$U$2,AA120&lt;&gt;""),"Upcoming (2 Weeks)",IF(AA120="","N/A Not Scheduled","Not Planned to Start Yet"))))</f>
        <v>Complete</v>
      </c>
      <c r="W120" s="455" t="str">
        <f t="shared" ca="1" si="7"/>
        <v>5-Complete</v>
      </c>
      <c r="X120" s="455" t="str">
        <f t="shared" si="11"/>
        <v>5-Complete</v>
      </c>
      <c r="Y120" s="455" t="str">
        <f t="shared" ca="1" si="9"/>
        <v>N/A</v>
      </c>
      <c r="Z120" s="455" t="str">
        <f t="shared" si="10"/>
        <v>Approved</v>
      </c>
      <c r="AA120" s="462">
        <v>44365</v>
      </c>
      <c r="AB120" s="462">
        <v>44371</v>
      </c>
      <c r="AC120" s="462">
        <v>44392</v>
      </c>
      <c r="AD120" s="462">
        <v>44410</v>
      </c>
      <c r="AE120" s="455" t="s">
        <v>292</v>
      </c>
      <c r="AF120" s="462">
        <v>44420</v>
      </c>
      <c r="AG120" s="462">
        <v>44496</v>
      </c>
      <c r="AH120" s="462">
        <v>44420</v>
      </c>
      <c r="AI120" s="462">
        <v>44522</v>
      </c>
      <c r="AJ120" s="455" t="s">
        <v>292</v>
      </c>
      <c r="AK120" s="463">
        <f>IF(OR('RICEW Master'!$T120="District Owned", 'RICEW Master'!$F120&lt;&gt;"Phase 1"), "N/A",IF(VLOOKUP('RICEW Master'!$A120,'WP Review Status'!$A$2:$H$2988,8,FALSE)=0,"",VLOOKUP('RICEW Master'!$A120,'WP Review Status'!$A$2:$H$2988,8,FALSE)))</f>
        <v>44561</v>
      </c>
      <c r="AL120" s="455" t="str">
        <f>IF(OR('RICEW Master'!$T120="District Owned", 'RICEW Master'!$F120&lt;&gt;"Phase 1"), "N/A",VLOOKUP('RICEW Master'!$A120,Table224[[#All],[RICE ID]:[Status]],6,FALSE))</f>
        <v>Approved</v>
      </c>
      <c r="AM120" s="464">
        <f>IF(OR('RICEW Master'!$T120="District Owned", 'RICEW Master'!$F120&lt;&gt;"Phase 1"), "N/A",IF(VLOOKUP('RICEW Master'!$A120,'WP Review Status'!$A$2:$X$2988,24,FALSE)=0,"",VLOOKUP('RICEW Master'!$A120,'WP Review Status'!$A$2:$X$2988,24,FALSE)))</f>
        <v>44561</v>
      </c>
      <c r="AN120" s="463">
        <v>44497</v>
      </c>
      <c r="AO120" s="463">
        <v>44518</v>
      </c>
      <c r="AP120" s="463">
        <v>44440</v>
      </c>
      <c r="AQ120" s="463">
        <v>44463</v>
      </c>
      <c r="AR120" s="455" t="s">
        <v>292</v>
      </c>
      <c r="AS120" s="463">
        <v>44468</v>
      </c>
      <c r="AT120" s="463">
        <v>44606</v>
      </c>
      <c r="AU120" s="463">
        <v>44468</v>
      </c>
      <c r="AV120" s="463">
        <v>44599</v>
      </c>
      <c r="AW120" s="455" t="s">
        <v>292</v>
      </c>
      <c r="AX120" s="455"/>
      <c r="AY120" s="455" t="s">
        <v>476</v>
      </c>
      <c r="AZ120" s="460"/>
      <c r="BA120" s="465" t="s">
        <v>986</v>
      </c>
      <c r="BB120" s="465" t="s">
        <v>535</v>
      </c>
      <c r="BC120" s="466">
        <f>IF(OR(P120="",F120&lt;&gt;"Phase 1"),0,VLOOKUP($B120&amp;$P120,Estimator!$C$1:$G$19,2,FALSE))</f>
        <v>50</v>
      </c>
      <c r="BD120" s="467">
        <f>IF(OR(P120="",F120&lt;&gt;"Phase 1"),0,VLOOKUP($B120&amp;$P120,Estimator!$C$1:$G$19,3,FALSE))</f>
        <v>120</v>
      </c>
      <c r="BE120" s="467">
        <f>IF(OR(P120="",F120&lt;&gt;"Phase 1"),0,VLOOKUP($B120&amp;$P120,Estimator!$C$1:$G$19,4,FALSE))</f>
        <v>160</v>
      </c>
      <c r="BF120" s="467">
        <f>IF(OR(P120="",F120&lt;&gt;"Phase 1"),0,VLOOKUP($B120&amp;$P120,Estimator!$C$1:$G$19,5,FALSE))</f>
        <v>50</v>
      </c>
      <c r="BG120" s="467">
        <f>IF(OR(P120="",F120&lt;&gt;"Phase 1"),0,VLOOKUP($B120&amp;$P120,Estimator!$C$1:$Z$19,8,FALSE))</f>
        <v>380</v>
      </c>
      <c r="BH120" s="467">
        <f>IF(OR(P120="",F120&lt;&gt;"Phase 1"),0,VLOOKUP($B120&amp;$P120,Estimator!$C$1:$Z$19,6,FALSE))</f>
        <v>170</v>
      </c>
      <c r="BI120" s="467">
        <f>IF(OR(P120="",F120&lt;&gt;"Phase 1"),0,VLOOKUP($B120&amp;$P120,Estimator!$C$1:$Z$19,7,FALSE))</f>
        <v>210</v>
      </c>
      <c r="BJ120" s="467">
        <f>IF(OR(P120="",F120&lt;&gt;"Phase 1"),0,(IF(AE120="100% - Complete",1,IF(AE120="75% - In Review",0.75,IF(AE120="50% - In Progress",0.5,IF(AE120="25% - In Progress",0.25,IF(OR(AE120="0% - Not Started", AW120=""),0,"MISS")))))*VLOOKUP($B120&amp;$P120,Estimator!$C$1:$G$19,2,FALSE)+IF(AJ120="100% - Complete",1,IF(AJ120="75% - In Review",0.75,IF(AJ120="50% - In Progress",0.5,IF(AJ120="25% - In Progress",0.25,IF(OR(AJ120="0% - Not Started", AW120=""),0,"MISS")))))*VLOOKUP($B120&amp;$P120,Estimator!$C$1:$G$19,3,FALSE)+IF(AR120="100% - Complete",1,IF(AR120="75% - In Review",0.75,IF(AR120="50% - In Progress",0.5,IF(AR120="25% - In Progress",0.25,IF(OR(AR120="0% - Not Started", AW120=""),0,"MISS")))))*VLOOKUP($B120&amp;$P120,Estimator!$C$1:$G$19,4,FALSE)+IF(AW120="100% - Complete",1,IF(AW120="75% - In Review",0.75,IF(AW120="50% - In Progress",0.5,IF(AW120="25% - In Progress",0.25,IF(OR(AW120="0% - Not Started",AW120=""),0,"MISS")))))*VLOOKUP($B120&amp;$P120,Estimator!$C$1:$G$19,5,FALSE)))</f>
        <v>380</v>
      </c>
      <c r="BK120" s="467">
        <f>IF(OR(P120="",F120&lt;&gt;"Phase 1"),0,(IF(AE120="100% - Complete",1,IF(AE120="75% - In Review",0.75,IF(AE120="50% - In Progress",0.5,IF(AE120="25% - In Progress",0.25,IF(OR(AE120="0% - Not Started", AW120=""),0,"MISS")))))*VLOOKUP($B120&amp;$P120,Estimator!$C$1:$G$19,2,FALSE)+IF(AJ120="100% - Complete",1,IF(AJ120="75% - In Review",0.75,IF(AJ120="50% - In Progress",0.5,IF(AJ120="25% - In Progress",0.25,IF(OR(AJ120="0% - Not Started", AW120=""),0,"MISS")))))*VLOOKUP($B120&amp;$P120,Estimator!$C$1:$G$19,3,FALSE)))</f>
        <v>170</v>
      </c>
      <c r="BL120" s="467">
        <f>IF(OR(P120="",F120&lt;&gt;"Phase 1"),0,(IF(AR120="100% - Complete",1,IF(AR120="75% - In Review",0.75,IF(AR120="50% - In Progress",0.5,IF(AR120="25% - In Progress",0.25,IF(OR(AR120="0% - Not Started", AW120=""),0,"MISS")))))*VLOOKUP($B120&amp;$P120,Estimator!$C$1:$G$19,4,FALSE)+IF(AW120="100% - Complete",1,IF(AW120="75% - In Review",0.75,IF(AW120="50% - In Progress",0.5,IF(AW120="25% - In Progress",0.25,IF(OR(AW120="0% - Not Started",AW120=""),0,"MISS")))))*VLOOKUP($B120&amp;$P120,Estimator!$C$1:$G$19,5,FALSE)))</f>
        <v>210</v>
      </c>
      <c r="BM120" s="467">
        <f ca="1">IF(OR(P120="",F120&lt;&gt;"Phase 1"),0,(IF(OR(AA120="",AA120*1&gt;=$U$2*1),0,IF(AB120*1&lt;=$U$2*1,1,($U$2*1-AA120*1)/(AB120*1-AA120*1)))*VLOOKUP($B120&amp;$P120,Estimator!$C$1:$G$19,2,FALSE)+ IF(OR(AF120="",AF120*1&gt;=$U$2*1),0,IF(AG120*1&lt;=$U$2*1,1,($U$2*1-AF120*1)/(AG120*1-AF120*1)))*VLOOKUP($B120&amp;$P120,Estimator!$C$1:$G$19,3,FALSE)+IF(OR(AN120="",AN120*1&gt;=$U$2*1),0,IF(AO120*1&lt;=$U$2*1,1,($U$2*1-AN120*1)/(AO120*1-AN120*1)))*VLOOKUP($B120&amp;$P120,Estimator!$C$1:$G$19,4,FALSE)+IF(OR(AS120="",AS120*1&gt;=$U$2*1),0,IF(AT120*1&lt;=$U$2*1,1,($U$2*1-AS120*1)/(AT120*1-AS120*1)))*VLOOKUP($B120&amp;$P120,Estimator!$C$1:$G$19,5,FALSE)))</f>
        <v>380</v>
      </c>
      <c r="BN120" s="467">
        <f ca="1">IF(OR(P120="",F120&lt;&gt;"Phase 1"),0,(IF(OR(AA120="",AA120*1&gt;=$U$2*1),0,IF(AB120*1&lt;=$U$2*1,1,($U$2*1-AA120*1)/(AB120*1-AA120*1)))*VLOOKUP($B120&amp;$P120,Estimator!$C$1:$G$19,2,FALSE)+IF(OR(AF120="",AF120*1&gt;=$U$2*1),0,IF(AG120*1&lt;=$U$2*1,1,($U$2*1-AF120*1)/(AG120*1-AF120*1)))*VLOOKUP($B120&amp;$P120,Estimator!$C$1:$G$19,3,FALSE)))</f>
        <v>170</v>
      </c>
      <c r="BO120" s="468">
        <f ca="1">IF(OR(P120="",F120&lt;&gt;"Phase 1"),0,(IF(OR(AN120="",AN120*1&gt;=$U$2*1),0,IF(AO120*1&lt;=$U$2*1,1,($U$2*1-AN120*1)/(AO120*1-AN120*1)))*VLOOKUP($B120&amp;$P120,Estimator!$C$1:$G$19,4,FALSE)+IF(OR(AS120="",AS120*1&gt;=$U$2*1),0,IF(AT120*1&lt;=$U$2*1,1,($U$2*1-AS120*1)/(AT120*1-AS120*1)))*VLOOKUP($B120&amp;$P120,Estimator!$C$1:$G$19,5,FALSE)))</f>
        <v>210</v>
      </c>
    </row>
    <row r="121" spans="1:67" s="302" customFormat="1" ht="20" hidden="1" x14ac:dyDescent="0.35">
      <c r="A121" s="482" t="s">
        <v>987</v>
      </c>
      <c r="B121" s="455" t="s">
        <v>11</v>
      </c>
      <c r="C121" s="480" t="s">
        <v>735</v>
      </c>
      <c r="D121" s="480" t="s">
        <v>988</v>
      </c>
      <c r="E121" s="480" t="s">
        <v>989</v>
      </c>
      <c r="F121" s="480" t="s">
        <v>57</v>
      </c>
      <c r="G121" s="460" t="s">
        <v>431</v>
      </c>
      <c r="H121" s="455"/>
      <c r="I121" s="480" t="s">
        <v>529</v>
      </c>
      <c r="J121" s="480" t="s">
        <v>894</v>
      </c>
      <c r="K121" s="459" t="s">
        <v>531</v>
      </c>
      <c r="L121" s="480" t="s">
        <v>984</v>
      </c>
      <c r="M121" s="480" t="s">
        <v>873</v>
      </c>
      <c r="N121" s="480" t="s">
        <v>896</v>
      </c>
      <c r="O121" s="480" t="s">
        <v>532</v>
      </c>
      <c r="P121" s="480" t="s">
        <v>285</v>
      </c>
      <c r="Q121" s="461"/>
      <c r="R121" s="455"/>
      <c r="S121" s="455"/>
      <c r="T121" s="460" t="s">
        <v>434</v>
      </c>
      <c r="U121" s="455" t="str">
        <f t="shared" ca="1" si="6"/>
        <v>N/A Not Scheduled</v>
      </c>
      <c r="V121" s="455" t="str">
        <f ca="1">IF(AW121="100% - Complete", "Complete",IF(AND(OR('RICEW Master'!$U$2*1&gt;=AA121, AC121&lt;&gt;""),AA121&lt;&gt;""),"Active",IF(AND(AA121*1-14&lt;='RICEW Master'!$U$2,AA121&lt;&gt;""),"Upcoming (2 Weeks)",IF(AA121="","N/A Not Scheduled","Not Planned to Start Yet"))))</f>
        <v>N/A Not Scheduled</v>
      </c>
      <c r="W121" s="455" t="str">
        <f t="shared" si="7"/>
        <v>N/A</v>
      </c>
      <c r="X121" s="455" t="str">
        <f t="shared" si="11"/>
        <v>0-Not Started</v>
      </c>
      <c r="Y121" s="455">
        <f t="shared" ca="1" si="9"/>
        <v>-44694</v>
      </c>
      <c r="Z121" s="455" t="str">
        <f t="shared" si="10"/>
        <v>Approved</v>
      </c>
      <c r="AA121" s="474"/>
      <c r="AB121" s="474"/>
      <c r="AC121" s="474"/>
      <c r="AD121" s="474"/>
      <c r="AE121" s="455"/>
      <c r="AF121" s="462"/>
      <c r="AG121" s="474"/>
      <c r="AH121" s="474"/>
      <c r="AI121" s="474"/>
      <c r="AJ121" s="455"/>
      <c r="AK121" s="463" t="str">
        <f>IF(OR('RICEW Master'!$T121="District Owned", 'RICEW Master'!$F121&lt;&gt;"Phase 1"), "N/A",IF(VLOOKUP('RICEW Master'!$A121,'WP Review Status'!$A$2:$H$2988,8,FALSE)=0,"",VLOOKUP('RICEW Master'!$A121,'WP Review Status'!$A$2:$H$2988,8,FALSE)))</f>
        <v>N/A</v>
      </c>
      <c r="AL121" s="455" t="str">
        <f>IF(OR('RICEW Master'!$T121="District Owned", 'RICEW Master'!$F121&lt;&gt;"Phase 1"), "N/A",VLOOKUP('RICEW Master'!$A121,Table224[[#All],[RICE ID]:[Status]],6,FALSE))</f>
        <v>N/A</v>
      </c>
      <c r="AM121" s="464" t="str">
        <f>IF(OR('RICEW Master'!$T121="District Owned", 'RICEW Master'!$F121&lt;&gt;"Phase 1"), "N/A",IF(VLOOKUP('RICEW Master'!$A121,'WP Review Status'!$A$2:$X$2988,24,FALSE)=0,"",VLOOKUP('RICEW Master'!$A121,'WP Review Status'!$A$2:$X$2988,24,FALSE)))</f>
        <v>N/A</v>
      </c>
      <c r="AN121" s="455"/>
      <c r="AO121" s="455"/>
      <c r="AP121" s="455"/>
      <c r="AQ121" s="455"/>
      <c r="AR121" s="455"/>
      <c r="AS121" s="455"/>
      <c r="AT121" s="455"/>
      <c r="AU121" s="455"/>
      <c r="AV121" s="455"/>
      <c r="AW121" s="455"/>
      <c r="AX121" s="455"/>
      <c r="AY121" s="455"/>
      <c r="AZ121" s="460"/>
      <c r="BA121" s="458"/>
      <c r="BB121" s="480" t="s">
        <v>669</v>
      </c>
      <c r="BC121" s="466">
        <f>IF(OR(P121="",F121&lt;&gt;"Phase 1"),0,VLOOKUP($B121&amp;$P121,Estimator!$C$1:$G$19,2,FALSE))</f>
        <v>0</v>
      </c>
      <c r="BD121" s="467">
        <f>IF(OR(P121="",F121&lt;&gt;"Phase 1"),0,VLOOKUP($B121&amp;$P121,Estimator!$C$1:$G$19,3,FALSE))</f>
        <v>0</v>
      </c>
      <c r="BE121" s="467">
        <f>IF(OR(P121="",F121&lt;&gt;"Phase 1"),0,VLOOKUP($B121&amp;$P121,Estimator!$C$1:$G$19,4,FALSE))</f>
        <v>0</v>
      </c>
      <c r="BF121" s="467">
        <f>IF(OR(P121="",F121&lt;&gt;"Phase 1"),0,VLOOKUP($B121&amp;$P121,Estimator!$C$1:$G$19,5,FALSE))</f>
        <v>0</v>
      </c>
      <c r="BG121" s="467">
        <f>IF(OR(P121="",F121&lt;&gt;"Phase 1"),0,VLOOKUP($B121&amp;$P121,Estimator!$C$1:$Z$19,8,FALSE))</f>
        <v>0</v>
      </c>
      <c r="BH121" s="467">
        <f>IF(OR(P121="",F121&lt;&gt;"Phase 1"),0,VLOOKUP($B121&amp;$P121,Estimator!$C$1:$Z$19,6,FALSE))</f>
        <v>0</v>
      </c>
      <c r="BI121" s="467">
        <f>IF(OR(P121="",F121&lt;&gt;"Phase 1"),0,VLOOKUP($B121&amp;$P121,Estimator!$C$1:$Z$19,7,FALSE))</f>
        <v>0</v>
      </c>
      <c r="BJ121" s="467">
        <f>IF(OR(P121="",F121&lt;&gt;"Phase 1"),0,(IF(AE121="100% - Complete",1,IF(AE121="75% - In Review",0.75,IF(AE121="50% - In Progress",0.5,IF(AE121="25% - In Progress",0.25,IF(OR(AE121="0% - Not Started", AW121=""),0,"MISS")))))*VLOOKUP($B121&amp;$P121,Estimator!$C$1:$G$19,2,FALSE)+IF(AJ121="100% - Complete",1,IF(AJ121="75% - In Review",0.75,IF(AJ121="50% - In Progress",0.5,IF(AJ121="25% - In Progress",0.25,IF(OR(AJ121="0% - Not Started", AW121=""),0,"MISS")))))*VLOOKUP($B121&amp;$P121,Estimator!$C$1:$G$19,3,FALSE)+IF(AR121="100% - Complete",1,IF(AR121="75% - In Review",0.75,IF(AR121="50% - In Progress",0.5,IF(AR121="25% - In Progress",0.25,IF(OR(AR121="0% - Not Started", AW121=""),0,"MISS")))))*VLOOKUP($B121&amp;$P121,Estimator!$C$1:$G$19,4,FALSE)+IF(AW121="100% - Complete",1,IF(AW121="75% - In Review",0.75,IF(AW121="50% - In Progress",0.5,IF(AW121="25% - In Progress",0.25,IF(OR(AW121="0% - Not Started",AW121=""),0,"MISS")))))*VLOOKUP($B121&amp;$P121,Estimator!$C$1:$G$19,5,FALSE)))</f>
        <v>0</v>
      </c>
      <c r="BK121" s="467">
        <f>IF(OR(P121="",F121&lt;&gt;"Phase 1"),0,(IF(AE121="100% - Complete",1,IF(AE121="75% - In Review",0.75,IF(AE121="50% - In Progress",0.5,IF(AE121="25% - In Progress",0.25,IF(OR(AE121="0% - Not Started", AW121=""),0,"MISS")))))*VLOOKUP($B121&amp;$P121,Estimator!$C$1:$G$19,2,FALSE)+IF(AJ121="100% - Complete",1,IF(AJ121="75% - In Review",0.75,IF(AJ121="50% - In Progress",0.5,IF(AJ121="25% - In Progress",0.25,IF(OR(AJ121="0% - Not Started", AW121=""),0,"MISS")))))*VLOOKUP($B121&amp;$P121,Estimator!$C$1:$G$19,3,FALSE)))</f>
        <v>0</v>
      </c>
      <c r="BL121" s="467">
        <f>IF(OR(P121="",F121&lt;&gt;"Phase 1"),0,(IF(AR121="100% - Complete",1,IF(AR121="75% - In Review",0.75,IF(AR121="50% - In Progress",0.5,IF(AR121="25% - In Progress",0.25,IF(OR(AR121="0% - Not Started", AW121=""),0,"MISS")))))*VLOOKUP($B121&amp;$P121,Estimator!$C$1:$G$19,4,FALSE)+IF(AW121="100% - Complete",1,IF(AW121="75% - In Review",0.75,IF(AW121="50% - In Progress",0.5,IF(AW121="25% - In Progress",0.25,IF(OR(AW121="0% - Not Started",AW121=""),0,"MISS")))))*VLOOKUP($B121&amp;$P121,Estimator!$C$1:$G$19,5,FALSE)))</f>
        <v>0</v>
      </c>
      <c r="BM121" s="467">
        <f>IF(OR(P121="",F121&lt;&gt;"Phase 1"),0,(IF(OR(AA121="",AA121*1&gt;=$U$2*1),0,IF(AB121*1&lt;=$U$2*1,1,($U$2*1-AA121*1)/(AB121*1-AA121*1)))*VLOOKUP($B121&amp;$P121,Estimator!$C$1:$G$19,2,FALSE)+ IF(OR(AF121="",AF121*1&gt;=$U$2*1),0,IF(AG121*1&lt;=$U$2*1,1,($U$2*1-AF121*1)/(AG121*1-AF121*1)))*VLOOKUP($B121&amp;$P121,Estimator!$C$1:$G$19,3,FALSE)+IF(OR(AN121="",AN121*1&gt;=$U$2*1),0,IF(AO121*1&lt;=$U$2*1,1,($U$2*1-AN121*1)/(AO121*1-AN121*1)))*VLOOKUP($B121&amp;$P121,Estimator!$C$1:$G$19,4,FALSE)+IF(OR(AS121="",AS121*1&gt;=$U$2*1),0,IF(AT121*1&lt;=$U$2*1,1,($U$2*1-AS121*1)/(AT121*1-AS121*1)))*VLOOKUP($B121&amp;$P121,Estimator!$C$1:$G$19,5,FALSE)))</f>
        <v>0</v>
      </c>
      <c r="BN121" s="467">
        <f>IF(OR(P121="",F121&lt;&gt;"Phase 1"),0,(IF(OR(AA121="",AA121*1&gt;=$U$2*1),0,IF(AB121*1&lt;=$U$2*1,1,($U$2*1-AA121*1)/(AB121*1-AA121*1)))*VLOOKUP($B121&amp;$P121,Estimator!$C$1:$G$19,2,FALSE)+IF(OR(AF121="",AF121*1&gt;=$U$2*1),0,IF(AG121*1&lt;=$U$2*1,1,($U$2*1-AF121*1)/(AG121*1-AF121*1)))*VLOOKUP($B121&amp;$P121,Estimator!$C$1:$G$19,3,FALSE)))</f>
        <v>0</v>
      </c>
      <c r="BO121" s="468">
        <f>IF(OR(P121="",F121&lt;&gt;"Phase 1"),0,(IF(OR(AN121="",AN121*1&gt;=$U$2*1),0,IF(AO121*1&lt;=$U$2*1,1,($U$2*1-AN121*1)/(AO121*1-AN121*1)))*VLOOKUP($B121&amp;$P121,Estimator!$C$1:$G$19,4,FALSE)+IF(OR(AS121="",AS121*1&gt;=$U$2*1),0,IF(AT121*1&lt;=$U$2*1,1,($U$2*1-AS121*1)/(AT121*1-AS121*1)))*VLOOKUP($B121&amp;$P121,Estimator!$C$1:$G$19,5,FALSE)))</f>
        <v>0</v>
      </c>
    </row>
    <row r="122" spans="1:67" s="302" customFormat="1" ht="14.5" hidden="1" x14ac:dyDescent="0.35">
      <c r="A122" s="482" t="s">
        <v>990</v>
      </c>
      <c r="B122" s="455" t="s">
        <v>11</v>
      </c>
      <c r="C122" s="480" t="s">
        <v>735</v>
      </c>
      <c r="D122" s="480" t="s">
        <v>991</v>
      </c>
      <c r="E122" s="480" t="s">
        <v>992</v>
      </c>
      <c r="F122" s="480" t="s">
        <v>57</v>
      </c>
      <c r="G122" s="460" t="s">
        <v>431</v>
      </c>
      <c r="H122" s="455"/>
      <c r="I122" s="480" t="s">
        <v>529</v>
      </c>
      <c r="J122" s="480" t="s">
        <v>587</v>
      </c>
      <c r="K122" s="459" t="s">
        <v>531</v>
      </c>
      <c r="L122" s="480" t="s">
        <v>993</v>
      </c>
      <c r="M122" s="480" t="s">
        <v>873</v>
      </c>
      <c r="N122" s="480" t="s">
        <v>532</v>
      </c>
      <c r="O122" s="480" t="s">
        <v>896</v>
      </c>
      <c r="P122" s="480" t="s">
        <v>287</v>
      </c>
      <c r="Q122" s="461"/>
      <c r="R122" s="455"/>
      <c r="S122" s="455"/>
      <c r="T122" s="460" t="s">
        <v>434</v>
      </c>
      <c r="U122" s="455" t="str">
        <f t="shared" ca="1" si="6"/>
        <v>N/A Not Scheduled</v>
      </c>
      <c r="V122" s="455" t="str">
        <f ca="1">IF(AW122="100% - Complete", "Complete",IF(AND(OR('RICEW Master'!$U$2*1&gt;=AA122, AC122&lt;&gt;""),AA122&lt;&gt;""),"Active",IF(AND(AA122*1-14&lt;='RICEW Master'!$U$2,AA122&lt;&gt;""),"Upcoming (2 Weeks)",IF(AA122="","N/A Not Scheduled","Not Planned to Start Yet"))))</f>
        <v>N/A Not Scheduled</v>
      </c>
      <c r="W122" s="455" t="str">
        <f t="shared" si="7"/>
        <v>N/A</v>
      </c>
      <c r="X122" s="455" t="str">
        <f t="shared" si="11"/>
        <v>0-Not Started</v>
      </c>
      <c r="Y122" s="455">
        <f t="shared" ca="1" si="9"/>
        <v>-44694</v>
      </c>
      <c r="Z122" s="455" t="str">
        <f t="shared" si="10"/>
        <v>Approved</v>
      </c>
      <c r="AA122" s="474"/>
      <c r="AB122" s="474"/>
      <c r="AC122" s="474"/>
      <c r="AD122" s="474"/>
      <c r="AE122" s="455"/>
      <c r="AF122" s="462"/>
      <c r="AG122" s="474"/>
      <c r="AH122" s="474"/>
      <c r="AI122" s="474"/>
      <c r="AJ122" s="455"/>
      <c r="AK122" s="463" t="str">
        <f>IF(OR('RICEW Master'!$T122="District Owned", 'RICEW Master'!$F122&lt;&gt;"Phase 1"), "N/A",IF(VLOOKUP('RICEW Master'!$A122,'WP Review Status'!$A$2:$H$2988,8,FALSE)=0,"",VLOOKUP('RICEW Master'!$A122,'WP Review Status'!$A$2:$H$2988,8,FALSE)))</f>
        <v>N/A</v>
      </c>
      <c r="AL122" s="455" t="str">
        <f>IF(OR('RICEW Master'!$T122="District Owned", 'RICEW Master'!$F122&lt;&gt;"Phase 1"), "N/A",VLOOKUP('RICEW Master'!$A122,Table224[[#All],[RICE ID]:[Status]],6,FALSE))</f>
        <v>N/A</v>
      </c>
      <c r="AM122" s="464" t="str">
        <f>IF(OR('RICEW Master'!$T122="District Owned", 'RICEW Master'!$F122&lt;&gt;"Phase 1"), "N/A",IF(VLOOKUP('RICEW Master'!$A122,'WP Review Status'!$A$2:$X$2988,24,FALSE)=0,"",VLOOKUP('RICEW Master'!$A122,'WP Review Status'!$A$2:$X$2988,24,FALSE)))</f>
        <v>N/A</v>
      </c>
      <c r="AN122" s="455"/>
      <c r="AO122" s="455"/>
      <c r="AP122" s="455"/>
      <c r="AQ122" s="455"/>
      <c r="AR122" s="455"/>
      <c r="AS122" s="455"/>
      <c r="AT122" s="455"/>
      <c r="AU122" s="455"/>
      <c r="AV122" s="455"/>
      <c r="AW122" s="455"/>
      <c r="AX122" s="455"/>
      <c r="AY122" s="455"/>
      <c r="AZ122" s="460"/>
      <c r="BA122" s="458"/>
      <c r="BB122" s="480" t="s">
        <v>669</v>
      </c>
      <c r="BC122" s="466">
        <f>IF(OR(P122="",F122&lt;&gt;"Phase 1"),0,VLOOKUP($B122&amp;$P122,Estimator!$C$1:$G$19,2,FALSE))</f>
        <v>0</v>
      </c>
      <c r="BD122" s="467">
        <f>IF(OR(P122="",F122&lt;&gt;"Phase 1"),0,VLOOKUP($B122&amp;$P122,Estimator!$C$1:$G$19,3,FALSE))</f>
        <v>0</v>
      </c>
      <c r="BE122" s="467">
        <f>IF(OR(P122="",F122&lt;&gt;"Phase 1"),0,VLOOKUP($B122&amp;$P122,Estimator!$C$1:$G$19,4,FALSE))</f>
        <v>0</v>
      </c>
      <c r="BF122" s="467">
        <f>IF(OR(P122="",F122&lt;&gt;"Phase 1"),0,VLOOKUP($B122&amp;$P122,Estimator!$C$1:$G$19,5,FALSE))</f>
        <v>0</v>
      </c>
      <c r="BG122" s="467">
        <f>IF(OR(P122="",F122&lt;&gt;"Phase 1"),0,VLOOKUP($B122&amp;$P122,Estimator!$C$1:$Z$19,8,FALSE))</f>
        <v>0</v>
      </c>
      <c r="BH122" s="467">
        <f>IF(OR(P122="",F122&lt;&gt;"Phase 1"),0,VLOOKUP($B122&amp;$P122,Estimator!$C$1:$Z$19,6,FALSE))</f>
        <v>0</v>
      </c>
      <c r="BI122" s="467">
        <f>IF(OR(P122="",F122&lt;&gt;"Phase 1"),0,VLOOKUP($B122&amp;$P122,Estimator!$C$1:$Z$19,7,FALSE))</f>
        <v>0</v>
      </c>
      <c r="BJ122" s="467">
        <f>IF(OR(P122="",F122&lt;&gt;"Phase 1"),0,(IF(AE122="100% - Complete",1,IF(AE122="75% - In Review",0.75,IF(AE122="50% - In Progress",0.5,IF(AE122="25% - In Progress",0.25,IF(OR(AE122="0% - Not Started", AW122=""),0,"MISS")))))*VLOOKUP($B122&amp;$P122,Estimator!$C$1:$G$19,2,FALSE)+IF(AJ122="100% - Complete",1,IF(AJ122="75% - In Review",0.75,IF(AJ122="50% - In Progress",0.5,IF(AJ122="25% - In Progress",0.25,IF(OR(AJ122="0% - Not Started", AW122=""),0,"MISS")))))*VLOOKUP($B122&amp;$P122,Estimator!$C$1:$G$19,3,FALSE)+IF(AR122="100% - Complete",1,IF(AR122="75% - In Review",0.75,IF(AR122="50% - In Progress",0.5,IF(AR122="25% - In Progress",0.25,IF(OR(AR122="0% - Not Started", AW122=""),0,"MISS")))))*VLOOKUP($B122&amp;$P122,Estimator!$C$1:$G$19,4,FALSE)+IF(AW122="100% - Complete",1,IF(AW122="75% - In Review",0.75,IF(AW122="50% - In Progress",0.5,IF(AW122="25% - In Progress",0.25,IF(OR(AW122="0% - Not Started",AW122=""),0,"MISS")))))*VLOOKUP($B122&amp;$P122,Estimator!$C$1:$G$19,5,FALSE)))</f>
        <v>0</v>
      </c>
      <c r="BK122" s="467">
        <f>IF(OR(P122="",F122&lt;&gt;"Phase 1"),0,(IF(AE122="100% - Complete",1,IF(AE122="75% - In Review",0.75,IF(AE122="50% - In Progress",0.5,IF(AE122="25% - In Progress",0.25,IF(OR(AE122="0% - Not Started", AW122=""),0,"MISS")))))*VLOOKUP($B122&amp;$P122,Estimator!$C$1:$G$19,2,FALSE)+IF(AJ122="100% - Complete",1,IF(AJ122="75% - In Review",0.75,IF(AJ122="50% - In Progress",0.5,IF(AJ122="25% - In Progress",0.25,IF(OR(AJ122="0% - Not Started", AW122=""),0,"MISS")))))*VLOOKUP($B122&amp;$P122,Estimator!$C$1:$G$19,3,FALSE)))</f>
        <v>0</v>
      </c>
      <c r="BL122" s="467">
        <f>IF(OR(P122="",F122&lt;&gt;"Phase 1"),0,(IF(AR122="100% - Complete",1,IF(AR122="75% - In Review",0.75,IF(AR122="50% - In Progress",0.5,IF(AR122="25% - In Progress",0.25,IF(OR(AR122="0% - Not Started", AW122=""),0,"MISS")))))*VLOOKUP($B122&amp;$P122,Estimator!$C$1:$G$19,4,FALSE)+IF(AW122="100% - Complete",1,IF(AW122="75% - In Review",0.75,IF(AW122="50% - In Progress",0.5,IF(AW122="25% - In Progress",0.25,IF(OR(AW122="0% - Not Started",AW122=""),0,"MISS")))))*VLOOKUP($B122&amp;$P122,Estimator!$C$1:$G$19,5,FALSE)))</f>
        <v>0</v>
      </c>
      <c r="BM122" s="467">
        <f>IF(OR(P122="",F122&lt;&gt;"Phase 1"),0,(IF(OR(AA122="",AA122*1&gt;=$U$2*1),0,IF(AB122*1&lt;=$U$2*1,1,($U$2*1-AA122*1)/(AB122*1-AA122*1)))*VLOOKUP($B122&amp;$P122,Estimator!$C$1:$G$19,2,FALSE)+ IF(OR(AF122="",AF122*1&gt;=$U$2*1),0,IF(AG122*1&lt;=$U$2*1,1,($U$2*1-AF122*1)/(AG122*1-AF122*1)))*VLOOKUP($B122&amp;$P122,Estimator!$C$1:$G$19,3,FALSE)+IF(OR(AN122="",AN122*1&gt;=$U$2*1),0,IF(AO122*1&lt;=$U$2*1,1,($U$2*1-AN122*1)/(AO122*1-AN122*1)))*VLOOKUP($B122&amp;$P122,Estimator!$C$1:$G$19,4,FALSE)+IF(OR(AS122="",AS122*1&gt;=$U$2*1),0,IF(AT122*1&lt;=$U$2*1,1,($U$2*1-AS122*1)/(AT122*1-AS122*1)))*VLOOKUP($B122&amp;$P122,Estimator!$C$1:$G$19,5,FALSE)))</f>
        <v>0</v>
      </c>
      <c r="BN122" s="467">
        <f>IF(OR(P122="",F122&lt;&gt;"Phase 1"),0,(IF(OR(AA122="",AA122*1&gt;=$U$2*1),0,IF(AB122*1&lt;=$U$2*1,1,($U$2*1-AA122*1)/(AB122*1-AA122*1)))*VLOOKUP($B122&amp;$P122,Estimator!$C$1:$G$19,2,FALSE)+IF(OR(AF122="",AF122*1&gt;=$U$2*1),0,IF(AG122*1&lt;=$U$2*1,1,($U$2*1-AF122*1)/(AG122*1-AF122*1)))*VLOOKUP($B122&amp;$P122,Estimator!$C$1:$G$19,3,FALSE)))</f>
        <v>0</v>
      </c>
      <c r="BO122" s="468">
        <f>IF(OR(P122="",F122&lt;&gt;"Phase 1"),0,(IF(OR(AN122="",AN122*1&gt;=$U$2*1),0,IF(AO122*1&lt;=$U$2*1,1,($U$2*1-AN122*1)/(AO122*1-AN122*1)))*VLOOKUP($B122&amp;$P122,Estimator!$C$1:$G$19,4,FALSE)+IF(OR(AS122="",AS122*1&gt;=$U$2*1),0,IF(AT122*1&lt;=$U$2*1,1,($U$2*1-AS122*1)/(AT122*1-AS122*1)))*VLOOKUP($B122&amp;$P122,Estimator!$C$1:$G$19,5,FALSE)))</f>
        <v>0</v>
      </c>
    </row>
    <row r="123" spans="1:67" s="302" customFormat="1" ht="14.5" x14ac:dyDescent="0.35">
      <c r="A123" s="765" t="s">
        <v>994</v>
      </c>
      <c r="B123" s="455" t="s">
        <v>11</v>
      </c>
      <c r="C123" s="766" t="s">
        <v>735</v>
      </c>
      <c r="D123" s="766" t="s">
        <v>995</v>
      </c>
      <c r="E123" s="766" t="s">
        <v>996</v>
      </c>
      <c r="F123" s="766" t="s">
        <v>1</v>
      </c>
      <c r="G123" s="460" t="s">
        <v>431</v>
      </c>
      <c r="H123" s="455" t="s">
        <v>528</v>
      </c>
      <c r="I123" s="460" t="s">
        <v>51</v>
      </c>
      <c r="J123" s="460" t="s">
        <v>50</v>
      </c>
      <c r="K123" s="760" t="s">
        <v>243</v>
      </c>
      <c r="L123" s="766" t="s">
        <v>997</v>
      </c>
      <c r="M123" s="766" t="s">
        <v>873</v>
      </c>
      <c r="N123" s="766" t="s">
        <v>998</v>
      </c>
      <c r="O123" s="766" t="s">
        <v>532</v>
      </c>
      <c r="P123" s="766" t="s">
        <v>286</v>
      </c>
      <c r="Q123" s="761"/>
      <c r="R123" s="455" t="s">
        <v>740</v>
      </c>
      <c r="S123" s="455" t="s">
        <v>589</v>
      </c>
      <c r="T123" s="460" t="s">
        <v>434</v>
      </c>
      <c r="U123" s="455" t="str">
        <f t="shared" ca="1" si="6"/>
        <v>Offtrack (Active)</v>
      </c>
      <c r="V123" s="455" t="str">
        <f ca="1">IF(AW123="100% - Complete", "Complete",IF(AND(OR('RICEW Master'!$U$2*1&gt;=AA123, AC123&lt;&gt;""),AA123&lt;&gt;""),"Active",IF(AND(AA123*1-14&lt;='RICEW Master'!$U$2,AA123&lt;&gt;""),"Upcoming (2 Weeks)",IF(AA123="","N/A Not Scheduled","Not Planned to Start Yet"))))</f>
        <v>Active</v>
      </c>
      <c r="W123" s="455" t="str">
        <f t="shared" ca="1" si="7"/>
        <v>5-Complete</v>
      </c>
      <c r="X123" s="455" t="str">
        <f t="shared" si="11"/>
        <v>4-Unit Test</v>
      </c>
      <c r="Y123" s="455">
        <f t="shared" ca="1" si="9"/>
        <v>-77</v>
      </c>
      <c r="Z123" s="455" t="str">
        <f t="shared" si="10"/>
        <v>In Review</v>
      </c>
      <c r="AA123" s="462">
        <v>44550</v>
      </c>
      <c r="AB123" s="462">
        <v>44568</v>
      </c>
      <c r="AC123" s="462">
        <v>44550</v>
      </c>
      <c r="AD123" s="462">
        <v>44568</v>
      </c>
      <c r="AE123" s="455" t="s">
        <v>292</v>
      </c>
      <c r="AF123" s="462">
        <v>44571</v>
      </c>
      <c r="AG123" s="462">
        <v>44582</v>
      </c>
      <c r="AH123" s="462">
        <v>44567</v>
      </c>
      <c r="AI123" s="462">
        <v>44579</v>
      </c>
      <c r="AJ123" s="455" t="s">
        <v>292</v>
      </c>
      <c r="AK123" s="463">
        <f>IF(OR('RICEW Master'!$T123="District Owned", 'RICEW Master'!$F123&lt;&gt;"Phase 1"), "N/A",IF(VLOOKUP('RICEW Master'!$A123,'WP Review Status'!$A$2:$H$2988,8,FALSE)=0,"",VLOOKUP('RICEW Master'!$A123,'WP Review Status'!$A$2:$H$2988,8,FALSE)))</f>
        <v>44599</v>
      </c>
      <c r="AL123" s="455" t="str">
        <f>IF(OR('RICEW Master'!$T123="District Owned", 'RICEW Master'!$F123&lt;&gt;"Phase 1"), "N/A",VLOOKUP('RICEW Master'!$A123,Table224[[#All],[RICE ID]:[Status]],6,FALSE))</f>
        <v>1st Submission</v>
      </c>
      <c r="AM123" s="464" t="str">
        <f>IF(OR('RICEW Master'!$T123="District Owned", 'RICEW Master'!$F123&lt;&gt;"Phase 1"), "N/A",IF(VLOOKUP('RICEW Master'!$A123,'WP Review Status'!$A$2:$X$2988,24,FALSE)=0,"",VLOOKUP('RICEW Master'!$A123,'WP Review Status'!$A$2:$X$2988,24,FALSE)))</f>
        <v/>
      </c>
      <c r="AN123" s="463">
        <v>44585</v>
      </c>
      <c r="AO123" s="463">
        <v>44603</v>
      </c>
      <c r="AP123" s="463">
        <v>44580</v>
      </c>
      <c r="AQ123" s="463">
        <v>44592</v>
      </c>
      <c r="AR123" s="455" t="s">
        <v>292</v>
      </c>
      <c r="AS123" s="463">
        <v>44606</v>
      </c>
      <c r="AT123" s="463">
        <v>44617</v>
      </c>
      <c r="AU123" s="463">
        <v>44588</v>
      </c>
      <c r="AV123" s="463"/>
      <c r="AW123" s="455" t="s">
        <v>291</v>
      </c>
      <c r="AX123" s="455"/>
      <c r="AY123" s="455"/>
      <c r="AZ123" s="460"/>
      <c r="BA123" s="463" t="s">
        <v>999</v>
      </c>
      <c r="BB123" s="766" t="s">
        <v>535</v>
      </c>
      <c r="BC123" s="466">
        <f>IF(OR(P123="",F123&lt;&gt;"Phase 1"),0,VLOOKUP($B123&amp;$P123,Estimator!$C$1:$G$19,2,FALSE))</f>
        <v>40</v>
      </c>
      <c r="BD123" s="467">
        <f>IF(OR(P123="",F123&lt;&gt;"Phase 1"),0,VLOOKUP($B123&amp;$P123,Estimator!$C$1:$G$19,3,FALSE))</f>
        <v>80</v>
      </c>
      <c r="BE123" s="467">
        <f>IF(OR(P123="",F123&lt;&gt;"Phase 1"),0,VLOOKUP($B123&amp;$P123,Estimator!$C$1:$G$19,4,FALSE))</f>
        <v>120</v>
      </c>
      <c r="BF123" s="467">
        <f>IF(OR(P123="",F123&lt;&gt;"Phase 1"),0,VLOOKUP($B123&amp;$P123,Estimator!$C$1:$G$19,5,FALSE))</f>
        <v>30</v>
      </c>
      <c r="BG123" s="467">
        <f>IF(OR(P123="",F123&lt;&gt;"Phase 1"),0,VLOOKUP($B123&amp;$P123,Estimator!$C$1:$Z$19,8,FALSE))</f>
        <v>270</v>
      </c>
      <c r="BH123" s="467">
        <f>IF(OR(P123="",F123&lt;&gt;"Phase 1"),0,VLOOKUP($B123&amp;$P123,Estimator!$C$1:$Z$19,6,FALSE))</f>
        <v>120</v>
      </c>
      <c r="BI123" s="467">
        <f>IF(OR(P123="",F123&lt;&gt;"Phase 1"),0,VLOOKUP($B123&amp;$P123,Estimator!$C$1:$Z$19,7,FALSE))</f>
        <v>150</v>
      </c>
      <c r="BJ123" s="467">
        <f>IF(OR(P123="",F123&lt;&gt;"Phase 1"),0,(IF(AE123="100% - Complete",1,IF(AE123="75% - In Review",0.75,IF(AE123="50% - In Progress",0.5,IF(AE123="25% - In Progress",0.25,IF(OR(AE123="0% - Not Started", AW123=""),0,"MISS")))))*VLOOKUP($B123&amp;$P123,Estimator!$C$1:$G$19,2,FALSE)+IF(AJ123="100% - Complete",1,IF(AJ123="75% - In Review",0.75,IF(AJ123="50% - In Progress",0.5,IF(AJ123="25% - In Progress",0.25,IF(OR(AJ123="0% - Not Started", AW123=""),0,"MISS")))))*VLOOKUP($B123&amp;$P123,Estimator!$C$1:$G$19,3,FALSE)+IF(AR123="100% - Complete",1,IF(AR123="75% - In Review",0.75,IF(AR123="50% - In Progress",0.5,IF(AR123="25% - In Progress",0.25,IF(OR(AR123="0% - Not Started", AW123=""),0,"MISS")))))*VLOOKUP($B123&amp;$P123,Estimator!$C$1:$G$19,4,FALSE)+IF(AW123="100% - Complete",1,IF(AW123="75% - In Review",0.75,IF(AW123="50% - In Progress",0.5,IF(AW123="25% - In Progress",0.25,IF(OR(AW123="0% - Not Started",AW123=""),0,"MISS")))))*VLOOKUP($B123&amp;$P123,Estimator!$C$1:$G$19,5,FALSE)))</f>
        <v>262.5</v>
      </c>
      <c r="BK123" s="467">
        <f>IF(OR(P123="",F123&lt;&gt;"Phase 1"),0,(IF(AE123="100% - Complete",1,IF(AE123="75% - In Review",0.75,IF(AE123="50% - In Progress",0.5,IF(AE123="25% - In Progress",0.25,IF(OR(AE123="0% - Not Started", AW123=""),0,"MISS")))))*VLOOKUP($B123&amp;$P123,Estimator!$C$1:$G$19,2,FALSE)+IF(AJ123="100% - Complete",1,IF(AJ123="75% - In Review",0.75,IF(AJ123="50% - In Progress",0.5,IF(AJ123="25% - In Progress",0.25,IF(OR(AJ123="0% - Not Started", AW123=""),0,"MISS")))))*VLOOKUP($B123&amp;$P123,Estimator!$C$1:$G$19,3,FALSE)))</f>
        <v>120</v>
      </c>
      <c r="BL123" s="467">
        <f>IF(OR(P123="",F123&lt;&gt;"Phase 1"),0,(IF(AR123="100% - Complete",1,IF(AR123="75% - In Review",0.75,IF(AR123="50% - In Progress",0.5,IF(AR123="25% - In Progress",0.25,IF(OR(AR123="0% - Not Started", AW123=""),0,"MISS")))))*VLOOKUP($B123&amp;$P123,Estimator!$C$1:$G$19,4,FALSE)+IF(AW123="100% - Complete",1,IF(AW123="75% - In Review",0.75,IF(AW123="50% - In Progress",0.5,IF(AW123="25% - In Progress",0.25,IF(OR(AW123="0% - Not Started",AW123=""),0,"MISS")))))*VLOOKUP($B123&amp;$P123,Estimator!$C$1:$G$19,5,FALSE)))</f>
        <v>142.5</v>
      </c>
      <c r="BM123" s="467">
        <f ca="1">IF(OR(P123="",F123&lt;&gt;"Phase 1"),0,(IF(OR(AA123="",AA123*1&gt;=$U$2*1),0,IF(AB123*1&lt;=$U$2*1,1,($U$2*1-AA123*1)/(AB123*1-AA123*1)))*VLOOKUP($B123&amp;$P123,Estimator!$C$1:$G$19,2,FALSE)+ IF(OR(AF123="",AF123*1&gt;=$U$2*1),0,IF(AG123*1&lt;=$U$2*1,1,($U$2*1-AF123*1)/(AG123*1-AF123*1)))*VLOOKUP($B123&amp;$P123,Estimator!$C$1:$G$19,3,FALSE)+IF(OR(AN123="",AN123*1&gt;=$U$2*1),0,IF(AO123*1&lt;=$U$2*1,1,($U$2*1-AN123*1)/(AO123*1-AN123*1)))*VLOOKUP($B123&amp;$P123,Estimator!$C$1:$G$19,4,FALSE)+IF(OR(AS123="",AS123*1&gt;=$U$2*1),0,IF(AT123*1&lt;=$U$2*1,1,($U$2*1-AS123*1)/(AT123*1-AS123*1)))*VLOOKUP($B123&amp;$P123,Estimator!$C$1:$G$19,5,FALSE)))</f>
        <v>270</v>
      </c>
      <c r="BN123" s="467">
        <f ca="1">IF(OR(P123="",F123&lt;&gt;"Phase 1"),0,(IF(OR(AA123="",AA123*1&gt;=$U$2*1),0,IF(AB123*1&lt;=$U$2*1,1,($U$2*1-AA123*1)/(AB123*1-AA123*1)))*VLOOKUP($B123&amp;$P123,Estimator!$C$1:$G$19,2,FALSE)+IF(OR(AF123="",AF123*1&gt;=$U$2*1),0,IF(AG123*1&lt;=$U$2*1,1,($U$2*1-AF123*1)/(AG123*1-AF123*1)))*VLOOKUP($B123&amp;$P123,Estimator!$C$1:$G$19,3,FALSE)))</f>
        <v>120</v>
      </c>
      <c r="BO123" s="468">
        <f ca="1">IF(OR(P123="",F123&lt;&gt;"Phase 1"),0,(IF(OR(AN123="",AN123*1&gt;=$U$2*1),0,IF(AO123*1&lt;=$U$2*1,1,($U$2*1-AN123*1)/(AO123*1-AN123*1)))*VLOOKUP($B123&amp;$P123,Estimator!$C$1:$G$19,4,FALSE)+IF(OR(AS123="",AS123*1&gt;=$U$2*1),0,IF(AT123*1&lt;=$U$2*1,1,($U$2*1-AS123*1)/(AT123*1-AS123*1)))*VLOOKUP($B123&amp;$P123,Estimator!$C$1:$G$19,5,FALSE)))</f>
        <v>150</v>
      </c>
    </row>
    <row r="124" spans="1:67" s="302" customFormat="1" ht="80" hidden="1" x14ac:dyDescent="0.35">
      <c r="A124" s="479" t="s">
        <v>1000</v>
      </c>
      <c r="B124" s="455" t="s">
        <v>11</v>
      </c>
      <c r="C124" s="456" t="s">
        <v>25</v>
      </c>
      <c r="D124" s="457" t="s">
        <v>1001</v>
      </c>
      <c r="E124" s="457" t="s">
        <v>1002</v>
      </c>
      <c r="F124" s="455" t="s">
        <v>523</v>
      </c>
      <c r="G124" s="460" t="s">
        <v>431</v>
      </c>
      <c r="H124" s="455" t="s">
        <v>538</v>
      </c>
      <c r="I124" s="460" t="s">
        <v>51</v>
      </c>
      <c r="J124" s="460" t="s">
        <v>50</v>
      </c>
      <c r="K124" s="459" t="s">
        <v>243</v>
      </c>
      <c r="L124" s="457" t="s">
        <v>1003</v>
      </c>
      <c r="M124" s="457" t="s">
        <v>128</v>
      </c>
      <c r="N124" s="457" t="s">
        <v>129</v>
      </c>
      <c r="O124" s="457" t="s">
        <v>532</v>
      </c>
      <c r="P124" s="457" t="s">
        <v>285</v>
      </c>
      <c r="Q124" s="461"/>
      <c r="R124" s="455" t="s">
        <v>551</v>
      </c>
      <c r="S124" s="455" t="s">
        <v>773</v>
      </c>
      <c r="T124" s="460" t="s">
        <v>434</v>
      </c>
      <c r="U124" s="455" t="str">
        <f t="shared" ca="1" si="6"/>
        <v>Offtrack (Active)</v>
      </c>
      <c r="V124" s="455" t="str">
        <f ca="1">IF(AW124="100% - Complete", "Complete",IF(AND(OR('RICEW Master'!$U$2*1&gt;=AA124, AC124&lt;&gt;""),AA124&lt;&gt;""),"Active",IF(AND(AA124*1-14&lt;='RICEW Master'!$U$2,AA124&lt;&gt;""),"Upcoming (2 Weeks)",IF(AA124="","N/A Not Scheduled","Not Planned to Start Yet"))))</f>
        <v>Active</v>
      </c>
      <c r="W124" s="455" t="str">
        <f t="shared" si="7"/>
        <v>N/A</v>
      </c>
      <c r="X124" s="455" t="str">
        <f t="shared" si="11"/>
        <v>0-Not Started</v>
      </c>
      <c r="Y124" s="455">
        <f t="shared" ca="1" si="9"/>
        <v>-171</v>
      </c>
      <c r="Z124" s="455" t="str">
        <f t="shared" si="10"/>
        <v>Approved</v>
      </c>
      <c r="AA124" s="462">
        <v>44516</v>
      </c>
      <c r="AB124" s="462">
        <v>44523</v>
      </c>
      <c r="AC124" s="462"/>
      <c r="AD124" s="462"/>
      <c r="AE124" s="455"/>
      <c r="AF124" s="462">
        <v>44524</v>
      </c>
      <c r="AG124" s="462">
        <v>44531</v>
      </c>
      <c r="AH124" s="462"/>
      <c r="AI124" s="462"/>
      <c r="AJ124" s="455"/>
      <c r="AK124" s="463" t="str">
        <f>IF(OR('RICEW Master'!$T124="District Owned", 'RICEW Master'!$F124&lt;&gt;"Phase 1"), "N/A",IF(VLOOKUP('RICEW Master'!$A124,'WP Review Status'!$A$2:$H$2988,8,FALSE)=0,"",VLOOKUP('RICEW Master'!$A124,'WP Review Status'!$A$2:$H$2988,8,FALSE)))</f>
        <v>N/A</v>
      </c>
      <c r="AL124" s="455" t="str">
        <f>IF(OR('RICEW Master'!$T124="District Owned", 'RICEW Master'!$F124&lt;&gt;"Phase 1"), "N/A",VLOOKUP('RICEW Master'!$A124,Table224[[#All],[RICE ID]:[Status]],6,FALSE))</f>
        <v>N/A</v>
      </c>
      <c r="AM124" s="464" t="str">
        <f>IF(OR('RICEW Master'!$T124="District Owned", 'RICEW Master'!$F124&lt;&gt;"Phase 1"), "N/A",IF(VLOOKUP('RICEW Master'!$A124,'WP Review Status'!$A$2:$X$2988,24,FALSE)=0,"",VLOOKUP('RICEW Master'!$A124,'WP Review Status'!$A$2:$X$2988,24,FALSE)))</f>
        <v>N/A</v>
      </c>
      <c r="AN124" s="463">
        <v>44532</v>
      </c>
      <c r="AO124" s="463">
        <v>44544</v>
      </c>
      <c r="AP124" s="463"/>
      <c r="AQ124" s="463"/>
      <c r="AR124" s="455"/>
      <c r="AS124" s="463">
        <v>44545</v>
      </c>
      <c r="AT124" s="463">
        <v>44546</v>
      </c>
      <c r="AU124" s="455"/>
      <c r="AV124" s="455"/>
      <c r="AW124" s="455"/>
      <c r="AX124" s="455"/>
      <c r="AY124" s="455" t="s">
        <v>57</v>
      </c>
      <c r="AZ124" s="460"/>
      <c r="BA124" s="488" t="s">
        <v>1004</v>
      </c>
      <c r="BB124" s="465" t="s">
        <v>675</v>
      </c>
      <c r="BC124" s="466">
        <f>IF(OR(P124="",F124&lt;&gt;"Phase 1"),0,VLOOKUP($B124&amp;$P124,Estimator!$C$1:$G$19,2,FALSE))</f>
        <v>0</v>
      </c>
      <c r="BD124" s="467">
        <f>IF(OR(P124="",F124&lt;&gt;"Phase 1"),0,VLOOKUP($B124&amp;$P124,Estimator!$C$1:$G$19,3,FALSE))</f>
        <v>0</v>
      </c>
      <c r="BE124" s="467">
        <f>IF(OR(P124="",F124&lt;&gt;"Phase 1"),0,VLOOKUP($B124&amp;$P124,Estimator!$C$1:$G$19,4,FALSE))</f>
        <v>0</v>
      </c>
      <c r="BF124" s="467">
        <f>IF(OR(P124="",F124&lt;&gt;"Phase 1"),0,VLOOKUP($B124&amp;$P124,Estimator!$C$1:$G$19,5,FALSE))</f>
        <v>0</v>
      </c>
      <c r="BG124" s="467">
        <f>IF(OR(P124="",F124&lt;&gt;"Phase 1"),0,VLOOKUP($B124&amp;$P124,Estimator!$C$1:$Z$19,8,FALSE))</f>
        <v>0</v>
      </c>
      <c r="BH124" s="467">
        <f>IF(OR(P124="",F124&lt;&gt;"Phase 1"),0,VLOOKUP($B124&amp;$P124,Estimator!$C$1:$Z$19,6,FALSE))</f>
        <v>0</v>
      </c>
      <c r="BI124" s="467">
        <f>IF(OR(P124="",F124&lt;&gt;"Phase 1"),0,VLOOKUP($B124&amp;$P124,Estimator!$C$1:$Z$19,7,FALSE))</f>
        <v>0</v>
      </c>
      <c r="BJ124" s="467">
        <f>IF(OR(P124="",F124&lt;&gt;"Phase 1"),0,(IF(AE124="100% - Complete",1,IF(AE124="75% - In Review",0.75,IF(AE124="50% - In Progress",0.5,IF(AE124="25% - In Progress",0.25,IF(OR(AE124="0% - Not Started", AW124=""),0,"MISS")))))*VLOOKUP($B124&amp;$P124,Estimator!$C$1:$G$19,2,FALSE)+IF(AJ124="100% - Complete",1,IF(AJ124="75% - In Review",0.75,IF(AJ124="50% - In Progress",0.5,IF(AJ124="25% - In Progress",0.25,IF(OR(AJ124="0% - Not Started", AW124=""),0,"MISS")))))*VLOOKUP($B124&amp;$P124,Estimator!$C$1:$G$19,3,FALSE)+IF(AR124="100% - Complete",1,IF(AR124="75% - In Review",0.75,IF(AR124="50% - In Progress",0.5,IF(AR124="25% - In Progress",0.25,IF(OR(AR124="0% - Not Started", AW124=""),0,"MISS")))))*VLOOKUP($B124&amp;$P124,Estimator!$C$1:$G$19,4,FALSE)+IF(AW124="100% - Complete",1,IF(AW124="75% - In Review",0.75,IF(AW124="50% - In Progress",0.5,IF(AW124="25% - In Progress",0.25,IF(OR(AW124="0% - Not Started",AW124=""),0,"MISS")))))*VLOOKUP($B124&amp;$P124,Estimator!$C$1:$G$19,5,FALSE)))</f>
        <v>0</v>
      </c>
      <c r="BK124" s="467">
        <f>IF(OR(P124="",F124&lt;&gt;"Phase 1"),0,(IF(AE124="100% - Complete",1,IF(AE124="75% - In Review",0.75,IF(AE124="50% - In Progress",0.5,IF(AE124="25% - In Progress",0.25,IF(OR(AE124="0% - Not Started", AW124=""),0,"MISS")))))*VLOOKUP($B124&amp;$P124,Estimator!$C$1:$G$19,2,FALSE)+IF(AJ124="100% - Complete",1,IF(AJ124="75% - In Review",0.75,IF(AJ124="50% - In Progress",0.5,IF(AJ124="25% - In Progress",0.25,IF(OR(AJ124="0% - Not Started", AW124=""),0,"MISS")))))*VLOOKUP($B124&amp;$P124,Estimator!$C$1:$G$19,3,FALSE)))</f>
        <v>0</v>
      </c>
      <c r="BL124" s="467">
        <f>IF(OR(P124="",F124&lt;&gt;"Phase 1"),0,(IF(AR124="100% - Complete",1,IF(AR124="75% - In Review",0.75,IF(AR124="50% - In Progress",0.5,IF(AR124="25% - In Progress",0.25,IF(OR(AR124="0% - Not Started", AW124=""),0,"MISS")))))*VLOOKUP($B124&amp;$P124,Estimator!$C$1:$G$19,4,FALSE)+IF(AW124="100% - Complete",1,IF(AW124="75% - In Review",0.75,IF(AW124="50% - In Progress",0.5,IF(AW124="25% - In Progress",0.25,IF(OR(AW124="0% - Not Started",AW124=""),0,"MISS")))))*VLOOKUP($B124&amp;$P124,Estimator!$C$1:$G$19,5,FALSE)))</f>
        <v>0</v>
      </c>
      <c r="BM124" s="467">
        <f>IF(OR(P124="",F124&lt;&gt;"Phase 1"),0,(IF(OR(AA124="",AA124*1&gt;=$U$2*1),0,IF(AB124*1&lt;=$U$2*1,1,($U$2*1-AA124*1)/(AB124*1-AA124*1)))*VLOOKUP($B124&amp;$P124,Estimator!$C$1:$G$19,2,FALSE)+ IF(OR(AF124="",AF124*1&gt;=$U$2*1),0,IF(AG124*1&lt;=$U$2*1,1,($U$2*1-AF124*1)/(AG124*1-AF124*1)))*VLOOKUP($B124&amp;$P124,Estimator!$C$1:$G$19,3,FALSE)+IF(OR(AN124="",AN124*1&gt;=$U$2*1),0,IF(AO124*1&lt;=$U$2*1,1,($U$2*1-AN124*1)/(AO124*1-AN124*1)))*VLOOKUP($B124&amp;$P124,Estimator!$C$1:$G$19,4,FALSE)+IF(OR(AS124="",AS124*1&gt;=$U$2*1),0,IF(AT124*1&lt;=$U$2*1,1,($U$2*1-AS124*1)/(AT124*1-AS124*1)))*VLOOKUP($B124&amp;$P124,Estimator!$C$1:$G$19,5,FALSE)))</f>
        <v>0</v>
      </c>
      <c r="BN124" s="467">
        <f>IF(OR(P124="",F124&lt;&gt;"Phase 1"),0,(IF(OR(AA124="",AA124*1&gt;=$U$2*1),0,IF(AB124*1&lt;=$U$2*1,1,($U$2*1-AA124*1)/(AB124*1-AA124*1)))*VLOOKUP($B124&amp;$P124,Estimator!$C$1:$G$19,2,FALSE)+IF(OR(AF124="",AF124*1&gt;=$U$2*1),0,IF(AG124*1&lt;=$U$2*1,1,($U$2*1-AF124*1)/(AG124*1-AF124*1)))*VLOOKUP($B124&amp;$P124,Estimator!$C$1:$G$19,3,FALSE)))</f>
        <v>0</v>
      </c>
      <c r="BO124" s="468">
        <f>IF(OR(P124="",F124&lt;&gt;"Phase 1"),0,(IF(OR(AN124="",AN124*1&gt;=$U$2*1),0,IF(AO124*1&lt;=$U$2*1,1,($U$2*1-AN124*1)/(AO124*1-AN124*1)))*VLOOKUP($B124&amp;$P124,Estimator!$C$1:$G$19,4,FALSE)+IF(OR(AS124="",AS124*1&gt;=$U$2*1),0,IF(AT124*1&lt;=$U$2*1,1,($U$2*1-AS124*1)/(AT124*1-AS124*1)))*VLOOKUP($B124&amp;$P124,Estimator!$C$1:$G$19,5,FALSE)))</f>
        <v>0</v>
      </c>
    </row>
    <row r="125" spans="1:67" s="302" customFormat="1" ht="50" hidden="1" x14ac:dyDescent="0.35">
      <c r="A125" s="482" t="s">
        <v>1005</v>
      </c>
      <c r="B125" s="455" t="s">
        <v>11</v>
      </c>
      <c r="C125" s="480" t="s">
        <v>16</v>
      </c>
      <c r="D125" s="480" t="s">
        <v>1006</v>
      </c>
      <c r="E125" s="480" t="s">
        <v>1007</v>
      </c>
      <c r="F125" s="480" t="s">
        <v>1</v>
      </c>
      <c r="G125" s="460" t="s">
        <v>513</v>
      </c>
      <c r="H125" s="455" t="s">
        <v>538</v>
      </c>
      <c r="I125" s="480" t="s">
        <v>51</v>
      </c>
      <c r="J125" s="480" t="s">
        <v>50</v>
      </c>
      <c r="K125" s="459" t="s">
        <v>531</v>
      </c>
      <c r="L125" s="480" t="s">
        <v>1008</v>
      </c>
      <c r="M125" s="480" t="s">
        <v>76</v>
      </c>
      <c r="N125" s="480" t="s">
        <v>650</v>
      </c>
      <c r="O125" s="480" t="s">
        <v>532</v>
      </c>
      <c r="P125" s="480" t="s">
        <v>286</v>
      </c>
      <c r="Q125" s="461"/>
      <c r="R125" s="455" t="s">
        <v>674</v>
      </c>
      <c r="S125" s="455" t="s">
        <v>533</v>
      </c>
      <c r="T125" s="460" t="s">
        <v>434</v>
      </c>
      <c r="U125" s="455" t="str">
        <f t="shared" ca="1" si="6"/>
        <v>Complete</v>
      </c>
      <c r="V125" s="455" t="str">
        <f>IF(AW125="100% - Complete", "Complete",IF(AND(OR('RICEW Master'!$U$2*1&gt;=AA125, AC125&lt;&gt;""),AA125&lt;&gt;""),"Active",IF(AND(AA125*1-14&lt;='RICEW Master'!$U$2,AA125&lt;&gt;""),"Upcoming (2 Weeks)",IF(AA125="","N/A Not Scheduled","Not Planned to Start Yet"))))</f>
        <v>Complete</v>
      </c>
      <c r="W125" s="455" t="str">
        <f t="shared" ca="1" si="7"/>
        <v>5-Complete</v>
      </c>
      <c r="X125" s="455" t="str">
        <f t="shared" si="11"/>
        <v>5-Complete</v>
      </c>
      <c r="Y125" s="455" t="str">
        <f t="shared" ca="1" si="9"/>
        <v>N/A</v>
      </c>
      <c r="Z125" s="455" t="str">
        <f t="shared" si="10"/>
        <v>Approved</v>
      </c>
      <c r="AA125" s="462">
        <v>44396</v>
      </c>
      <c r="AB125" s="462">
        <v>44400</v>
      </c>
      <c r="AC125" s="462">
        <v>44375</v>
      </c>
      <c r="AD125" s="462">
        <v>44385</v>
      </c>
      <c r="AE125" s="455" t="s">
        <v>292</v>
      </c>
      <c r="AF125" s="462">
        <v>44403</v>
      </c>
      <c r="AG125" s="462">
        <v>44414</v>
      </c>
      <c r="AH125" s="462">
        <v>44383</v>
      </c>
      <c r="AI125" s="462">
        <v>44414</v>
      </c>
      <c r="AJ125" s="455" t="s">
        <v>292</v>
      </c>
      <c r="AK125" s="463">
        <f>IF(OR('RICEW Master'!$T125="District Owned", 'RICEW Master'!$F125&lt;&gt;"Phase 1"), "N/A",IF(VLOOKUP('RICEW Master'!$A125,'WP Review Status'!$A$2:$H$2988,8,FALSE)=0,"",VLOOKUP('RICEW Master'!$A125,'WP Review Status'!$A$2:$H$2988,8,FALSE)))</f>
        <v>44426</v>
      </c>
      <c r="AL125" s="455" t="str">
        <f>IF(OR('RICEW Master'!$T125="District Owned", 'RICEW Master'!$F125&lt;&gt;"Phase 1"), "N/A",VLOOKUP('RICEW Master'!$A125,Table224[[#All],[RICE ID]:[Status]],6,FALSE))</f>
        <v>Approved</v>
      </c>
      <c r="AM125" s="464">
        <f>IF(OR('RICEW Master'!$T125="District Owned", 'RICEW Master'!$F125&lt;&gt;"Phase 1"), "N/A",IF(VLOOKUP('RICEW Master'!$A125,'WP Review Status'!$A$2:$X$2988,24,FALSE)=0,"",VLOOKUP('RICEW Master'!$A125,'WP Review Status'!$A$2:$X$2988,24,FALSE)))</f>
        <v>44426</v>
      </c>
      <c r="AN125" s="463">
        <v>44405</v>
      </c>
      <c r="AO125" s="463">
        <v>44426</v>
      </c>
      <c r="AP125" s="463">
        <v>44420</v>
      </c>
      <c r="AQ125" s="455"/>
      <c r="AR125" s="455" t="s">
        <v>292</v>
      </c>
      <c r="AS125" s="463">
        <v>44427</v>
      </c>
      <c r="AT125" s="463">
        <v>44431</v>
      </c>
      <c r="AU125" s="463">
        <v>44438</v>
      </c>
      <c r="AV125" s="463">
        <v>44449</v>
      </c>
      <c r="AW125" s="455" t="s">
        <v>292</v>
      </c>
      <c r="AX125" s="455" t="s">
        <v>675</v>
      </c>
      <c r="AY125" s="455" t="s">
        <v>483</v>
      </c>
      <c r="AZ125" s="460"/>
      <c r="BA125" s="458"/>
      <c r="BB125" s="480" t="s">
        <v>535</v>
      </c>
      <c r="BC125" s="466">
        <f>IF(OR(P125="",F125&lt;&gt;"Phase 1"),0,VLOOKUP($B125&amp;$P125,Estimator!$C$1:$G$19,2,FALSE))</f>
        <v>40</v>
      </c>
      <c r="BD125" s="467">
        <f>IF(OR(P125="",F125&lt;&gt;"Phase 1"),0,VLOOKUP($B125&amp;$P125,Estimator!$C$1:$G$19,3,FALSE))</f>
        <v>80</v>
      </c>
      <c r="BE125" s="467">
        <f>IF(OR(P125="",F125&lt;&gt;"Phase 1"),0,VLOOKUP($B125&amp;$P125,Estimator!$C$1:$G$19,4,FALSE))</f>
        <v>120</v>
      </c>
      <c r="BF125" s="467">
        <f>IF(OR(P125="",F125&lt;&gt;"Phase 1"),0,VLOOKUP($B125&amp;$P125,Estimator!$C$1:$G$19,5,FALSE))</f>
        <v>30</v>
      </c>
      <c r="BG125" s="467">
        <f>IF(OR(P125="",F125&lt;&gt;"Phase 1"),0,VLOOKUP($B125&amp;$P125,Estimator!$C$1:$Z$19,8,FALSE))</f>
        <v>270</v>
      </c>
      <c r="BH125" s="467">
        <f>IF(OR(P125="",F125&lt;&gt;"Phase 1"),0,VLOOKUP($B125&amp;$P125,Estimator!$C$1:$Z$19,6,FALSE))</f>
        <v>120</v>
      </c>
      <c r="BI125" s="467">
        <f>IF(OR(P125="",F125&lt;&gt;"Phase 1"),0,VLOOKUP($B125&amp;$P125,Estimator!$C$1:$Z$19,7,FALSE))</f>
        <v>150</v>
      </c>
      <c r="BJ125" s="467">
        <f>IF(OR(P125="",F125&lt;&gt;"Phase 1"),0,(IF(AE125="100% - Complete",1,IF(AE125="75% - In Review",0.75,IF(AE125="50% - In Progress",0.5,IF(AE125="25% - In Progress",0.25,IF(OR(AE125="0% - Not Started", AW125=""),0,"MISS")))))*VLOOKUP($B125&amp;$P125,Estimator!$C$1:$G$19,2,FALSE)+IF(AJ125="100% - Complete",1,IF(AJ125="75% - In Review",0.75,IF(AJ125="50% - In Progress",0.5,IF(AJ125="25% - In Progress",0.25,IF(OR(AJ125="0% - Not Started", AW125=""),0,"MISS")))))*VLOOKUP($B125&amp;$P125,Estimator!$C$1:$G$19,3,FALSE)+IF(AR125="100% - Complete",1,IF(AR125="75% - In Review",0.75,IF(AR125="50% - In Progress",0.5,IF(AR125="25% - In Progress",0.25,IF(OR(AR125="0% - Not Started", AW125=""),0,"MISS")))))*VLOOKUP($B125&amp;$P125,Estimator!$C$1:$G$19,4,FALSE)+IF(AW125="100% - Complete",1,IF(AW125="75% - In Review",0.75,IF(AW125="50% - In Progress",0.5,IF(AW125="25% - In Progress",0.25,IF(OR(AW125="0% - Not Started",AW125=""),0,"MISS")))))*VLOOKUP($B125&amp;$P125,Estimator!$C$1:$G$19,5,FALSE)))</f>
        <v>270</v>
      </c>
      <c r="BK125" s="467">
        <f>IF(OR(P125="",F125&lt;&gt;"Phase 1"),0,(IF(AE125="100% - Complete",1,IF(AE125="75% - In Review",0.75,IF(AE125="50% - In Progress",0.5,IF(AE125="25% - In Progress",0.25,IF(OR(AE125="0% - Not Started", AW125=""),0,"MISS")))))*VLOOKUP($B125&amp;$P125,Estimator!$C$1:$G$19,2,FALSE)+IF(AJ125="100% - Complete",1,IF(AJ125="75% - In Review",0.75,IF(AJ125="50% - In Progress",0.5,IF(AJ125="25% - In Progress",0.25,IF(OR(AJ125="0% - Not Started", AW125=""),0,"MISS")))))*VLOOKUP($B125&amp;$P125,Estimator!$C$1:$G$19,3,FALSE)))</f>
        <v>120</v>
      </c>
      <c r="BL125" s="467">
        <f>IF(OR(P125="",F125&lt;&gt;"Phase 1"),0,(IF(AR125="100% - Complete",1,IF(AR125="75% - In Review",0.75,IF(AR125="50% - In Progress",0.5,IF(AR125="25% - In Progress",0.25,IF(OR(AR125="0% - Not Started", AW125=""),0,"MISS")))))*VLOOKUP($B125&amp;$P125,Estimator!$C$1:$G$19,4,FALSE)+IF(AW125="100% - Complete",1,IF(AW125="75% - In Review",0.75,IF(AW125="50% - In Progress",0.5,IF(AW125="25% - In Progress",0.25,IF(OR(AW125="0% - Not Started",AW125=""),0,"MISS")))))*VLOOKUP($B125&amp;$P125,Estimator!$C$1:$G$19,5,FALSE)))</f>
        <v>150</v>
      </c>
      <c r="BM125" s="467">
        <f ca="1">IF(OR(P125="",F125&lt;&gt;"Phase 1"),0,(IF(OR(AA125="",AA125*1&gt;=$U$2*1),0,IF(AB125*1&lt;=$U$2*1,1,($U$2*1-AA125*1)/(AB125*1-AA125*1)))*VLOOKUP($B125&amp;$P125,Estimator!$C$1:$G$19,2,FALSE)+ IF(OR(AF125="",AF125*1&gt;=$U$2*1),0,IF(AG125*1&lt;=$U$2*1,1,($U$2*1-AF125*1)/(AG125*1-AF125*1)))*VLOOKUP($B125&amp;$P125,Estimator!$C$1:$G$19,3,FALSE)+IF(OR(AN125="",AN125*1&gt;=$U$2*1),0,IF(AO125*1&lt;=$U$2*1,1,($U$2*1-AN125*1)/(AO125*1-AN125*1)))*VLOOKUP($B125&amp;$P125,Estimator!$C$1:$G$19,4,FALSE)+IF(OR(AS125="",AS125*1&gt;=$U$2*1),0,IF(AT125*1&lt;=$U$2*1,1,($U$2*1-AS125*1)/(AT125*1-AS125*1)))*VLOOKUP($B125&amp;$P125,Estimator!$C$1:$G$19,5,FALSE)))</f>
        <v>270</v>
      </c>
      <c r="BN125" s="467">
        <f ca="1">IF(OR(P125="",F125&lt;&gt;"Phase 1"),0,(IF(OR(AA125="",AA125*1&gt;=$U$2*1),0,IF(AB125*1&lt;=$U$2*1,1,($U$2*1-AA125*1)/(AB125*1-AA125*1)))*VLOOKUP($B125&amp;$P125,Estimator!$C$1:$G$19,2,FALSE)+IF(OR(AF125="",AF125*1&gt;=$U$2*1),0,IF(AG125*1&lt;=$U$2*1,1,($U$2*1-AF125*1)/(AG125*1-AF125*1)))*VLOOKUP($B125&amp;$P125,Estimator!$C$1:$G$19,3,FALSE)))</f>
        <v>120</v>
      </c>
      <c r="BO125" s="468">
        <f ca="1">IF(OR(P125="",F125&lt;&gt;"Phase 1"),0,(IF(OR(AN125="",AN125*1&gt;=$U$2*1),0,IF(AO125*1&lt;=$U$2*1,1,($U$2*1-AN125*1)/(AO125*1-AN125*1)))*VLOOKUP($B125&amp;$P125,Estimator!$C$1:$G$19,4,FALSE)+IF(OR(AS125="",AS125*1&gt;=$U$2*1),0,IF(AT125*1&lt;=$U$2*1,1,($U$2*1-AS125*1)/(AT125*1-AS125*1)))*VLOOKUP($B125&amp;$P125,Estimator!$C$1:$G$19,5,FALSE)))</f>
        <v>150</v>
      </c>
    </row>
    <row r="126" spans="1:67" s="304" customFormat="1" ht="60" hidden="1" x14ac:dyDescent="0.35">
      <c r="A126" s="482" t="s">
        <v>1009</v>
      </c>
      <c r="B126" s="455" t="s">
        <v>11</v>
      </c>
      <c r="C126" s="480" t="s">
        <v>16</v>
      </c>
      <c r="D126" s="480" t="s">
        <v>1010</v>
      </c>
      <c r="E126" s="480" t="s">
        <v>1011</v>
      </c>
      <c r="F126" s="480" t="s">
        <v>57</v>
      </c>
      <c r="G126" s="460" t="s">
        <v>513</v>
      </c>
      <c r="H126" s="455"/>
      <c r="I126" s="480" t="s">
        <v>51</v>
      </c>
      <c r="J126" s="480" t="s">
        <v>587</v>
      </c>
      <c r="K126" s="459" t="s">
        <v>243</v>
      </c>
      <c r="L126" s="480" t="s">
        <v>1012</v>
      </c>
      <c r="M126" s="480" t="s">
        <v>76</v>
      </c>
      <c r="N126" s="480" t="s">
        <v>650</v>
      </c>
      <c r="O126" s="480" t="s">
        <v>706</v>
      </c>
      <c r="P126" s="480" t="s">
        <v>285</v>
      </c>
      <c r="Q126" s="461"/>
      <c r="R126" s="455" t="s">
        <v>516</v>
      </c>
      <c r="S126" s="455" t="s">
        <v>589</v>
      </c>
      <c r="T126" s="460" t="s">
        <v>434</v>
      </c>
      <c r="U126" s="455" t="str">
        <f t="shared" ca="1" si="6"/>
        <v>N/A Not Scheduled</v>
      </c>
      <c r="V126" s="455" t="str">
        <f ca="1">IF(AW126="100% - Complete", "Complete",IF(AND(OR('RICEW Master'!$U$2*1&gt;=AA126, AC126&lt;&gt;""),AA126&lt;&gt;""),"Active",IF(AND(AA126*1-14&lt;='RICEW Master'!$U$2,AA126&lt;&gt;""),"Upcoming (2 Weeks)",IF(AA126="","N/A Not Scheduled","Not Planned to Start Yet"))))</f>
        <v>N/A Not Scheduled</v>
      </c>
      <c r="W126" s="455" t="str">
        <f t="shared" si="7"/>
        <v>N/A</v>
      </c>
      <c r="X126" s="455" t="str">
        <f t="shared" si="11"/>
        <v>0-Not Started</v>
      </c>
      <c r="Y126" s="455">
        <f t="shared" ca="1" si="9"/>
        <v>-44694</v>
      </c>
      <c r="Z126" s="455" t="str">
        <f t="shared" si="10"/>
        <v>Approved</v>
      </c>
      <c r="AA126" s="462"/>
      <c r="AB126" s="462"/>
      <c r="AC126" s="462"/>
      <c r="AD126" s="462"/>
      <c r="AE126" s="455"/>
      <c r="AF126" s="462"/>
      <c r="AG126" s="462"/>
      <c r="AH126" s="474"/>
      <c r="AI126" s="474"/>
      <c r="AJ126" s="455"/>
      <c r="AK126" s="463" t="str">
        <f>IF(OR('RICEW Master'!$T126="District Owned", 'RICEW Master'!$F126&lt;&gt;"Phase 1"), "N/A",IF(VLOOKUP('RICEW Master'!$A126,'WP Review Status'!$A$2:$H$2988,8,FALSE)=0,"",VLOOKUP('RICEW Master'!$A126,'WP Review Status'!$A$2:$H$2988,8,FALSE)))</f>
        <v>N/A</v>
      </c>
      <c r="AL126" s="455" t="str">
        <f>IF(OR('RICEW Master'!$T126="District Owned", 'RICEW Master'!$F126&lt;&gt;"Phase 1"), "N/A",VLOOKUP('RICEW Master'!$A126,Table224[[#All],[RICE ID]:[Status]],6,FALSE))</f>
        <v>N/A</v>
      </c>
      <c r="AM126" s="464" t="str">
        <f>IF(OR('RICEW Master'!$T126="District Owned", 'RICEW Master'!$F126&lt;&gt;"Phase 1"), "N/A",IF(VLOOKUP('RICEW Master'!$A126,'WP Review Status'!$A$2:$X$2988,24,FALSE)=0,"",VLOOKUP('RICEW Master'!$A126,'WP Review Status'!$A$2:$X$2988,24,FALSE)))</f>
        <v>N/A</v>
      </c>
      <c r="AN126" s="463"/>
      <c r="AO126" s="463"/>
      <c r="AP126" s="455"/>
      <c r="AQ126" s="455"/>
      <c r="AR126" s="455"/>
      <c r="AS126" s="463"/>
      <c r="AT126" s="463"/>
      <c r="AU126" s="455"/>
      <c r="AV126" s="455"/>
      <c r="AW126" s="455"/>
      <c r="AX126" s="455"/>
      <c r="AY126" s="455"/>
      <c r="AZ126" s="460"/>
      <c r="BA126" s="465" t="s">
        <v>1013</v>
      </c>
      <c r="BB126" s="480" t="s">
        <v>580</v>
      </c>
      <c r="BC126" s="466">
        <f>IF(OR(P126="",F126&lt;&gt;"Phase 1"),0,VLOOKUP($B126&amp;$P126,Estimator!$C$1:$G$19,2,FALSE))</f>
        <v>0</v>
      </c>
      <c r="BD126" s="467">
        <f>IF(OR(P126="",F126&lt;&gt;"Phase 1"),0,VLOOKUP($B126&amp;$P126,Estimator!$C$1:$G$19,3,FALSE))</f>
        <v>0</v>
      </c>
      <c r="BE126" s="467">
        <f>IF(OR(P126="",F126&lt;&gt;"Phase 1"),0,VLOOKUP($B126&amp;$P126,Estimator!$C$1:$G$19,4,FALSE))</f>
        <v>0</v>
      </c>
      <c r="BF126" s="467">
        <f>IF(OR(P126="",F126&lt;&gt;"Phase 1"),0,VLOOKUP($B126&amp;$P126,Estimator!$C$1:$G$19,5,FALSE))</f>
        <v>0</v>
      </c>
      <c r="BG126" s="467">
        <f>IF(OR(P126="",F126&lt;&gt;"Phase 1"),0,VLOOKUP($B126&amp;$P126,Estimator!$C$1:$Z$19,8,FALSE))</f>
        <v>0</v>
      </c>
      <c r="BH126" s="467">
        <f>IF(OR(P126="",F126&lt;&gt;"Phase 1"),0,VLOOKUP($B126&amp;$P126,Estimator!$C$1:$Z$19,6,FALSE))</f>
        <v>0</v>
      </c>
      <c r="BI126" s="467">
        <f>IF(OR(P126="",F126&lt;&gt;"Phase 1"),0,VLOOKUP($B126&amp;$P126,Estimator!$C$1:$Z$19,7,FALSE))</f>
        <v>0</v>
      </c>
      <c r="BJ126" s="467">
        <f>IF(OR(P126="",F126&lt;&gt;"Phase 1"),0,(IF(AE126="100% - Complete",1,IF(AE126="75% - In Review",0.75,IF(AE126="50% - In Progress",0.5,IF(AE126="25% - In Progress",0.25,IF(OR(AE126="0% - Not Started", AW126=""),0,"MISS")))))*VLOOKUP($B126&amp;$P126,Estimator!$C$1:$G$19,2,FALSE)+IF(AJ126="100% - Complete",1,IF(AJ126="75% - In Review",0.75,IF(AJ126="50% - In Progress",0.5,IF(AJ126="25% - In Progress",0.25,IF(OR(AJ126="0% - Not Started", AW126=""),0,"MISS")))))*VLOOKUP($B126&amp;$P126,Estimator!$C$1:$G$19,3,FALSE)+IF(AR126="100% - Complete",1,IF(AR126="75% - In Review",0.75,IF(AR126="50% - In Progress",0.5,IF(AR126="25% - In Progress",0.25,IF(OR(AR126="0% - Not Started", AW126=""),0,"MISS")))))*VLOOKUP($B126&amp;$P126,Estimator!$C$1:$G$19,4,FALSE)+IF(AW126="100% - Complete",1,IF(AW126="75% - In Review",0.75,IF(AW126="50% - In Progress",0.5,IF(AW126="25% - In Progress",0.25,IF(OR(AW126="0% - Not Started",AW126=""),0,"MISS")))))*VLOOKUP($B126&amp;$P126,Estimator!$C$1:$G$19,5,FALSE)))</f>
        <v>0</v>
      </c>
      <c r="BK126" s="467">
        <f>IF(OR(P126="",F126&lt;&gt;"Phase 1"),0,(IF(AE126="100% - Complete",1,IF(AE126="75% - In Review",0.75,IF(AE126="50% - In Progress",0.5,IF(AE126="25% - In Progress",0.25,IF(OR(AE126="0% - Not Started", AW126=""),0,"MISS")))))*VLOOKUP($B126&amp;$P126,Estimator!$C$1:$G$19,2,FALSE)+IF(AJ126="100% - Complete",1,IF(AJ126="75% - In Review",0.75,IF(AJ126="50% - In Progress",0.5,IF(AJ126="25% - In Progress",0.25,IF(OR(AJ126="0% - Not Started", AW126=""),0,"MISS")))))*VLOOKUP($B126&amp;$P126,Estimator!$C$1:$G$19,3,FALSE)))</f>
        <v>0</v>
      </c>
      <c r="BL126" s="467">
        <f>IF(OR(P126="",F126&lt;&gt;"Phase 1"),0,(IF(AR126="100% - Complete",1,IF(AR126="75% - In Review",0.75,IF(AR126="50% - In Progress",0.5,IF(AR126="25% - In Progress",0.25,IF(OR(AR126="0% - Not Started", AW126=""),0,"MISS")))))*VLOOKUP($B126&amp;$P126,Estimator!$C$1:$G$19,4,FALSE)+IF(AW126="100% - Complete",1,IF(AW126="75% - In Review",0.75,IF(AW126="50% - In Progress",0.5,IF(AW126="25% - In Progress",0.25,IF(OR(AW126="0% - Not Started",AW126=""),0,"MISS")))))*VLOOKUP($B126&amp;$P126,Estimator!$C$1:$G$19,5,FALSE)))</f>
        <v>0</v>
      </c>
      <c r="BM126" s="467">
        <f>IF(OR(P126="",F126&lt;&gt;"Phase 1"),0,(IF(OR(AA126="",AA126*1&gt;=$U$2*1),0,IF(AB126*1&lt;=$U$2*1,1,($U$2*1-AA126*1)/(AB126*1-AA126*1)))*VLOOKUP($B126&amp;$P126,Estimator!$C$1:$G$19,2,FALSE)+ IF(OR(AF126="",AF126*1&gt;=$U$2*1),0,IF(AG126*1&lt;=$U$2*1,1,($U$2*1-AF126*1)/(AG126*1-AF126*1)))*VLOOKUP($B126&amp;$P126,Estimator!$C$1:$G$19,3,FALSE)+IF(OR(AN126="",AN126*1&gt;=$U$2*1),0,IF(AO126*1&lt;=$U$2*1,1,($U$2*1-AN126*1)/(AO126*1-AN126*1)))*VLOOKUP($B126&amp;$P126,Estimator!$C$1:$G$19,4,FALSE)+IF(OR(AS126="",AS126*1&gt;=$U$2*1),0,IF(AT126*1&lt;=$U$2*1,1,($U$2*1-AS126*1)/(AT126*1-AS126*1)))*VLOOKUP($B126&amp;$P126,Estimator!$C$1:$G$19,5,FALSE)))</f>
        <v>0</v>
      </c>
      <c r="BN126" s="467">
        <f>IF(OR(P126="",F126&lt;&gt;"Phase 1"),0,(IF(OR(AA126="",AA126*1&gt;=$U$2*1),0,IF(AB126*1&lt;=$U$2*1,1,($U$2*1-AA126*1)/(AB126*1-AA126*1)))*VLOOKUP($B126&amp;$P126,Estimator!$C$1:$G$19,2,FALSE)+IF(OR(AF126="",AF126*1&gt;=$U$2*1),0,IF(AG126*1&lt;=$U$2*1,1,($U$2*1-AF126*1)/(AG126*1-AF126*1)))*VLOOKUP($B126&amp;$P126,Estimator!$C$1:$G$19,3,FALSE)))</f>
        <v>0</v>
      </c>
      <c r="BO126" s="468">
        <f>IF(OR(P126="",F126&lt;&gt;"Phase 1"),0,(IF(OR(AN126="",AN126*1&gt;=$U$2*1),0,IF(AO126*1&lt;=$U$2*1,1,($U$2*1-AN126*1)/(AO126*1-AN126*1)))*VLOOKUP($B126&amp;$P126,Estimator!$C$1:$G$19,4,FALSE)+IF(OR(AS126="",AS126*1&gt;=$U$2*1),0,IF(AT126*1&lt;=$U$2*1,1,($U$2*1-AS126*1)/(AT126*1-AS126*1)))*VLOOKUP($B126&amp;$P126,Estimator!$C$1:$G$19,5,FALSE)))</f>
        <v>0</v>
      </c>
    </row>
    <row r="127" spans="1:67" s="302" customFormat="1" ht="50" hidden="1" x14ac:dyDescent="0.35">
      <c r="A127" s="482" t="s">
        <v>1014</v>
      </c>
      <c r="B127" s="455" t="s">
        <v>11</v>
      </c>
      <c r="C127" s="480" t="s">
        <v>16</v>
      </c>
      <c r="D127" s="480" t="s">
        <v>1015</v>
      </c>
      <c r="E127" s="480" t="s">
        <v>1016</v>
      </c>
      <c r="F127" s="480" t="s">
        <v>523</v>
      </c>
      <c r="G127" s="460" t="s">
        <v>513</v>
      </c>
      <c r="H127" s="455" t="s">
        <v>538</v>
      </c>
      <c r="I127" s="480" t="s">
        <v>51</v>
      </c>
      <c r="J127" s="480" t="s">
        <v>50</v>
      </c>
      <c r="K127" s="459" t="s">
        <v>243</v>
      </c>
      <c r="L127" s="480" t="s">
        <v>1017</v>
      </c>
      <c r="M127" s="480" t="s">
        <v>76</v>
      </c>
      <c r="N127" s="480" t="s">
        <v>706</v>
      </c>
      <c r="O127" s="480" t="s">
        <v>650</v>
      </c>
      <c r="P127" s="480" t="s">
        <v>285</v>
      </c>
      <c r="Q127" s="461"/>
      <c r="R127" s="455" t="s">
        <v>674</v>
      </c>
      <c r="S127" s="455" t="s">
        <v>572</v>
      </c>
      <c r="T127" s="460" t="s">
        <v>434</v>
      </c>
      <c r="U127" s="455" t="str">
        <f t="shared" ca="1" si="6"/>
        <v>Offtrack (Active)</v>
      </c>
      <c r="V127" s="455" t="str">
        <f ca="1">IF(AW127="100% - Complete", "Complete",IF(AND(OR('RICEW Master'!$U$2*1&gt;=AA127, AC127&lt;&gt;""),AA127&lt;&gt;""),"Active",IF(AND(AA127*1-14&lt;='RICEW Master'!$U$2,AA127&lt;&gt;""),"Upcoming (2 Weeks)",IF(AA127="","N/A Not Scheduled","Not Planned to Start Yet"))))</f>
        <v>Active</v>
      </c>
      <c r="W127" s="455" t="str">
        <f t="shared" si="7"/>
        <v>N/A</v>
      </c>
      <c r="X127" s="455" t="str">
        <f t="shared" si="11"/>
        <v>1-Functional Spec</v>
      </c>
      <c r="Y127" s="455">
        <f t="shared" ca="1" si="9"/>
        <v>-203</v>
      </c>
      <c r="Z127" s="455" t="str">
        <f t="shared" si="10"/>
        <v>Approved</v>
      </c>
      <c r="AA127" s="462">
        <v>44480</v>
      </c>
      <c r="AB127" s="462">
        <v>44491</v>
      </c>
      <c r="AC127" s="462">
        <v>44480</v>
      </c>
      <c r="AD127" s="462"/>
      <c r="AE127" s="455" t="s">
        <v>289</v>
      </c>
      <c r="AF127" s="462">
        <v>44494</v>
      </c>
      <c r="AG127" s="462">
        <v>44498</v>
      </c>
      <c r="AH127" s="474"/>
      <c r="AI127" s="474"/>
      <c r="AJ127" s="455"/>
      <c r="AK127" s="463" t="str">
        <f>IF(OR('RICEW Master'!$T127="District Owned", 'RICEW Master'!$F127&lt;&gt;"Phase 1"), "N/A",IF(VLOOKUP('RICEW Master'!$A127,'WP Review Status'!$A$2:$H$2988,8,FALSE)=0,"",VLOOKUP('RICEW Master'!$A127,'WP Review Status'!$A$2:$H$2988,8,FALSE)))</f>
        <v>N/A</v>
      </c>
      <c r="AL127" s="455" t="str">
        <f>IF(OR('RICEW Master'!$T127="District Owned", 'RICEW Master'!$F127&lt;&gt;"Phase 1"), "N/A",VLOOKUP('RICEW Master'!$A127,Table224[[#All],[RICE ID]:[Status]],6,FALSE))</f>
        <v>N/A</v>
      </c>
      <c r="AM127" s="464" t="str">
        <f>IF(OR('RICEW Master'!$T127="District Owned", 'RICEW Master'!$F127&lt;&gt;"Phase 1"), "N/A",IF(VLOOKUP('RICEW Master'!$A127,'WP Review Status'!$A$2:$X$2988,24,FALSE)=0,"",VLOOKUP('RICEW Master'!$A127,'WP Review Status'!$A$2:$X$2988,24,FALSE)))</f>
        <v>N/A</v>
      </c>
      <c r="AN127" s="463">
        <v>44501</v>
      </c>
      <c r="AO127" s="463">
        <v>44512</v>
      </c>
      <c r="AP127" s="455"/>
      <c r="AQ127" s="455"/>
      <c r="AR127" s="455"/>
      <c r="AS127" s="463">
        <v>44515</v>
      </c>
      <c r="AT127" s="463">
        <v>44516</v>
      </c>
      <c r="AU127" s="455"/>
      <c r="AV127" s="455"/>
      <c r="AW127" s="455"/>
      <c r="AX127" s="455"/>
      <c r="AY127" s="455" t="s">
        <v>57</v>
      </c>
      <c r="AZ127" s="460"/>
      <c r="BA127" s="458" t="s">
        <v>1018</v>
      </c>
      <c r="BB127" s="480" t="s">
        <v>675</v>
      </c>
      <c r="BC127" s="466">
        <f>IF(OR(P127="",F127&lt;&gt;"Phase 1"),0,VLOOKUP($B127&amp;$P127,Estimator!$C$1:$G$19,2,FALSE))</f>
        <v>0</v>
      </c>
      <c r="BD127" s="467">
        <f>IF(OR(P127="",F127&lt;&gt;"Phase 1"),0,VLOOKUP($B127&amp;$P127,Estimator!$C$1:$G$19,3,FALSE))</f>
        <v>0</v>
      </c>
      <c r="BE127" s="467">
        <f>IF(OR(P127="",F127&lt;&gt;"Phase 1"),0,VLOOKUP($B127&amp;$P127,Estimator!$C$1:$G$19,4,FALSE))</f>
        <v>0</v>
      </c>
      <c r="BF127" s="467">
        <f>IF(OR(P127="",F127&lt;&gt;"Phase 1"),0,VLOOKUP($B127&amp;$P127,Estimator!$C$1:$G$19,5,FALSE))</f>
        <v>0</v>
      </c>
      <c r="BG127" s="467">
        <f>IF(OR(P127="",F127&lt;&gt;"Phase 1"),0,VLOOKUP($B127&amp;$P127,Estimator!$C$1:$Z$19,8,FALSE))</f>
        <v>0</v>
      </c>
      <c r="BH127" s="467">
        <f>IF(OR(P127="",F127&lt;&gt;"Phase 1"),0,VLOOKUP($B127&amp;$P127,Estimator!$C$1:$Z$19,6,FALSE))</f>
        <v>0</v>
      </c>
      <c r="BI127" s="467">
        <f>IF(OR(P127="",F127&lt;&gt;"Phase 1"),0,VLOOKUP($B127&amp;$P127,Estimator!$C$1:$Z$19,7,FALSE))</f>
        <v>0</v>
      </c>
      <c r="BJ127" s="467">
        <f>IF(OR(P127="",F127&lt;&gt;"Phase 1"),0,(IF(AE127="100% - Complete",1,IF(AE127="75% - In Review",0.75,IF(AE127="50% - In Progress",0.5,IF(AE127="25% - In Progress",0.25,IF(OR(AE127="0% - Not Started", AW127=""),0,"MISS")))))*VLOOKUP($B127&amp;$P127,Estimator!$C$1:$G$19,2,FALSE)+IF(AJ127="100% - Complete",1,IF(AJ127="75% - In Review",0.75,IF(AJ127="50% - In Progress",0.5,IF(AJ127="25% - In Progress",0.25,IF(OR(AJ127="0% - Not Started", AW127=""),0,"MISS")))))*VLOOKUP($B127&amp;$P127,Estimator!$C$1:$G$19,3,FALSE)+IF(AR127="100% - Complete",1,IF(AR127="75% - In Review",0.75,IF(AR127="50% - In Progress",0.5,IF(AR127="25% - In Progress",0.25,IF(OR(AR127="0% - Not Started", AW127=""),0,"MISS")))))*VLOOKUP($B127&amp;$P127,Estimator!$C$1:$G$19,4,FALSE)+IF(AW127="100% - Complete",1,IF(AW127="75% - In Review",0.75,IF(AW127="50% - In Progress",0.5,IF(AW127="25% - In Progress",0.25,IF(OR(AW127="0% - Not Started",AW127=""),0,"MISS")))))*VLOOKUP($B127&amp;$P127,Estimator!$C$1:$G$19,5,FALSE)))</f>
        <v>0</v>
      </c>
      <c r="BK127" s="467">
        <f>IF(OR(P127="",F127&lt;&gt;"Phase 1"),0,(IF(AE127="100% - Complete",1,IF(AE127="75% - In Review",0.75,IF(AE127="50% - In Progress",0.5,IF(AE127="25% - In Progress",0.25,IF(OR(AE127="0% - Not Started", AW127=""),0,"MISS")))))*VLOOKUP($B127&amp;$P127,Estimator!$C$1:$G$19,2,FALSE)+IF(AJ127="100% - Complete",1,IF(AJ127="75% - In Review",0.75,IF(AJ127="50% - In Progress",0.5,IF(AJ127="25% - In Progress",0.25,IF(OR(AJ127="0% - Not Started", AW127=""),0,"MISS")))))*VLOOKUP($B127&amp;$P127,Estimator!$C$1:$G$19,3,FALSE)))</f>
        <v>0</v>
      </c>
      <c r="BL127" s="467">
        <f>IF(OR(P127="",F127&lt;&gt;"Phase 1"),0,(IF(AR127="100% - Complete",1,IF(AR127="75% - In Review",0.75,IF(AR127="50% - In Progress",0.5,IF(AR127="25% - In Progress",0.25,IF(OR(AR127="0% - Not Started", AW127=""),0,"MISS")))))*VLOOKUP($B127&amp;$P127,Estimator!$C$1:$G$19,4,FALSE)+IF(AW127="100% - Complete",1,IF(AW127="75% - In Review",0.75,IF(AW127="50% - In Progress",0.5,IF(AW127="25% - In Progress",0.25,IF(OR(AW127="0% - Not Started",AW127=""),0,"MISS")))))*VLOOKUP($B127&amp;$P127,Estimator!$C$1:$G$19,5,FALSE)))</f>
        <v>0</v>
      </c>
      <c r="BM127" s="467">
        <f>IF(OR(P127="",F127&lt;&gt;"Phase 1"),0,(IF(OR(AA127="",AA127*1&gt;=$U$2*1),0,IF(AB127*1&lt;=$U$2*1,1,($U$2*1-AA127*1)/(AB127*1-AA127*1)))*VLOOKUP($B127&amp;$P127,Estimator!$C$1:$G$19,2,FALSE)+ IF(OR(AF127="",AF127*1&gt;=$U$2*1),0,IF(AG127*1&lt;=$U$2*1,1,($U$2*1-AF127*1)/(AG127*1-AF127*1)))*VLOOKUP($B127&amp;$P127,Estimator!$C$1:$G$19,3,FALSE)+IF(OR(AN127="",AN127*1&gt;=$U$2*1),0,IF(AO127*1&lt;=$U$2*1,1,($U$2*1-AN127*1)/(AO127*1-AN127*1)))*VLOOKUP($B127&amp;$P127,Estimator!$C$1:$G$19,4,FALSE)+IF(OR(AS127="",AS127*1&gt;=$U$2*1),0,IF(AT127*1&lt;=$U$2*1,1,($U$2*1-AS127*1)/(AT127*1-AS127*1)))*VLOOKUP($B127&amp;$P127,Estimator!$C$1:$G$19,5,FALSE)))</f>
        <v>0</v>
      </c>
      <c r="BN127" s="467">
        <f>IF(OR(P127="",F127&lt;&gt;"Phase 1"),0,(IF(OR(AA127="",AA127*1&gt;=$U$2*1),0,IF(AB127*1&lt;=$U$2*1,1,($U$2*1-AA127*1)/(AB127*1-AA127*1)))*VLOOKUP($B127&amp;$P127,Estimator!$C$1:$G$19,2,FALSE)+IF(OR(AF127="",AF127*1&gt;=$U$2*1),0,IF(AG127*1&lt;=$U$2*1,1,($U$2*1-AF127*1)/(AG127*1-AF127*1)))*VLOOKUP($B127&amp;$P127,Estimator!$C$1:$G$19,3,FALSE)))</f>
        <v>0</v>
      </c>
      <c r="BO127" s="468">
        <f>IF(OR(P127="",F127&lt;&gt;"Phase 1"),0,(IF(OR(AN127="",AN127*1&gt;=$U$2*1),0,IF(AO127*1&lt;=$U$2*1,1,($U$2*1-AN127*1)/(AO127*1-AN127*1)))*VLOOKUP($B127&amp;$P127,Estimator!$C$1:$G$19,4,FALSE)+IF(OR(AS127="",AS127*1&gt;=$U$2*1),0,IF(AT127*1&lt;=$U$2*1,1,($U$2*1-AS127*1)/(AT127*1-AS127*1)))*VLOOKUP($B127&amp;$P127,Estimator!$C$1:$G$19,5,FALSE)))</f>
        <v>0</v>
      </c>
    </row>
    <row r="128" spans="1:67" s="302" customFormat="1" ht="90" hidden="1" x14ac:dyDescent="0.35">
      <c r="A128" s="455" t="s">
        <v>1019</v>
      </c>
      <c r="B128" s="455" t="s">
        <v>11</v>
      </c>
      <c r="C128" s="455" t="s">
        <v>27</v>
      </c>
      <c r="D128" s="458" t="s">
        <v>1020</v>
      </c>
      <c r="E128" s="457" t="s">
        <v>1021</v>
      </c>
      <c r="F128" s="455" t="s">
        <v>1</v>
      </c>
      <c r="G128" s="460" t="s">
        <v>431</v>
      </c>
      <c r="H128" s="455" t="s">
        <v>547</v>
      </c>
      <c r="I128" s="460" t="s">
        <v>529</v>
      </c>
      <c r="J128" s="460" t="s">
        <v>530</v>
      </c>
      <c r="K128" s="459" t="s">
        <v>73</v>
      </c>
      <c r="L128" s="459" t="s">
        <v>73</v>
      </c>
      <c r="M128" s="458" t="s">
        <v>76</v>
      </c>
      <c r="N128" s="459" t="s">
        <v>73</v>
      </c>
      <c r="O128" s="459" t="s">
        <v>73</v>
      </c>
      <c r="P128" s="457" t="s">
        <v>286</v>
      </c>
      <c r="Q128" s="461"/>
      <c r="R128" s="455" t="s">
        <v>167</v>
      </c>
      <c r="S128" s="455" t="s">
        <v>572</v>
      </c>
      <c r="T128" s="460" t="s">
        <v>434</v>
      </c>
      <c r="U128" s="455" t="str">
        <f t="shared" ca="1" si="6"/>
        <v>Complete</v>
      </c>
      <c r="V128" s="455" t="str">
        <f>IF(AW128="100% - Complete", "Complete",IF(AND(OR('RICEW Master'!$U$2*1&gt;=AA128, AC128&lt;&gt;""),AA128&lt;&gt;""),"Active",IF(AND(AA128*1-14&lt;='RICEW Master'!$U$2,AA128&lt;&gt;""),"Upcoming (2 Weeks)",IF(AA128="","N/A Not Scheduled","Not Planned to Start Yet"))))</f>
        <v>Complete</v>
      </c>
      <c r="W128" s="455" t="str">
        <f t="shared" ca="1" si="7"/>
        <v>5-Complete</v>
      </c>
      <c r="X128" s="455" t="str">
        <f t="shared" si="11"/>
        <v>5-Complete</v>
      </c>
      <c r="Y128" s="455" t="str">
        <f t="shared" ca="1" si="9"/>
        <v>N/A</v>
      </c>
      <c r="Z128" s="455" t="str">
        <f t="shared" si="10"/>
        <v>Approved</v>
      </c>
      <c r="AA128" s="462">
        <v>44263</v>
      </c>
      <c r="AB128" s="462">
        <v>44274</v>
      </c>
      <c r="AC128" s="462">
        <v>44263</v>
      </c>
      <c r="AD128" s="462">
        <v>44274</v>
      </c>
      <c r="AE128" s="455" t="s">
        <v>292</v>
      </c>
      <c r="AF128" s="462">
        <v>44263</v>
      </c>
      <c r="AG128" s="462">
        <v>44274</v>
      </c>
      <c r="AH128" s="462">
        <v>44263</v>
      </c>
      <c r="AI128" s="462">
        <v>44274</v>
      </c>
      <c r="AJ128" s="455" t="s">
        <v>292</v>
      </c>
      <c r="AK128" s="463">
        <f>IF(OR('RICEW Master'!$T128="District Owned", 'RICEW Master'!$F128&lt;&gt;"Phase 1"), "N/A",IF(VLOOKUP('RICEW Master'!$A128,'WP Review Status'!$A$2:$H$2988,8,FALSE)=0,"",VLOOKUP('RICEW Master'!$A128,'WP Review Status'!$A$2:$H$2988,8,FALSE)))</f>
        <v>44364</v>
      </c>
      <c r="AL128" s="455" t="str">
        <f>IF(OR('RICEW Master'!$T128="District Owned", 'RICEW Master'!$F128&lt;&gt;"Phase 1"), "N/A",VLOOKUP('RICEW Master'!$A128,Table224[[#All],[RICE ID]:[Status]],6,FALSE))</f>
        <v>Approved</v>
      </c>
      <c r="AM128" s="464">
        <f>IF(OR('RICEW Master'!$T128="District Owned", 'RICEW Master'!$F128&lt;&gt;"Phase 1"), "N/A",IF(VLOOKUP('RICEW Master'!$A128,'WP Review Status'!$A$2:$X$2988,24,FALSE)=0,"",VLOOKUP('RICEW Master'!$A128,'WP Review Status'!$A$2:$X$2988,24,FALSE)))</f>
        <v>44364</v>
      </c>
      <c r="AN128" s="463">
        <v>44278</v>
      </c>
      <c r="AO128" s="463">
        <v>44288</v>
      </c>
      <c r="AP128" s="463">
        <v>44278</v>
      </c>
      <c r="AQ128" s="463">
        <v>44288</v>
      </c>
      <c r="AR128" s="455" t="s">
        <v>292</v>
      </c>
      <c r="AS128" s="463">
        <v>44291</v>
      </c>
      <c r="AT128" s="463">
        <v>44295</v>
      </c>
      <c r="AU128" s="463">
        <v>44291</v>
      </c>
      <c r="AV128" s="463">
        <v>44295</v>
      </c>
      <c r="AW128" s="455" t="s">
        <v>292</v>
      </c>
      <c r="AX128" s="455"/>
      <c r="AY128" s="455" t="s">
        <v>435</v>
      </c>
      <c r="AZ128" s="460" t="s">
        <v>573</v>
      </c>
      <c r="BA128" s="465"/>
      <c r="BB128" s="465" t="s">
        <v>535</v>
      </c>
      <c r="BC128" s="466">
        <f>IF(OR(P128="",F128&lt;&gt;"Phase 1"),0,VLOOKUP($B128&amp;$P128,Estimator!$C$1:$G$19,2,FALSE))</f>
        <v>40</v>
      </c>
      <c r="BD128" s="467">
        <f>IF(OR(P128="",F128&lt;&gt;"Phase 1"),0,VLOOKUP($B128&amp;$P128,Estimator!$C$1:$G$19,3,FALSE))</f>
        <v>80</v>
      </c>
      <c r="BE128" s="467">
        <f>IF(OR(P128="",F128&lt;&gt;"Phase 1"),0,VLOOKUP($B128&amp;$P128,Estimator!$C$1:$G$19,4,FALSE))</f>
        <v>120</v>
      </c>
      <c r="BF128" s="467">
        <f>IF(OR(P128="",F128&lt;&gt;"Phase 1"),0,VLOOKUP($B128&amp;$P128,Estimator!$C$1:$G$19,5,FALSE))</f>
        <v>30</v>
      </c>
      <c r="BG128" s="467">
        <f>IF(OR(P128="",F128&lt;&gt;"Phase 1"),0,VLOOKUP($B128&amp;$P128,Estimator!$C$1:$Z$19,8,FALSE))</f>
        <v>270</v>
      </c>
      <c r="BH128" s="467">
        <f>IF(OR(P128="",F128&lt;&gt;"Phase 1"),0,VLOOKUP($B128&amp;$P128,Estimator!$C$1:$Z$19,6,FALSE))</f>
        <v>120</v>
      </c>
      <c r="BI128" s="467">
        <f>IF(OR(P128="",F128&lt;&gt;"Phase 1"),0,VLOOKUP($B128&amp;$P128,Estimator!$C$1:$Z$19,7,FALSE))</f>
        <v>150</v>
      </c>
      <c r="BJ128" s="467">
        <f>IF(OR(P128="",F128&lt;&gt;"Phase 1"),0,(IF(AE128="100% - Complete",1,IF(AE128="75% - In Review",0.75,IF(AE128="50% - In Progress",0.5,IF(AE128="25% - In Progress",0.25,IF(OR(AE128="0% - Not Started", AW128=""),0,"MISS")))))*VLOOKUP($B128&amp;$P128,Estimator!$C$1:$G$19,2,FALSE)+IF(AJ128="100% - Complete",1,IF(AJ128="75% - In Review",0.75,IF(AJ128="50% - In Progress",0.5,IF(AJ128="25% - In Progress",0.25,IF(OR(AJ128="0% - Not Started", AW128=""),0,"MISS")))))*VLOOKUP($B128&amp;$P128,Estimator!$C$1:$G$19,3,FALSE)+IF(AR128="100% - Complete",1,IF(AR128="75% - In Review",0.75,IF(AR128="50% - In Progress",0.5,IF(AR128="25% - In Progress",0.25,IF(OR(AR128="0% - Not Started", AW128=""),0,"MISS")))))*VLOOKUP($B128&amp;$P128,Estimator!$C$1:$G$19,4,FALSE)+IF(AW128="100% - Complete",1,IF(AW128="75% - In Review",0.75,IF(AW128="50% - In Progress",0.5,IF(AW128="25% - In Progress",0.25,IF(OR(AW128="0% - Not Started",AW128=""),0,"MISS")))))*VLOOKUP($B128&amp;$P128,Estimator!$C$1:$G$19,5,FALSE)))</f>
        <v>270</v>
      </c>
      <c r="BK128" s="467">
        <f>IF(OR(P128="",F128&lt;&gt;"Phase 1"),0,(IF(AE128="100% - Complete",1,IF(AE128="75% - In Review",0.75,IF(AE128="50% - In Progress",0.5,IF(AE128="25% - In Progress",0.25,IF(OR(AE128="0% - Not Started", AW128=""),0,"MISS")))))*VLOOKUP($B128&amp;$P128,Estimator!$C$1:$G$19,2,FALSE)+IF(AJ128="100% - Complete",1,IF(AJ128="75% - In Review",0.75,IF(AJ128="50% - In Progress",0.5,IF(AJ128="25% - In Progress",0.25,IF(OR(AJ128="0% - Not Started", AW128=""),0,"MISS")))))*VLOOKUP($B128&amp;$P128,Estimator!$C$1:$G$19,3,FALSE)))</f>
        <v>120</v>
      </c>
      <c r="BL128" s="467">
        <f>IF(OR(P128="",F128&lt;&gt;"Phase 1"),0,(IF(AR128="100% - Complete",1,IF(AR128="75% - In Review",0.75,IF(AR128="50% - In Progress",0.5,IF(AR128="25% - In Progress",0.25,IF(OR(AR128="0% - Not Started", AW128=""),0,"MISS")))))*VLOOKUP($B128&amp;$P128,Estimator!$C$1:$G$19,4,FALSE)+IF(AW128="100% - Complete",1,IF(AW128="75% - In Review",0.75,IF(AW128="50% - In Progress",0.5,IF(AW128="25% - In Progress",0.25,IF(OR(AW128="0% - Not Started",AW128=""),0,"MISS")))))*VLOOKUP($B128&amp;$P128,Estimator!$C$1:$G$19,5,FALSE)))</f>
        <v>150</v>
      </c>
      <c r="BM128" s="467">
        <f ca="1">IF(OR(P128="",F128&lt;&gt;"Phase 1"),0,(IF(OR(AA128="",AA128*1&gt;=$U$2*1),0,IF(AB128*1&lt;=$U$2*1,1,($U$2*1-AA128*1)/(AB128*1-AA128*1)))*VLOOKUP($B128&amp;$P128,Estimator!$C$1:$G$19,2,FALSE)+ IF(OR(AF128="",AF128*1&gt;=$U$2*1),0,IF(AG128*1&lt;=$U$2*1,1,($U$2*1-AF128*1)/(AG128*1-AF128*1)))*VLOOKUP($B128&amp;$P128,Estimator!$C$1:$G$19,3,FALSE)+IF(OR(AN128="",AN128*1&gt;=$U$2*1),0,IF(AO128*1&lt;=$U$2*1,1,($U$2*1-AN128*1)/(AO128*1-AN128*1)))*VLOOKUP($B128&amp;$P128,Estimator!$C$1:$G$19,4,FALSE)+IF(OR(AS128="",AS128*1&gt;=$U$2*1),0,IF(AT128*1&lt;=$U$2*1,1,($U$2*1-AS128*1)/(AT128*1-AS128*1)))*VLOOKUP($B128&amp;$P128,Estimator!$C$1:$G$19,5,FALSE)))</f>
        <v>270</v>
      </c>
      <c r="BN128" s="467">
        <f ca="1">IF(OR(P128="",F128&lt;&gt;"Phase 1"),0,(IF(OR(AA128="",AA128*1&gt;=$U$2*1),0,IF(AB128*1&lt;=$U$2*1,1,($U$2*1-AA128*1)/(AB128*1-AA128*1)))*VLOOKUP($B128&amp;$P128,Estimator!$C$1:$G$19,2,FALSE)+IF(OR(AF128="",AF128*1&gt;=$U$2*1),0,IF(AG128*1&lt;=$U$2*1,1,($U$2*1-AF128*1)/(AG128*1-AF128*1)))*VLOOKUP($B128&amp;$P128,Estimator!$C$1:$G$19,3,FALSE)))</f>
        <v>120</v>
      </c>
      <c r="BO128" s="468">
        <f ca="1">IF(OR(P128="",F128&lt;&gt;"Phase 1"),0,(IF(OR(AN128="",AN128*1&gt;=$U$2*1),0,IF(AO128*1&lt;=$U$2*1,1,($U$2*1-AN128*1)/(AO128*1-AN128*1)))*VLOOKUP($B128&amp;$P128,Estimator!$C$1:$G$19,4,FALSE)+IF(OR(AS128="",AS128*1&gt;=$U$2*1),0,IF(AT128*1&lt;=$U$2*1,1,($U$2*1-AS128*1)/(AT128*1-AS128*1)))*VLOOKUP($B128&amp;$P128,Estimator!$C$1:$G$19,5,FALSE)))</f>
        <v>150</v>
      </c>
    </row>
    <row r="129" spans="1:67" s="302" customFormat="1" ht="80" hidden="1" x14ac:dyDescent="0.35">
      <c r="A129" s="489" t="s">
        <v>1022</v>
      </c>
      <c r="B129" s="460" t="s">
        <v>11</v>
      </c>
      <c r="C129" s="460" t="s">
        <v>27</v>
      </c>
      <c r="D129" s="490" t="s">
        <v>1023</v>
      </c>
      <c r="E129" s="457" t="s">
        <v>1024</v>
      </c>
      <c r="F129" s="455" t="s">
        <v>1</v>
      </c>
      <c r="G129" s="460" t="s">
        <v>431</v>
      </c>
      <c r="H129" s="455" t="s">
        <v>167</v>
      </c>
      <c r="I129" s="460" t="s">
        <v>529</v>
      </c>
      <c r="J129" s="460" t="s">
        <v>530</v>
      </c>
      <c r="K129" s="491" t="s">
        <v>73</v>
      </c>
      <c r="L129" s="491" t="s">
        <v>73</v>
      </c>
      <c r="M129" s="490" t="s">
        <v>76</v>
      </c>
      <c r="N129" s="491" t="s">
        <v>73</v>
      </c>
      <c r="O129" s="491" t="s">
        <v>73</v>
      </c>
      <c r="P129" s="461" t="s">
        <v>286</v>
      </c>
      <c r="Q129" s="461"/>
      <c r="R129" s="460" t="s">
        <v>167</v>
      </c>
      <c r="S129" s="455" t="s">
        <v>540</v>
      </c>
      <c r="T129" s="460" t="s">
        <v>434</v>
      </c>
      <c r="U129" s="455" t="str">
        <f t="shared" ca="1" si="6"/>
        <v>Complete</v>
      </c>
      <c r="V129" s="455" t="str">
        <f>IF(AW129="100% - Complete", "Complete",IF(AND(OR('RICEW Master'!$U$2*1&gt;=AA129, AC129&lt;&gt;""),AA129&lt;&gt;""),"Active",IF(AND(AA129*1-14&lt;='RICEW Master'!$U$2,AA129&lt;&gt;""),"Upcoming (2 Weeks)",IF(AA129="","N/A Not Scheduled","Not Planned to Start Yet"))))</f>
        <v>Complete</v>
      </c>
      <c r="W129" s="455" t="str">
        <f t="shared" ca="1" si="7"/>
        <v>5-Complete</v>
      </c>
      <c r="X129" s="455" t="str">
        <f t="shared" si="11"/>
        <v>5-Complete</v>
      </c>
      <c r="Y129" s="455" t="str">
        <f t="shared" ca="1" si="9"/>
        <v>N/A</v>
      </c>
      <c r="Z129" s="455" t="str">
        <f t="shared" si="10"/>
        <v>Approved</v>
      </c>
      <c r="AA129" s="462">
        <v>44263</v>
      </c>
      <c r="AB129" s="462">
        <v>44274</v>
      </c>
      <c r="AC129" s="462">
        <v>44263</v>
      </c>
      <c r="AD129" s="462">
        <v>44274</v>
      </c>
      <c r="AE129" s="455" t="s">
        <v>292</v>
      </c>
      <c r="AF129" s="462">
        <v>44263</v>
      </c>
      <c r="AG129" s="462">
        <v>44274</v>
      </c>
      <c r="AH129" s="462">
        <v>44263</v>
      </c>
      <c r="AI129" s="462">
        <v>44274</v>
      </c>
      <c r="AJ129" s="455" t="s">
        <v>292</v>
      </c>
      <c r="AK129" s="463">
        <f>IF(OR('RICEW Master'!$T129="District Owned", 'RICEW Master'!$F129&lt;&gt;"Phase 1"), "N/A",IF(VLOOKUP('RICEW Master'!$A129,'WP Review Status'!$A$2:$H$2988,8,FALSE)=0,"",VLOOKUP('RICEW Master'!$A129,'WP Review Status'!$A$2:$H$2988,8,FALSE)))</f>
        <v>44274</v>
      </c>
      <c r="AL129" s="455" t="str">
        <f>IF(OR('RICEW Master'!$T129="District Owned", 'RICEW Master'!$F129&lt;&gt;"Phase 1"), "N/A",VLOOKUP('RICEW Master'!$A129,Table224[[#All],[RICE ID]:[Status]],6,FALSE))</f>
        <v>Approved</v>
      </c>
      <c r="AM129" s="596">
        <f>IF(OR('RICEW Master'!$T129="District Owned", 'RICEW Master'!$F129&lt;&gt;"Phase 1"), "N/A",IF(VLOOKUP('RICEW Master'!$A129,'WP Review Status'!$A$2:$X$2988,24,FALSE)=0,"",VLOOKUP('RICEW Master'!$A129,'WP Review Status'!$A$2:$X$2988,24,FALSE)))</f>
        <v>44228</v>
      </c>
      <c r="AN129" s="463">
        <v>44278</v>
      </c>
      <c r="AO129" s="463">
        <v>44288</v>
      </c>
      <c r="AP129" s="463">
        <v>44278</v>
      </c>
      <c r="AQ129" s="463">
        <v>44288</v>
      </c>
      <c r="AR129" s="455" t="s">
        <v>292</v>
      </c>
      <c r="AS129" s="463">
        <v>44291</v>
      </c>
      <c r="AT129" s="463">
        <v>44295</v>
      </c>
      <c r="AU129" s="463">
        <v>44291</v>
      </c>
      <c r="AV129" s="463">
        <v>44295</v>
      </c>
      <c r="AW129" s="455" t="s">
        <v>292</v>
      </c>
      <c r="AX129" s="460"/>
      <c r="AY129" s="460" t="s">
        <v>518</v>
      </c>
      <c r="AZ129" s="460" t="s">
        <v>573</v>
      </c>
      <c r="BA129" s="492" t="s">
        <v>1025</v>
      </c>
      <c r="BB129" s="465" t="s">
        <v>535</v>
      </c>
      <c r="BC129" s="466">
        <f>IF(OR(P129="",F129&lt;&gt;"Phase 1"),0,VLOOKUP($B129&amp;$P129,Estimator!$C$1:$G$19,2,FALSE))</f>
        <v>40</v>
      </c>
      <c r="BD129" s="467">
        <f>IF(OR(P129="",F129&lt;&gt;"Phase 1"),0,VLOOKUP($B129&amp;$P129,Estimator!$C$1:$G$19,3,FALSE))</f>
        <v>80</v>
      </c>
      <c r="BE129" s="467">
        <f>IF(OR(P129="",F129&lt;&gt;"Phase 1"),0,VLOOKUP($B129&amp;$P129,Estimator!$C$1:$G$19,4,FALSE))</f>
        <v>120</v>
      </c>
      <c r="BF129" s="467">
        <f>IF(OR(P129="",F129&lt;&gt;"Phase 1"),0,VLOOKUP($B129&amp;$P129,Estimator!$C$1:$G$19,5,FALSE))</f>
        <v>30</v>
      </c>
      <c r="BG129" s="467">
        <f>IF(OR(P129="",F129&lt;&gt;"Phase 1"),0,VLOOKUP($B129&amp;$P129,Estimator!$C$1:$Z$19,8,FALSE))</f>
        <v>270</v>
      </c>
      <c r="BH129" s="467">
        <f>IF(OR(P129="",F129&lt;&gt;"Phase 1"),0,VLOOKUP($B129&amp;$P129,Estimator!$C$1:$Z$19,6,FALSE))</f>
        <v>120</v>
      </c>
      <c r="BI129" s="467">
        <f>IF(OR(P129="",F129&lt;&gt;"Phase 1"),0,VLOOKUP($B129&amp;$P129,Estimator!$C$1:$Z$19,7,FALSE))</f>
        <v>150</v>
      </c>
      <c r="BJ129" s="467">
        <f>IF(OR(P129="",F129&lt;&gt;"Phase 1"),0,(IF(AE129="100% - Complete",1,IF(AE129="75% - In Review",0.75,IF(AE129="50% - In Progress",0.5,IF(AE129="25% - In Progress",0.25,IF(OR(AE129="0% - Not Started", AW129=""),0,"MISS")))))*VLOOKUP($B129&amp;$P129,Estimator!$C$1:$G$19,2,FALSE)+IF(AJ129="100% - Complete",1,IF(AJ129="75% - In Review",0.75,IF(AJ129="50% - In Progress",0.5,IF(AJ129="25% - In Progress",0.25,IF(OR(AJ129="0% - Not Started", AW129=""),0,"MISS")))))*VLOOKUP($B129&amp;$P129,Estimator!$C$1:$G$19,3,FALSE)+IF(AR129="100% - Complete",1,IF(AR129="75% - In Review",0.75,IF(AR129="50% - In Progress",0.5,IF(AR129="25% - In Progress",0.25,IF(OR(AR129="0% - Not Started", AW129=""),0,"MISS")))))*VLOOKUP($B129&amp;$P129,Estimator!$C$1:$G$19,4,FALSE)+IF(AW129="100% - Complete",1,IF(AW129="75% - In Review",0.75,IF(AW129="50% - In Progress",0.5,IF(AW129="25% - In Progress",0.25,IF(OR(AW129="0% - Not Started",AW129=""),0,"MISS")))))*VLOOKUP($B129&amp;$P129,Estimator!$C$1:$G$19,5,FALSE)))</f>
        <v>270</v>
      </c>
      <c r="BK129" s="467">
        <f>IF(OR(P129="",F129&lt;&gt;"Phase 1"),0,(IF(AE129="100% - Complete",1,IF(AE129="75% - In Review",0.75,IF(AE129="50% - In Progress",0.5,IF(AE129="25% - In Progress",0.25,IF(OR(AE129="0% - Not Started", AW129=""),0,"MISS")))))*VLOOKUP($B129&amp;$P129,Estimator!$C$1:$G$19,2,FALSE)+IF(AJ129="100% - Complete",1,IF(AJ129="75% - In Review",0.75,IF(AJ129="50% - In Progress",0.5,IF(AJ129="25% - In Progress",0.25,IF(OR(AJ129="0% - Not Started", AW129=""),0,"MISS")))))*VLOOKUP($B129&amp;$P129,Estimator!$C$1:$G$19,3,FALSE)))</f>
        <v>120</v>
      </c>
      <c r="BL129" s="467">
        <f>IF(OR(P129="",F129&lt;&gt;"Phase 1"),0,(IF(AR129="100% - Complete",1,IF(AR129="75% - In Review",0.75,IF(AR129="50% - In Progress",0.5,IF(AR129="25% - In Progress",0.25,IF(OR(AR129="0% - Not Started", AW129=""),0,"MISS")))))*VLOOKUP($B129&amp;$P129,Estimator!$C$1:$G$19,4,FALSE)+IF(AW129="100% - Complete",1,IF(AW129="75% - In Review",0.75,IF(AW129="50% - In Progress",0.5,IF(AW129="25% - In Progress",0.25,IF(OR(AW129="0% - Not Started",AW129=""),0,"MISS")))))*VLOOKUP($B129&amp;$P129,Estimator!$C$1:$G$19,5,FALSE)))</f>
        <v>150</v>
      </c>
      <c r="BM129" s="467">
        <f ca="1">IF(OR(P129="",F129&lt;&gt;"Phase 1"),0,(IF(OR(AA129="",AA129*1&gt;=$U$2*1),0,IF(AB129*1&lt;=$U$2*1,1,($U$2*1-AA129*1)/(AB129*1-AA129*1)))*VLOOKUP($B129&amp;$P129,Estimator!$C$1:$G$19,2,FALSE)+ IF(OR(AF129="",AF129*1&gt;=$U$2*1),0,IF(AG129*1&lt;=$U$2*1,1,($U$2*1-AF129*1)/(AG129*1-AF129*1)))*VLOOKUP($B129&amp;$P129,Estimator!$C$1:$G$19,3,FALSE)+IF(OR(AN129="",AN129*1&gt;=$U$2*1),0,IF(AO129*1&lt;=$U$2*1,1,($U$2*1-AN129*1)/(AO129*1-AN129*1)))*VLOOKUP($B129&amp;$P129,Estimator!$C$1:$G$19,4,FALSE)+IF(OR(AS129="",AS129*1&gt;=$U$2*1),0,IF(AT129*1&lt;=$U$2*1,1,($U$2*1-AS129*1)/(AT129*1-AS129*1)))*VLOOKUP($B129&amp;$P129,Estimator!$C$1:$G$19,5,FALSE)))</f>
        <v>270</v>
      </c>
      <c r="BN129" s="467">
        <f ca="1">IF(OR(P129="",F129&lt;&gt;"Phase 1"),0,(IF(OR(AA129="",AA129*1&gt;=$U$2*1),0,IF(AB129*1&lt;=$U$2*1,1,($U$2*1-AA129*1)/(AB129*1-AA129*1)))*VLOOKUP($B129&amp;$P129,Estimator!$C$1:$G$19,2,FALSE)+IF(OR(AF129="",AF129*1&gt;=$U$2*1),0,IF(AG129*1&lt;=$U$2*1,1,($U$2*1-AF129*1)/(AG129*1-AF129*1)))*VLOOKUP($B129&amp;$P129,Estimator!$C$1:$G$19,3,FALSE)))</f>
        <v>120</v>
      </c>
      <c r="BO129" s="468">
        <f ca="1">IF(OR(P129="",F129&lt;&gt;"Phase 1"),0,(IF(OR(AN129="",AN129*1&gt;=$U$2*1),0,IF(AO129*1&lt;=$U$2*1,1,($U$2*1-AN129*1)/(AO129*1-AN129*1)))*VLOOKUP($B129&amp;$P129,Estimator!$C$1:$G$19,4,FALSE)+IF(OR(AS129="",AS129*1&gt;=$U$2*1),0,IF(AT129*1&lt;=$U$2*1,1,($U$2*1-AS129*1)/(AT129*1-AS129*1)))*VLOOKUP($B129&amp;$P129,Estimator!$C$1:$G$19,5,FALSE)))</f>
        <v>150</v>
      </c>
    </row>
    <row r="130" spans="1:67" s="302" customFormat="1" ht="50" hidden="1" x14ac:dyDescent="0.35">
      <c r="A130" s="482" t="s">
        <v>1026</v>
      </c>
      <c r="B130" s="455" t="s">
        <v>11</v>
      </c>
      <c r="C130" s="480" t="s">
        <v>727</v>
      </c>
      <c r="D130" s="480" t="s">
        <v>1027</v>
      </c>
      <c r="E130" s="480" t="s">
        <v>1028</v>
      </c>
      <c r="F130" s="480" t="s">
        <v>57</v>
      </c>
      <c r="G130" s="460" t="s">
        <v>431</v>
      </c>
      <c r="H130" s="455"/>
      <c r="I130" s="460" t="s">
        <v>51</v>
      </c>
      <c r="J130" s="480" t="s">
        <v>587</v>
      </c>
      <c r="K130" s="459" t="s">
        <v>243</v>
      </c>
      <c r="L130" s="480" t="s">
        <v>731</v>
      </c>
      <c r="M130" s="480" t="s">
        <v>76</v>
      </c>
      <c r="N130" s="480" t="s">
        <v>532</v>
      </c>
      <c r="O130" s="480" t="s">
        <v>1029</v>
      </c>
      <c r="P130" s="480" t="s">
        <v>285</v>
      </c>
      <c r="Q130" s="461"/>
      <c r="R130" s="455"/>
      <c r="S130" s="455"/>
      <c r="T130" s="460" t="s">
        <v>434</v>
      </c>
      <c r="U130" s="455" t="str">
        <f t="shared" ca="1" si="6"/>
        <v>N/A Not Scheduled</v>
      </c>
      <c r="V130" s="455" t="str">
        <f ca="1">IF(AW130="100% - Complete", "Complete",IF(AND(OR('RICEW Master'!$U$2*1&gt;=AA130, AC130&lt;&gt;""),AA130&lt;&gt;""),"Active",IF(AND(AA130*1-14&lt;='RICEW Master'!$U$2,AA130&lt;&gt;""),"Upcoming (2 Weeks)",IF(AA130="","N/A Not Scheduled","Not Planned to Start Yet"))))</f>
        <v>N/A Not Scheduled</v>
      </c>
      <c r="W130" s="455" t="str">
        <f t="shared" si="7"/>
        <v>N/A</v>
      </c>
      <c r="X130" s="455" t="str">
        <f t="shared" si="11"/>
        <v>0-Not Started</v>
      </c>
      <c r="Y130" s="455">
        <f t="shared" ca="1" si="9"/>
        <v>-44694</v>
      </c>
      <c r="Z130" s="455" t="str">
        <f t="shared" si="10"/>
        <v>Approved</v>
      </c>
      <c r="AA130" s="462"/>
      <c r="AB130" s="474"/>
      <c r="AC130" s="474"/>
      <c r="AD130" s="474"/>
      <c r="AE130" s="455"/>
      <c r="AF130" s="462"/>
      <c r="AG130" s="474"/>
      <c r="AH130" s="474"/>
      <c r="AI130" s="474"/>
      <c r="AJ130" s="455"/>
      <c r="AK130" s="463" t="str">
        <f>IF(OR('RICEW Master'!$T130="District Owned", 'RICEW Master'!$F130&lt;&gt;"Phase 1"), "N/A",IF(VLOOKUP('RICEW Master'!$A130,'WP Review Status'!$A$2:$H$2988,8,FALSE)=0,"",VLOOKUP('RICEW Master'!$A130,'WP Review Status'!$A$2:$H$2988,8,FALSE)))</f>
        <v>N/A</v>
      </c>
      <c r="AL130" s="455" t="str">
        <f>IF(OR('RICEW Master'!$T130="District Owned", 'RICEW Master'!$F130&lt;&gt;"Phase 1"), "N/A",VLOOKUP('RICEW Master'!$A130,Table224[[#All],[RICE ID]:[Status]],6,FALSE))</f>
        <v>N/A</v>
      </c>
      <c r="AM130" s="464" t="str">
        <f>IF(OR('RICEW Master'!$T130="District Owned", 'RICEW Master'!$F130&lt;&gt;"Phase 1"), "N/A",IF(VLOOKUP('RICEW Master'!$A130,'WP Review Status'!$A$2:$X$2988,24,FALSE)=0,"",VLOOKUP('RICEW Master'!$A130,'WP Review Status'!$A$2:$X$2988,24,FALSE)))</f>
        <v>N/A</v>
      </c>
      <c r="AN130" s="455"/>
      <c r="AO130" s="455"/>
      <c r="AP130" s="463"/>
      <c r="AQ130" s="463"/>
      <c r="AR130" s="455"/>
      <c r="AS130" s="463"/>
      <c r="AT130" s="455"/>
      <c r="AU130" s="455"/>
      <c r="AV130" s="455"/>
      <c r="AW130" s="455"/>
      <c r="AX130" s="455"/>
      <c r="AY130" s="455"/>
      <c r="AZ130" s="460"/>
      <c r="BA130" s="465"/>
      <c r="BB130" s="480" t="s">
        <v>669</v>
      </c>
      <c r="BC130" s="466">
        <f>IF(OR(P130="",F130&lt;&gt;"Phase 1"),0,VLOOKUP($B130&amp;$P130,Estimator!$C$1:$G$19,2,FALSE))</f>
        <v>0</v>
      </c>
      <c r="BD130" s="467">
        <f>IF(OR(P130="",F130&lt;&gt;"Phase 1"),0,VLOOKUP($B130&amp;$P130,Estimator!$C$1:$G$19,3,FALSE))</f>
        <v>0</v>
      </c>
      <c r="BE130" s="467">
        <f>IF(OR(P130="",F130&lt;&gt;"Phase 1"),0,VLOOKUP($B130&amp;$P130,Estimator!$C$1:$G$19,4,FALSE))</f>
        <v>0</v>
      </c>
      <c r="BF130" s="467">
        <f>IF(OR(P130="",F130&lt;&gt;"Phase 1"),0,VLOOKUP($B130&amp;$P130,Estimator!$C$1:$G$19,5,FALSE))</f>
        <v>0</v>
      </c>
      <c r="BG130" s="467">
        <f>IF(OR(P130="",F130&lt;&gt;"Phase 1"),0,VLOOKUP($B130&amp;$P130,Estimator!$C$1:$Z$19,8,FALSE))</f>
        <v>0</v>
      </c>
      <c r="BH130" s="467">
        <f>IF(OR(P130="",F130&lt;&gt;"Phase 1"),0,VLOOKUP($B130&amp;$P130,Estimator!$C$1:$Z$19,6,FALSE))</f>
        <v>0</v>
      </c>
      <c r="BI130" s="467">
        <f>IF(OR(P130="",F130&lt;&gt;"Phase 1"),0,VLOOKUP($B130&amp;$P130,Estimator!$C$1:$Z$19,7,FALSE))</f>
        <v>0</v>
      </c>
      <c r="BJ130" s="467">
        <f>IF(OR(P130="",F130&lt;&gt;"Phase 1"),0,(IF(AE130="100% - Complete",1,IF(AE130="75% - In Review",0.75,IF(AE130="50% - In Progress",0.5,IF(AE130="25% - In Progress",0.25,IF(OR(AE130="0% - Not Started", AW130=""),0,"MISS")))))*VLOOKUP($B130&amp;$P130,Estimator!$C$1:$G$19,2,FALSE)+IF(AJ130="100% - Complete",1,IF(AJ130="75% - In Review",0.75,IF(AJ130="50% - In Progress",0.5,IF(AJ130="25% - In Progress",0.25,IF(OR(AJ130="0% - Not Started", AW130=""),0,"MISS")))))*VLOOKUP($B130&amp;$P130,Estimator!$C$1:$G$19,3,FALSE)+IF(AR130="100% - Complete",1,IF(AR130="75% - In Review",0.75,IF(AR130="50% - In Progress",0.5,IF(AR130="25% - In Progress",0.25,IF(OR(AR130="0% - Not Started", AW130=""),0,"MISS")))))*VLOOKUP($B130&amp;$P130,Estimator!$C$1:$G$19,4,FALSE)+IF(AW130="100% - Complete",1,IF(AW130="75% - In Review",0.75,IF(AW130="50% - In Progress",0.5,IF(AW130="25% - In Progress",0.25,IF(OR(AW130="0% - Not Started",AW130=""),0,"MISS")))))*VLOOKUP($B130&amp;$P130,Estimator!$C$1:$G$19,5,FALSE)))</f>
        <v>0</v>
      </c>
      <c r="BK130" s="467">
        <f>IF(OR(P130="",F130&lt;&gt;"Phase 1"),0,(IF(AE130="100% - Complete",1,IF(AE130="75% - In Review",0.75,IF(AE130="50% - In Progress",0.5,IF(AE130="25% - In Progress",0.25,IF(OR(AE130="0% - Not Started", AW130=""),0,"MISS")))))*VLOOKUP($B130&amp;$P130,Estimator!$C$1:$G$19,2,FALSE)+IF(AJ130="100% - Complete",1,IF(AJ130="75% - In Review",0.75,IF(AJ130="50% - In Progress",0.5,IF(AJ130="25% - In Progress",0.25,IF(OR(AJ130="0% - Not Started", AW130=""),0,"MISS")))))*VLOOKUP($B130&amp;$P130,Estimator!$C$1:$G$19,3,FALSE)))</f>
        <v>0</v>
      </c>
      <c r="BL130" s="467">
        <f>IF(OR(P130="",F130&lt;&gt;"Phase 1"),0,(IF(AR130="100% - Complete",1,IF(AR130="75% - In Review",0.75,IF(AR130="50% - In Progress",0.5,IF(AR130="25% - In Progress",0.25,IF(OR(AR130="0% - Not Started", AW130=""),0,"MISS")))))*VLOOKUP($B130&amp;$P130,Estimator!$C$1:$G$19,4,FALSE)+IF(AW130="100% - Complete",1,IF(AW130="75% - In Review",0.75,IF(AW130="50% - In Progress",0.5,IF(AW130="25% - In Progress",0.25,IF(OR(AW130="0% - Not Started",AW130=""),0,"MISS")))))*VLOOKUP($B130&amp;$P130,Estimator!$C$1:$G$19,5,FALSE)))</f>
        <v>0</v>
      </c>
      <c r="BM130" s="467">
        <f>IF(OR(P130="",F130&lt;&gt;"Phase 1"),0,(IF(OR(AA130="",AA130*1&gt;=$U$2*1),0,IF(AB130*1&lt;=$U$2*1,1,($U$2*1-AA130*1)/(AB130*1-AA130*1)))*VLOOKUP($B130&amp;$P130,Estimator!$C$1:$G$19,2,FALSE)+ IF(OR(AF130="",AF130*1&gt;=$U$2*1),0,IF(AG130*1&lt;=$U$2*1,1,($U$2*1-AF130*1)/(AG130*1-AF130*1)))*VLOOKUP($B130&amp;$P130,Estimator!$C$1:$G$19,3,FALSE)+IF(OR(AN130="",AN130*1&gt;=$U$2*1),0,IF(AO130*1&lt;=$U$2*1,1,($U$2*1-AN130*1)/(AO130*1-AN130*1)))*VLOOKUP($B130&amp;$P130,Estimator!$C$1:$G$19,4,FALSE)+IF(OR(AS130="",AS130*1&gt;=$U$2*1),0,IF(AT130*1&lt;=$U$2*1,1,($U$2*1-AS130*1)/(AT130*1-AS130*1)))*VLOOKUP($B130&amp;$P130,Estimator!$C$1:$G$19,5,FALSE)))</f>
        <v>0</v>
      </c>
      <c r="BN130" s="467">
        <f>IF(OR(P130="",F130&lt;&gt;"Phase 1"),0,(IF(OR(AA130="",AA130*1&gt;=$U$2*1),0,IF(AB130*1&lt;=$U$2*1,1,($U$2*1-AA130*1)/(AB130*1-AA130*1)))*VLOOKUP($B130&amp;$P130,Estimator!$C$1:$G$19,2,FALSE)+IF(OR(AF130="",AF130*1&gt;=$U$2*1),0,IF(AG130*1&lt;=$U$2*1,1,($U$2*1-AF130*1)/(AG130*1-AF130*1)))*VLOOKUP($B130&amp;$P130,Estimator!$C$1:$G$19,3,FALSE)))</f>
        <v>0</v>
      </c>
      <c r="BO130" s="468">
        <f>IF(OR(P130="",F130&lt;&gt;"Phase 1"),0,(IF(OR(AN130="",AN130*1&gt;=$U$2*1),0,IF(AO130*1&lt;=$U$2*1,1,($U$2*1-AN130*1)/(AO130*1-AN130*1)))*VLOOKUP($B130&amp;$P130,Estimator!$C$1:$G$19,4,FALSE)+IF(OR(AS130="",AS130*1&gt;=$U$2*1),0,IF(AT130*1&lt;=$U$2*1,1,($U$2*1-AS130*1)/(AT130*1-AS130*1)))*VLOOKUP($B130&amp;$P130,Estimator!$C$1:$G$19,5,FALSE)))</f>
        <v>0</v>
      </c>
    </row>
    <row r="131" spans="1:67" s="302" customFormat="1" ht="20" hidden="1" x14ac:dyDescent="0.35">
      <c r="A131" s="482" t="s">
        <v>1030</v>
      </c>
      <c r="B131" s="455" t="s">
        <v>11</v>
      </c>
      <c r="C131" s="480" t="s">
        <v>735</v>
      </c>
      <c r="D131" s="480" t="s">
        <v>1031</v>
      </c>
      <c r="E131" s="480" t="s">
        <v>1032</v>
      </c>
      <c r="F131" s="480" t="s">
        <v>578</v>
      </c>
      <c r="G131" s="460" t="s">
        <v>431</v>
      </c>
      <c r="H131" s="455" t="s">
        <v>538</v>
      </c>
      <c r="I131" s="460" t="s">
        <v>51</v>
      </c>
      <c r="J131" s="480" t="s">
        <v>50</v>
      </c>
      <c r="K131" s="459" t="s">
        <v>243</v>
      </c>
      <c r="L131" s="480" t="s">
        <v>738</v>
      </c>
      <c r="M131" s="480" t="s">
        <v>1033</v>
      </c>
      <c r="N131" s="480" t="s">
        <v>73</v>
      </c>
      <c r="O131" s="480" t="s">
        <v>532</v>
      </c>
      <c r="P131" s="480" t="s">
        <v>285</v>
      </c>
      <c r="Q131" s="461"/>
      <c r="R131" s="455"/>
      <c r="S131" s="455"/>
      <c r="T131" s="460" t="s">
        <v>434</v>
      </c>
      <c r="U131" s="455" t="str">
        <f t="shared" ca="1" si="6"/>
        <v>N/A Not Scheduled</v>
      </c>
      <c r="V131" s="455" t="str">
        <f ca="1">IF(AW131="100% - Complete", "Complete",IF(AND(OR('RICEW Master'!$U$2*1&gt;=AA131, AC131&lt;&gt;""),AA131&lt;&gt;""),"Active",IF(AND(AA131*1-14&lt;='RICEW Master'!$U$2,AA131&lt;&gt;""),"Upcoming (2 Weeks)",IF(AA131="","N/A Not Scheduled","Not Planned to Start Yet"))))</f>
        <v>N/A Not Scheduled</v>
      </c>
      <c r="W131" s="455" t="str">
        <f t="shared" si="7"/>
        <v>N/A</v>
      </c>
      <c r="X131" s="455" t="str">
        <f t="shared" si="11"/>
        <v>0-Not Started</v>
      </c>
      <c r="Y131" s="455">
        <f t="shared" ca="1" si="9"/>
        <v>-44694</v>
      </c>
      <c r="Z131" s="455" t="str">
        <f t="shared" si="10"/>
        <v>Approved</v>
      </c>
      <c r="AA131" s="462"/>
      <c r="AB131" s="474"/>
      <c r="AC131" s="474"/>
      <c r="AD131" s="474"/>
      <c r="AE131" s="455"/>
      <c r="AF131" s="462"/>
      <c r="AG131" s="474"/>
      <c r="AH131" s="474"/>
      <c r="AI131" s="474"/>
      <c r="AJ131" s="455"/>
      <c r="AK131" s="463" t="str">
        <f>IF(OR('RICEW Master'!$T131="District Owned", 'RICEW Master'!$F131&lt;&gt;"Phase 1"), "N/A",IF(VLOOKUP('RICEW Master'!$A131,'WP Review Status'!$A$2:$H$2988,8,FALSE)=0,"",VLOOKUP('RICEW Master'!$A131,'WP Review Status'!$A$2:$H$2988,8,FALSE)))</f>
        <v>N/A</v>
      </c>
      <c r="AL131" s="455" t="str">
        <f>IF(OR('RICEW Master'!$T131="District Owned", 'RICEW Master'!$F131&lt;&gt;"Phase 1"), "N/A",VLOOKUP('RICEW Master'!$A131,Table224[[#All],[RICE ID]:[Status]],6,FALSE))</f>
        <v>N/A</v>
      </c>
      <c r="AM131" s="464" t="str">
        <f>IF(OR('RICEW Master'!$T131="District Owned", 'RICEW Master'!$F131&lt;&gt;"Phase 1"), "N/A",IF(VLOOKUP('RICEW Master'!$A131,'WP Review Status'!$A$2:$X$2988,24,FALSE)=0,"",VLOOKUP('RICEW Master'!$A131,'WP Review Status'!$A$2:$X$2988,24,FALSE)))</f>
        <v>N/A</v>
      </c>
      <c r="AN131" s="455"/>
      <c r="AO131" s="455"/>
      <c r="AP131" s="463"/>
      <c r="AQ131" s="463"/>
      <c r="AR131" s="455"/>
      <c r="AS131" s="463"/>
      <c r="AT131" s="455"/>
      <c r="AU131" s="455"/>
      <c r="AV131" s="455"/>
      <c r="AW131" s="455"/>
      <c r="AX131" s="455"/>
      <c r="AY131" s="455"/>
      <c r="AZ131" s="460"/>
      <c r="BA131" s="465"/>
      <c r="BB131" s="480" t="s">
        <v>669</v>
      </c>
      <c r="BC131" s="466">
        <f>IF(OR(P131="",F131&lt;&gt;"Phase 1"),0,VLOOKUP($B131&amp;$P131,Estimator!$C$1:$G$19,2,FALSE))</f>
        <v>0</v>
      </c>
      <c r="BD131" s="467">
        <f>IF(OR(P131="",F131&lt;&gt;"Phase 1"),0,VLOOKUP($B131&amp;$P131,Estimator!$C$1:$G$19,3,FALSE))</f>
        <v>0</v>
      </c>
      <c r="BE131" s="467">
        <f>IF(OR(P131="",F131&lt;&gt;"Phase 1"),0,VLOOKUP($B131&amp;$P131,Estimator!$C$1:$G$19,4,FALSE))</f>
        <v>0</v>
      </c>
      <c r="BF131" s="467">
        <f>IF(OR(P131="",F131&lt;&gt;"Phase 1"),0,VLOOKUP($B131&amp;$P131,Estimator!$C$1:$G$19,5,FALSE))</f>
        <v>0</v>
      </c>
      <c r="BG131" s="467">
        <f>IF(OR(P131="",F131&lt;&gt;"Phase 1"),0,VLOOKUP($B131&amp;$P131,Estimator!$C$1:$Z$19,8,FALSE))</f>
        <v>0</v>
      </c>
      <c r="BH131" s="467">
        <f>IF(OR(P131="",F131&lt;&gt;"Phase 1"),0,VLOOKUP($B131&amp;$P131,Estimator!$C$1:$Z$19,6,FALSE))</f>
        <v>0</v>
      </c>
      <c r="BI131" s="467">
        <f>IF(OR(P131="",F131&lt;&gt;"Phase 1"),0,VLOOKUP($B131&amp;$P131,Estimator!$C$1:$Z$19,7,FALSE))</f>
        <v>0</v>
      </c>
      <c r="BJ131" s="467">
        <f>IF(OR(P131="",F131&lt;&gt;"Phase 1"),0,(IF(AE131="100% - Complete",1,IF(AE131="75% - In Review",0.75,IF(AE131="50% - In Progress",0.5,IF(AE131="25% - In Progress",0.25,IF(OR(AE131="0% - Not Started", AW131=""),0,"MISS")))))*VLOOKUP($B131&amp;$P131,Estimator!$C$1:$G$19,2,FALSE)+IF(AJ131="100% - Complete",1,IF(AJ131="75% - In Review",0.75,IF(AJ131="50% - In Progress",0.5,IF(AJ131="25% - In Progress",0.25,IF(OR(AJ131="0% - Not Started", AW131=""),0,"MISS")))))*VLOOKUP($B131&amp;$P131,Estimator!$C$1:$G$19,3,FALSE)+IF(AR131="100% - Complete",1,IF(AR131="75% - In Review",0.75,IF(AR131="50% - In Progress",0.5,IF(AR131="25% - In Progress",0.25,IF(OR(AR131="0% - Not Started", AW131=""),0,"MISS")))))*VLOOKUP($B131&amp;$P131,Estimator!$C$1:$G$19,4,FALSE)+IF(AW131="100% - Complete",1,IF(AW131="75% - In Review",0.75,IF(AW131="50% - In Progress",0.5,IF(AW131="25% - In Progress",0.25,IF(OR(AW131="0% - Not Started",AW131=""),0,"MISS")))))*VLOOKUP($B131&amp;$P131,Estimator!$C$1:$G$19,5,FALSE)))</f>
        <v>0</v>
      </c>
      <c r="BK131" s="467">
        <f>IF(OR(P131="",F131&lt;&gt;"Phase 1"),0,(IF(AE131="100% - Complete",1,IF(AE131="75% - In Review",0.75,IF(AE131="50% - In Progress",0.5,IF(AE131="25% - In Progress",0.25,IF(OR(AE131="0% - Not Started", AW131=""),0,"MISS")))))*VLOOKUP($B131&amp;$P131,Estimator!$C$1:$G$19,2,FALSE)+IF(AJ131="100% - Complete",1,IF(AJ131="75% - In Review",0.75,IF(AJ131="50% - In Progress",0.5,IF(AJ131="25% - In Progress",0.25,IF(OR(AJ131="0% - Not Started", AW131=""),0,"MISS")))))*VLOOKUP($B131&amp;$P131,Estimator!$C$1:$G$19,3,FALSE)))</f>
        <v>0</v>
      </c>
      <c r="BL131" s="467">
        <f>IF(OR(P131="",F131&lt;&gt;"Phase 1"),0,(IF(AR131="100% - Complete",1,IF(AR131="75% - In Review",0.75,IF(AR131="50% - In Progress",0.5,IF(AR131="25% - In Progress",0.25,IF(OR(AR131="0% - Not Started", AW131=""),0,"MISS")))))*VLOOKUP($B131&amp;$P131,Estimator!$C$1:$G$19,4,FALSE)+IF(AW131="100% - Complete",1,IF(AW131="75% - In Review",0.75,IF(AW131="50% - In Progress",0.5,IF(AW131="25% - In Progress",0.25,IF(OR(AW131="0% - Not Started",AW131=""),0,"MISS")))))*VLOOKUP($B131&amp;$P131,Estimator!$C$1:$G$19,5,FALSE)))</f>
        <v>0</v>
      </c>
      <c r="BM131" s="467">
        <f>IF(OR(P131="",F131&lt;&gt;"Phase 1"),0,(IF(OR(AA131="",AA131*1&gt;=$U$2*1),0,IF(AB131*1&lt;=$U$2*1,1,($U$2*1-AA131*1)/(AB131*1-AA131*1)))*VLOOKUP($B131&amp;$P131,Estimator!$C$1:$G$19,2,FALSE)+ IF(OR(AF131="",AF131*1&gt;=$U$2*1),0,IF(AG131*1&lt;=$U$2*1,1,($U$2*1-AF131*1)/(AG131*1-AF131*1)))*VLOOKUP($B131&amp;$P131,Estimator!$C$1:$G$19,3,FALSE)+IF(OR(AN131="",AN131*1&gt;=$U$2*1),0,IF(AO131*1&lt;=$U$2*1,1,($U$2*1-AN131*1)/(AO131*1-AN131*1)))*VLOOKUP($B131&amp;$P131,Estimator!$C$1:$G$19,4,FALSE)+IF(OR(AS131="",AS131*1&gt;=$U$2*1),0,IF(AT131*1&lt;=$U$2*1,1,($U$2*1-AS131*1)/(AT131*1-AS131*1)))*VLOOKUP($B131&amp;$P131,Estimator!$C$1:$G$19,5,FALSE)))</f>
        <v>0</v>
      </c>
      <c r="BN131" s="467">
        <f>IF(OR(P131="",F131&lt;&gt;"Phase 1"),0,(IF(OR(AA131="",AA131*1&gt;=$U$2*1),0,IF(AB131*1&lt;=$U$2*1,1,($U$2*1-AA131*1)/(AB131*1-AA131*1)))*VLOOKUP($B131&amp;$P131,Estimator!$C$1:$G$19,2,FALSE)+IF(OR(AF131="",AF131*1&gt;=$U$2*1),0,IF(AG131*1&lt;=$U$2*1,1,($U$2*1-AF131*1)/(AG131*1-AF131*1)))*VLOOKUP($B131&amp;$P131,Estimator!$C$1:$G$19,3,FALSE)))</f>
        <v>0</v>
      </c>
      <c r="BO131" s="468">
        <f>IF(OR(P131="",F131&lt;&gt;"Phase 1"),0,(IF(OR(AN131="",AN131*1&gt;=$U$2*1),0,IF(AO131*1&lt;=$U$2*1,1,($U$2*1-AN131*1)/(AO131*1-AN131*1)))*VLOOKUP($B131&amp;$P131,Estimator!$C$1:$G$19,4,FALSE)+IF(OR(AS131="",AS131*1&gt;=$U$2*1),0,IF(AT131*1&lt;=$U$2*1,1,($U$2*1-AS131*1)/(AT131*1-AS131*1)))*VLOOKUP($B131&amp;$P131,Estimator!$C$1:$G$19,5,FALSE)))</f>
        <v>0</v>
      </c>
    </row>
    <row r="132" spans="1:67" s="302" customFormat="1" ht="30" hidden="1" x14ac:dyDescent="0.35">
      <c r="A132" s="482" t="s">
        <v>1034</v>
      </c>
      <c r="B132" s="455" t="s">
        <v>11</v>
      </c>
      <c r="C132" s="480" t="s">
        <v>544</v>
      </c>
      <c r="D132" s="480" t="s">
        <v>1035</v>
      </c>
      <c r="E132" s="480" t="s">
        <v>1036</v>
      </c>
      <c r="F132" s="480" t="s">
        <v>57</v>
      </c>
      <c r="G132" s="460" t="s">
        <v>431</v>
      </c>
      <c r="H132" s="455"/>
      <c r="I132" s="460" t="s">
        <v>51</v>
      </c>
      <c r="J132" s="480" t="s">
        <v>50</v>
      </c>
      <c r="K132" s="459" t="s">
        <v>243</v>
      </c>
      <c r="L132" s="480" t="s">
        <v>569</v>
      </c>
      <c r="M132" s="480" t="s">
        <v>1037</v>
      </c>
      <c r="N132" s="480" t="s">
        <v>1038</v>
      </c>
      <c r="O132" s="480" t="s">
        <v>532</v>
      </c>
      <c r="P132" s="480" t="s">
        <v>285</v>
      </c>
      <c r="Q132" s="461"/>
      <c r="R132" s="455"/>
      <c r="S132" s="455"/>
      <c r="T132" s="460" t="s">
        <v>434</v>
      </c>
      <c r="U132" s="455" t="str">
        <f t="shared" ca="1" si="6"/>
        <v>N/A Not Scheduled</v>
      </c>
      <c r="V132" s="455" t="str">
        <f ca="1">IF(AW132="100% - Complete", "Complete",IF(AND(OR('RICEW Master'!$U$2*1&gt;=AA132, AC132&lt;&gt;""),AA132&lt;&gt;""),"Active",IF(AND(AA132*1-14&lt;='RICEW Master'!$U$2,AA132&lt;&gt;""),"Upcoming (2 Weeks)",IF(AA132="","N/A Not Scheduled","Not Planned to Start Yet"))))</f>
        <v>N/A Not Scheduled</v>
      </c>
      <c r="W132" s="455" t="str">
        <f t="shared" si="7"/>
        <v>N/A</v>
      </c>
      <c r="X132" s="455" t="str">
        <f t="shared" si="11"/>
        <v>0-Not Started</v>
      </c>
      <c r="Y132" s="455">
        <f t="shared" ca="1" si="9"/>
        <v>-44694</v>
      </c>
      <c r="Z132" s="455" t="str">
        <f t="shared" si="10"/>
        <v>Approved</v>
      </c>
      <c r="AA132" s="462"/>
      <c r="AB132" s="474"/>
      <c r="AC132" s="474"/>
      <c r="AD132" s="474"/>
      <c r="AE132" s="455"/>
      <c r="AF132" s="462"/>
      <c r="AG132" s="474"/>
      <c r="AH132" s="474"/>
      <c r="AI132" s="474"/>
      <c r="AJ132" s="455"/>
      <c r="AK132" s="463" t="str">
        <f>IF(OR('RICEW Master'!$T132="District Owned", 'RICEW Master'!$F132&lt;&gt;"Phase 1"), "N/A",IF(VLOOKUP('RICEW Master'!$A132,'WP Review Status'!$A$2:$H$2988,8,FALSE)=0,"",VLOOKUP('RICEW Master'!$A132,'WP Review Status'!$A$2:$H$2988,8,FALSE)))</f>
        <v>N/A</v>
      </c>
      <c r="AL132" s="455" t="str">
        <f>IF(OR('RICEW Master'!$T132="District Owned", 'RICEW Master'!$F132&lt;&gt;"Phase 1"), "N/A",VLOOKUP('RICEW Master'!$A132,Table224[[#All],[RICE ID]:[Status]],6,FALSE))</f>
        <v>N/A</v>
      </c>
      <c r="AM132" s="464" t="str">
        <f>IF(OR('RICEW Master'!$T132="District Owned", 'RICEW Master'!$F132&lt;&gt;"Phase 1"), "N/A",IF(VLOOKUP('RICEW Master'!$A132,'WP Review Status'!$A$2:$X$2988,24,FALSE)=0,"",VLOOKUP('RICEW Master'!$A132,'WP Review Status'!$A$2:$X$2988,24,FALSE)))</f>
        <v>N/A</v>
      </c>
      <c r="AN132" s="455"/>
      <c r="AO132" s="455"/>
      <c r="AP132" s="463"/>
      <c r="AQ132" s="463"/>
      <c r="AR132" s="455"/>
      <c r="AS132" s="463"/>
      <c r="AT132" s="455"/>
      <c r="AU132" s="455"/>
      <c r="AV132" s="455"/>
      <c r="AW132" s="455"/>
      <c r="AX132" s="455"/>
      <c r="AY132" s="455"/>
      <c r="AZ132" s="460"/>
      <c r="BA132" s="465"/>
      <c r="BB132" s="480" t="s">
        <v>669</v>
      </c>
      <c r="BC132" s="466">
        <f>IF(OR(P132="",F132&lt;&gt;"Phase 1"),0,VLOOKUP($B132&amp;$P132,Estimator!$C$1:$G$19,2,FALSE))</f>
        <v>0</v>
      </c>
      <c r="BD132" s="467">
        <f>IF(OR(P132="",F132&lt;&gt;"Phase 1"),0,VLOOKUP($B132&amp;$P132,Estimator!$C$1:$G$19,3,FALSE))</f>
        <v>0</v>
      </c>
      <c r="BE132" s="467">
        <f>IF(OR(P132="",F132&lt;&gt;"Phase 1"),0,VLOOKUP($B132&amp;$P132,Estimator!$C$1:$G$19,4,FALSE))</f>
        <v>0</v>
      </c>
      <c r="BF132" s="467">
        <f>IF(OR(P132="",F132&lt;&gt;"Phase 1"),0,VLOOKUP($B132&amp;$P132,Estimator!$C$1:$G$19,5,FALSE))</f>
        <v>0</v>
      </c>
      <c r="BG132" s="467">
        <f>IF(OR(P132="",F132&lt;&gt;"Phase 1"),0,VLOOKUP($B132&amp;$P132,Estimator!$C$1:$Z$19,8,FALSE))</f>
        <v>0</v>
      </c>
      <c r="BH132" s="467">
        <f>IF(OR(P132="",F132&lt;&gt;"Phase 1"),0,VLOOKUP($B132&amp;$P132,Estimator!$C$1:$Z$19,6,FALSE))</f>
        <v>0</v>
      </c>
      <c r="BI132" s="467">
        <f>IF(OR(P132="",F132&lt;&gt;"Phase 1"),0,VLOOKUP($B132&amp;$P132,Estimator!$C$1:$Z$19,7,FALSE))</f>
        <v>0</v>
      </c>
      <c r="BJ132" s="467">
        <f>IF(OR(P132="",F132&lt;&gt;"Phase 1"),0,(IF(AE132="100% - Complete",1,IF(AE132="75% - In Review",0.75,IF(AE132="50% - In Progress",0.5,IF(AE132="25% - In Progress",0.25,IF(OR(AE132="0% - Not Started", AW132=""),0,"MISS")))))*VLOOKUP($B132&amp;$P132,Estimator!$C$1:$G$19,2,FALSE)+IF(AJ132="100% - Complete",1,IF(AJ132="75% - In Review",0.75,IF(AJ132="50% - In Progress",0.5,IF(AJ132="25% - In Progress",0.25,IF(OR(AJ132="0% - Not Started", AW132=""),0,"MISS")))))*VLOOKUP($B132&amp;$P132,Estimator!$C$1:$G$19,3,FALSE)+IF(AR132="100% - Complete",1,IF(AR132="75% - In Review",0.75,IF(AR132="50% - In Progress",0.5,IF(AR132="25% - In Progress",0.25,IF(OR(AR132="0% - Not Started", AW132=""),0,"MISS")))))*VLOOKUP($B132&amp;$P132,Estimator!$C$1:$G$19,4,FALSE)+IF(AW132="100% - Complete",1,IF(AW132="75% - In Review",0.75,IF(AW132="50% - In Progress",0.5,IF(AW132="25% - In Progress",0.25,IF(OR(AW132="0% - Not Started",AW132=""),0,"MISS")))))*VLOOKUP($B132&amp;$P132,Estimator!$C$1:$G$19,5,FALSE)))</f>
        <v>0</v>
      </c>
      <c r="BK132" s="467">
        <f>IF(OR(P132="",F132&lt;&gt;"Phase 1"),0,(IF(AE132="100% - Complete",1,IF(AE132="75% - In Review",0.75,IF(AE132="50% - In Progress",0.5,IF(AE132="25% - In Progress",0.25,IF(OR(AE132="0% - Not Started", AW132=""),0,"MISS")))))*VLOOKUP($B132&amp;$P132,Estimator!$C$1:$G$19,2,FALSE)+IF(AJ132="100% - Complete",1,IF(AJ132="75% - In Review",0.75,IF(AJ132="50% - In Progress",0.5,IF(AJ132="25% - In Progress",0.25,IF(OR(AJ132="0% - Not Started", AW132=""),0,"MISS")))))*VLOOKUP($B132&amp;$P132,Estimator!$C$1:$G$19,3,FALSE)))</f>
        <v>0</v>
      </c>
      <c r="BL132" s="467">
        <f>IF(OR(P132="",F132&lt;&gt;"Phase 1"),0,(IF(AR132="100% - Complete",1,IF(AR132="75% - In Review",0.75,IF(AR132="50% - In Progress",0.5,IF(AR132="25% - In Progress",0.25,IF(OR(AR132="0% - Not Started", AW132=""),0,"MISS")))))*VLOOKUP($B132&amp;$P132,Estimator!$C$1:$G$19,4,FALSE)+IF(AW132="100% - Complete",1,IF(AW132="75% - In Review",0.75,IF(AW132="50% - In Progress",0.5,IF(AW132="25% - In Progress",0.25,IF(OR(AW132="0% - Not Started",AW132=""),0,"MISS")))))*VLOOKUP($B132&amp;$P132,Estimator!$C$1:$G$19,5,FALSE)))</f>
        <v>0</v>
      </c>
      <c r="BM132" s="467">
        <f>IF(OR(P132="",F132&lt;&gt;"Phase 1"),0,(IF(OR(AA132="",AA132*1&gt;=$U$2*1),0,IF(AB132*1&lt;=$U$2*1,1,($U$2*1-AA132*1)/(AB132*1-AA132*1)))*VLOOKUP($B132&amp;$P132,Estimator!$C$1:$G$19,2,FALSE)+ IF(OR(AF132="",AF132*1&gt;=$U$2*1),0,IF(AG132*1&lt;=$U$2*1,1,($U$2*1-AF132*1)/(AG132*1-AF132*1)))*VLOOKUP($B132&amp;$P132,Estimator!$C$1:$G$19,3,FALSE)+IF(OR(AN132="",AN132*1&gt;=$U$2*1),0,IF(AO132*1&lt;=$U$2*1,1,($U$2*1-AN132*1)/(AO132*1-AN132*1)))*VLOOKUP($B132&amp;$P132,Estimator!$C$1:$G$19,4,FALSE)+IF(OR(AS132="",AS132*1&gt;=$U$2*1),0,IF(AT132*1&lt;=$U$2*1,1,($U$2*1-AS132*1)/(AT132*1-AS132*1)))*VLOOKUP($B132&amp;$P132,Estimator!$C$1:$G$19,5,FALSE)))</f>
        <v>0</v>
      </c>
      <c r="BN132" s="467">
        <f>IF(OR(P132="",F132&lt;&gt;"Phase 1"),0,(IF(OR(AA132="",AA132*1&gt;=$U$2*1),0,IF(AB132*1&lt;=$U$2*1,1,($U$2*1-AA132*1)/(AB132*1-AA132*1)))*VLOOKUP($B132&amp;$P132,Estimator!$C$1:$G$19,2,FALSE)+IF(OR(AF132="",AF132*1&gt;=$U$2*1),0,IF(AG132*1&lt;=$U$2*1,1,($U$2*1-AF132*1)/(AG132*1-AF132*1)))*VLOOKUP($B132&amp;$P132,Estimator!$C$1:$G$19,3,FALSE)))</f>
        <v>0</v>
      </c>
      <c r="BO132" s="468">
        <f>IF(OR(P132="",F132&lt;&gt;"Phase 1"),0,(IF(OR(AN132="",AN132*1&gt;=$U$2*1),0,IF(AO132*1&lt;=$U$2*1,1,($U$2*1-AN132*1)/(AO132*1-AN132*1)))*VLOOKUP($B132&amp;$P132,Estimator!$C$1:$G$19,4,FALSE)+IF(OR(AS132="",AS132*1&gt;=$U$2*1),0,IF(AT132*1&lt;=$U$2*1,1,($U$2*1-AS132*1)/(AT132*1-AS132*1)))*VLOOKUP($B132&amp;$P132,Estimator!$C$1:$G$19,5,FALSE)))</f>
        <v>0</v>
      </c>
    </row>
    <row r="133" spans="1:67" s="302" customFormat="1" ht="60" hidden="1" x14ac:dyDescent="0.35">
      <c r="A133" s="479" t="s">
        <v>1039</v>
      </c>
      <c r="B133" s="455" t="s">
        <v>11</v>
      </c>
      <c r="C133" s="457" t="s">
        <v>544</v>
      </c>
      <c r="D133" s="457" t="s">
        <v>1040</v>
      </c>
      <c r="E133" s="457" t="s">
        <v>1041</v>
      </c>
      <c r="F133" s="455" t="s">
        <v>1</v>
      </c>
      <c r="G133" s="460" t="s">
        <v>431</v>
      </c>
      <c r="H133" s="455" t="s">
        <v>547</v>
      </c>
      <c r="I133" s="460" t="s">
        <v>51</v>
      </c>
      <c r="J133" s="460" t="s">
        <v>50</v>
      </c>
      <c r="K133" s="459" t="s">
        <v>243</v>
      </c>
      <c r="L133" s="457" t="s">
        <v>569</v>
      </c>
      <c r="M133" s="457" t="s">
        <v>92</v>
      </c>
      <c r="N133" s="457" t="s">
        <v>1042</v>
      </c>
      <c r="O133" s="457" t="s">
        <v>532</v>
      </c>
      <c r="P133" s="457" t="s">
        <v>285</v>
      </c>
      <c r="Q133" s="461"/>
      <c r="R133" s="455" t="s">
        <v>571</v>
      </c>
      <c r="S133" s="455" t="s">
        <v>589</v>
      </c>
      <c r="T133" s="460" t="s">
        <v>434</v>
      </c>
      <c r="U133" s="455" t="str">
        <f t="shared" ca="1" si="6"/>
        <v>Complete</v>
      </c>
      <c r="V133" s="455" t="str">
        <f>IF(AW133="100% - Complete", "Complete",IF(AND(OR('RICEW Master'!$U$2*1&gt;=AA133, AC133&lt;&gt;""),AA133&lt;&gt;""),"Active",IF(AND(AA133*1-14&lt;='RICEW Master'!$U$2,AA133&lt;&gt;""),"Upcoming (2 Weeks)",IF(AA133="","N/A Not Scheduled","Not Planned to Start Yet"))))</f>
        <v>Complete</v>
      </c>
      <c r="W133" s="455" t="str">
        <f t="shared" ca="1" si="7"/>
        <v>5-Complete</v>
      </c>
      <c r="X133" s="455" t="str">
        <f t="shared" si="11"/>
        <v>5-Complete</v>
      </c>
      <c r="Y133" s="455" t="str">
        <f t="shared" ca="1" si="9"/>
        <v>N/A</v>
      </c>
      <c r="Z133" s="455" t="str">
        <f t="shared" si="10"/>
        <v>Approved</v>
      </c>
      <c r="AA133" s="462">
        <v>44305</v>
      </c>
      <c r="AB133" s="493">
        <v>44309</v>
      </c>
      <c r="AC133" s="462">
        <v>44313</v>
      </c>
      <c r="AD133" s="462">
        <v>44323</v>
      </c>
      <c r="AE133" s="455" t="s">
        <v>292</v>
      </c>
      <c r="AF133" s="462">
        <v>44312</v>
      </c>
      <c r="AG133" s="462">
        <v>44316</v>
      </c>
      <c r="AH133" s="484">
        <v>44322</v>
      </c>
      <c r="AI133" s="484">
        <v>44329</v>
      </c>
      <c r="AJ133" s="455" t="s">
        <v>292</v>
      </c>
      <c r="AK133" s="463">
        <f>IF(OR('RICEW Master'!$T133="District Owned", 'RICEW Master'!$F133&lt;&gt;"Phase 1"), "N/A",IF(VLOOKUP('RICEW Master'!$A133,'WP Review Status'!$A$2:$H$2988,8,FALSE)=0,"",VLOOKUP('RICEW Master'!$A133,'WP Review Status'!$A$2:$H$2988,8,FALSE)))</f>
        <v>44351</v>
      </c>
      <c r="AL133" s="455" t="str">
        <f>IF(OR('RICEW Master'!$T133="District Owned", 'RICEW Master'!$F133&lt;&gt;"Phase 1"), "N/A",VLOOKUP('RICEW Master'!$A133,Table224[[#All],[RICE ID]:[Status]],6,FALSE))</f>
        <v>Approved</v>
      </c>
      <c r="AM133" s="464">
        <f>IF(OR('RICEW Master'!$T133="District Owned", 'RICEW Master'!$F133&lt;&gt;"Phase 1"), "N/A",IF(VLOOKUP('RICEW Master'!$A133,'WP Review Status'!$A$2:$X$2988,24,FALSE)=0,"",VLOOKUP('RICEW Master'!$A133,'WP Review Status'!$A$2:$X$2988,24,FALSE)))</f>
        <v>44351</v>
      </c>
      <c r="AN133" s="463">
        <v>44319</v>
      </c>
      <c r="AO133" s="463">
        <v>44328</v>
      </c>
      <c r="AP133" s="463">
        <v>44330</v>
      </c>
      <c r="AQ133" s="463">
        <v>44343</v>
      </c>
      <c r="AR133" s="455" t="s">
        <v>292</v>
      </c>
      <c r="AS133" s="463">
        <v>44328</v>
      </c>
      <c r="AT133" s="463">
        <v>44330</v>
      </c>
      <c r="AU133" s="463">
        <v>44336</v>
      </c>
      <c r="AV133" s="463">
        <v>44344</v>
      </c>
      <c r="AW133" s="455" t="s">
        <v>292</v>
      </c>
      <c r="AX133" s="455"/>
      <c r="AY133" s="455" t="s">
        <v>483</v>
      </c>
      <c r="AZ133" s="460" t="s">
        <v>573</v>
      </c>
      <c r="BA133" s="469" t="s">
        <v>1043</v>
      </c>
      <c r="BB133" s="465" t="s">
        <v>535</v>
      </c>
      <c r="BC133" s="466">
        <f>IF(OR(P133="",F133&lt;&gt;"Phase 1"),0,VLOOKUP($B133&amp;$P133,Estimator!$C$1:$G$19,2,FALSE))</f>
        <v>30</v>
      </c>
      <c r="BD133" s="467">
        <f>IF(OR(P133="",F133&lt;&gt;"Phase 1"),0,VLOOKUP($B133&amp;$P133,Estimator!$C$1:$G$19,3,FALSE))</f>
        <v>40</v>
      </c>
      <c r="BE133" s="467">
        <f>IF(OR(P133="",F133&lt;&gt;"Phase 1"),0,VLOOKUP($B133&amp;$P133,Estimator!$C$1:$G$19,4,FALSE))</f>
        <v>60</v>
      </c>
      <c r="BF133" s="467">
        <f>IF(OR(P133="",F133&lt;&gt;"Phase 1"),0,VLOOKUP($B133&amp;$P133,Estimator!$C$1:$G$19,5,FALSE))</f>
        <v>20</v>
      </c>
      <c r="BG133" s="467">
        <f>IF(OR(P133="",F133&lt;&gt;"Phase 1"),0,VLOOKUP($B133&amp;$P133,Estimator!$C$1:$Z$19,8,FALSE))</f>
        <v>150</v>
      </c>
      <c r="BH133" s="467">
        <f>IF(OR(P133="",F133&lt;&gt;"Phase 1"),0,VLOOKUP($B133&amp;$P133,Estimator!$C$1:$Z$19,6,FALSE))</f>
        <v>70</v>
      </c>
      <c r="BI133" s="467">
        <f>IF(OR(P133="",F133&lt;&gt;"Phase 1"),0,VLOOKUP($B133&amp;$P133,Estimator!$C$1:$Z$19,7,FALSE))</f>
        <v>80</v>
      </c>
      <c r="BJ133" s="467">
        <f>IF(OR(P133="",F133&lt;&gt;"Phase 1"),0,(IF(AE133="100% - Complete",1,IF(AE133="75% - In Review",0.75,IF(AE133="50% - In Progress",0.5,IF(AE133="25% - In Progress",0.25,IF(OR(AE133="0% - Not Started", AW133=""),0,"MISS")))))*VLOOKUP($B133&amp;$P133,Estimator!$C$1:$G$19,2,FALSE)+IF(AJ133="100% - Complete",1,IF(AJ133="75% - In Review",0.75,IF(AJ133="50% - In Progress",0.5,IF(AJ133="25% - In Progress",0.25,IF(OR(AJ133="0% - Not Started", AW133=""),0,"MISS")))))*VLOOKUP($B133&amp;$P133,Estimator!$C$1:$G$19,3,FALSE)+IF(AR133="100% - Complete",1,IF(AR133="75% - In Review",0.75,IF(AR133="50% - In Progress",0.5,IF(AR133="25% - In Progress",0.25,IF(OR(AR133="0% - Not Started", AW133=""),0,"MISS")))))*VLOOKUP($B133&amp;$P133,Estimator!$C$1:$G$19,4,FALSE)+IF(AW133="100% - Complete",1,IF(AW133="75% - In Review",0.75,IF(AW133="50% - In Progress",0.5,IF(AW133="25% - In Progress",0.25,IF(OR(AW133="0% - Not Started",AW133=""),0,"MISS")))))*VLOOKUP($B133&amp;$P133,Estimator!$C$1:$G$19,5,FALSE)))</f>
        <v>150</v>
      </c>
      <c r="BK133" s="467">
        <f>IF(OR(P133="",F133&lt;&gt;"Phase 1"),0,(IF(AE133="100% - Complete",1,IF(AE133="75% - In Review",0.75,IF(AE133="50% - In Progress",0.5,IF(AE133="25% - In Progress",0.25,IF(OR(AE133="0% - Not Started", AW133=""),0,"MISS")))))*VLOOKUP($B133&amp;$P133,Estimator!$C$1:$G$19,2,FALSE)+IF(AJ133="100% - Complete",1,IF(AJ133="75% - In Review",0.75,IF(AJ133="50% - In Progress",0.5,IF(AJ133="25% - In Progress",0.25,IF(OR(AJ133="0% - Not Started", AW133=""),0,"MISS")))))*VLOOKUP($B133&amp;$P133,Estimator!$C$1:$G$19,3,FALSE)))</f>
        <v>70</v>
      </c>
      <c r="BL133" s="467">
        <f>IF(OR(P133="",F133&lt;&gt;"Phase 1"),0,(IF(AR133="100% - Complete",1,IF(AR133="75% - In Review",0.75,IF(AR133="50% - In Progress",0.5,IF(AR133="25% - In Progress",0.25,IF(OR(AR133="0% - Not Started", AW133=""),0,"MISS")))))*VLOOKUP($B133&amp;$P133,Estimator!$C$1:$G$19,4,FALSE)+IF(AW133="100% - Complete",1,IF(AW133="75% - In Review",0.75,IF(AW133="50% - In Progress",0.5,IF(AW133="25% - In Progress",0.25,IF(OR(AW133="0% - Not Started",AW133=""),0,"MISS")))))*VLOOKUP($B133&amp;$P133,Estimator!$C$1:$G$19,5,FALSE)))</f>
        <v>80</v>
      </c>
      <c r="BM133" s="467">
        <f ca="1">IF(OR(P133="",F133&lt;&gt;"Phase 1"),0,(IF(OR(AA133="",AA133*1&gt;=$U$2*1),0,IF(AB133*1&lt;=$U$2*1,1,($U$2*1-AA133*1)/(AB133*1-AA133*1)))*VLOOKUP($B133&amp;$P133,Estimator!$C$1:$G$19,2,FALSE)+ IF(OR(AF133="",AF133*1&gt;=$U$2*1),0,IF(AG133*1&lt;=$U$2*1,1,($U$2*1-AF133*1)/(AG133*1-AF133*1)))*VLOOKUP($B133&amp;$P133,Estimator!$C$1:$G$19,3,FALSE)+IF(OR(AN133="",AN133*1&gt;=$U$2*1),0,IF(AO133*1&lt;=$U$2*1,1,($U$2*1-AN133*1)/(AO133*1-AN133*1)))*VLOOKUP($B133&amp;$P133,Estimator!$C$1:$G$19,4,FALSE)+IF(OR(AS133="",AS133*1&gt;=$U$2*1),0,IF(AT133*1&lt;=$U$2*1,1,($U$2*1-AS133*1)/(AT133*1-AS133*1)))*VLOOKUP($B133&amp;$P133,Estimator!$C$1:$G$19,5,FALSE)))</f>
        <v>150</v>
      </c>
      <c r="BN133" s="467">
        <f ca="1">IF(OR(P133="",F133&lt;&gt;"Phase 1"),0,(IF(OR(AA133="",AA133*1&gt;=$U$2*1),0,IF(AB133*1&lt;=$U$2*1,1,($U$2*1-AA133*1)/(AB133*1-AA133*1)))*VLOOKUP($B133&amp;$P133,Estimator!$C$1:$G$19,2,FALSE)+IF(OR(AF133="",AF133*1&gt;=$U$2*1),0,IF(AG133*1&lt;=$U$2*1,1,($U$2*1-AF133*1)/(AG133*1-AF133*1)))*VLOOKUP($B133&amp;$P133,Estimator!$C$1:$G$19,3,FALSE)))</f>
        <v>70</v>
      </c>
      <c r="BO133" s="468">
        <f ca="1">IF(OR(P133="",F133&lt;&gt;"Phase 1"),0,(IF(OR(AN133="",AN133*1&gt;=$U$2*1),0,IF(AO133*1&lt;=$U$2*1,1,($U$2*1-AN133*1)/(AO133*1-AN133*1)))*VLOOKUP($B133&amp;$P133,Estimator!$C$1:$G$19,4,FALSE)+IF(OR(AS133="",AS133*1&gt;=$U$2*1),0,IF(AT133*1&lt;=$U$2*1,1,($U$2*1-AS133*1)/(AT133*1-AS133*1)))*VLOOKUP($B133&amp;$P133,Estimator!$C$1:$G$19,5,FALSE)))</f>
        <v>80</v>
      </c>
    </row>
    <row r="134" spans="1:67" s="302" customFormat="1" ht="60" hidden="1" x14ac:dyDescent="0.35">
      <c r="A134" s="479" t="s">
        <v>1044</v>
      </c>
      <c r="B134" s="455" t="s">
        <v>11</v>
      </c>
      <c r="C134" s="457" t="s">
        <v>735</v>
      </c>
      <c r="D134" s="457" t="s">
        <v>1045</v>
      </c>
      <c r="E134" s="457" t="s">
        <v>1046</v>
      </c>
      <c r="F134" s="455" t="s">
        <v>57</v>
      </c>
      <c r="G134" s="460" t="s">
        <v>431</v>
      </c>
      <c r="H134" s="455"/>
      <c r="I134" s="460" t="s">
        <v>51</v>
      </c>
      <c r="J134" s="460" t="s">
        <v>587</v>
      </c>
      <c r="K134" s="459" t="s">
        <v>243</v>
      </c>
      <c r="L134" s="457" t="s">
        <v>1047</v>
      </c>
      <c r="M134" s="457" t="s">
        <v>873</v>
      </c>
      <c r="N134" s="457" t="s">
        <v>532</v>
      </c>
      <c r="O134" s="457" t="s">
        <v>889</v>
      </c>
      <c r="P134" s="457" t="s">
        <v>287</v>
      </c>
      <c r="Q134" s="461"/>
      <c r="R134" s="455" t="s">
        <v>740</v>
      </c>
      <c r="S134" s="455" t="s">
        <v>540</v>
      </c>
      <c r="T134" s="460" t="s">
        <v>434</v>
      </c>
      <c r="U134" s="455" t="str">
        <f t="shared" ca="1" si="6"/>
        <v>Offtrack (Active)</v>
      </c>
      <c r="V134" s="455" t="str">
        <f>IF(AW134="100% - Complete", "Complete",IF(AND(OR('RICEW Master'!$U$2*1&gt;=AA134, AC134&lt;&gt;""),AA134&lt;&gt;""),"Active",IF(AND(AA134*1-14&lt;='RICEW Master'!$U$2,AA134&lt;&gt;""),"Upcoming (2 Weeks)",IF(AA134="","N/A Not Scheduled","Not Planned to Start Yet"))))</f>
        <v>Complete</v>
      </c>
      <c r="W134" s="455" t="str">
        <f t="shared" si="7"/>
        <v>N/A</v>
      </c>
      <c r="X134" s="455" t="str">
        <f t="shared" si="11"/>
        <v>5-Complete</v>
      </c>
      <c r="Y134" s="455">
        <f t="shared" ca="1" si="9"/>
        <v>-196</v>
      </c>
      <c r="Z134" s="455" t="str">
        <f t="shared" si="10"/>
        <v>Approved</v>
      </c>
      <c r="AA134" s="494">
        <v>44390</v>
      </c>
      <c r="AB134" s="495">
        <v>44396</v>
      </c>
      <c r="AC134" s="462">
        <v>44398</v>
      </c>
      <c r="AD134" s="462">
        <v>44414</v>
      </c>
      <c r="AE134" s="455" t="s">
        <v>292</v>
      </c>
      <c r="AF134" s="462">
        <v>44424</v>
      </c>
      <c r="AG134" s="462">
        <v>44421</v>
      </c>
      <c r="AH134" s="462">
        <v>44414</v>
      </c>
      <c r="AI134" s="462">
        <v>44421</v>
      </c>
      <c r="AJ134" s="455" t="s">
        <v>292</v>
      </c>
      <c r="AK134" s="463" t="str">
        <f>IF(OR('RICEW Master'!$T134="District Owned", 'RICEW Master'!$F134&lt;&gt;"Phase 1"), "N/A",IF(VLOOKUP('RICEW Master'!$A134,'WP Review Status'!$A$2:$H$2988,8,FALSE)=0,"",VLOOKUP('RICEW Master'!$A134,'WP Review Status'!$A$2:$H$2988,8,FALSE)))</f>
        <v>N/A</v>
      </c>
      <c r="AL134" s="455" t="str">
        <f>IF(OR('RICEW Master'!$T134="District Owned", 'RICEW Master'!$F134&lt;&gt;"Phase 1"), "N/A",VLOOKUP('RICEW Master'!$A134,Table224[[#All],[RICE ID]:[Status]],6,FALSE))</f>
        <v>N/A</v>
      </c>
      <c r="AM134" s="464" t="str">
        <f>IF(OR('RICEW Master'!$T134="District Owned", 'RICEW Master'!$F134&lt;&gt;"Phase 1"), "N/A",IF(VLOOKUP('RICEW Master'!$A134,'WP Review Status'!$A$2:$X$2988,24,FALSE)=0,"",VLOOKUP('RICEW Master'!$A134,'WP Review Status'!$A$2:$X$2988,24,FALSE)))</f>
        <v>N/A</v>
      </c>
      <c r="AN134" s="463">
        <v>44424</v>
      </c>
      <c r="AO134" s="463">
        <v>44445</v>
      </c>
      <c r="AP134" s="463">
        <v>44424</v>
      </c>
      <c r="AQ134" s="463">
        <v>44449</v>
      </c>
      <c r="AR134" s="455" t="s">
        <v>292</v>
      </c>
      <c r="AS134" s="463">
        <v>44496</v>
      </c>
      <c r="AT134" s="463">
        <v>44498</v>
      </c>
      <c r="AU134" s="463">
        <v>44445</v>
      </c>
      <c r="AV134" s="463">
        <v>44470</v>
      </c>
      <c r="AW134" s="455" t="s">
        <v>292</v>
      </c>
      <c r="AX134" s="455"/>
      <c r="AY134" s="455" t="s">
        <v>483</v>
      </c>
      <c r="AZ134" s="460"/>
      <c r="BA134" s="465" t="s">
        <v>1048</v>
      </c>
      <c r="BB134" s="465" t="s">
        <v>535</v>
      </c>
      <c r="BC134" s="466">
        <f>IF(OR(P134="",F134&lt;&gt;"Phase 1"),0,VLOOKUP($B134&amp;$P134,Estimator!$C$1:$G$19,2,FALSE))</f>
        <v>0</v>
      </c>
      <c r="BD134" s="467">
        <f>IF(OR(P134="",F134&lt;&gt;"Phase 1"),0,VLOOKUP($B134&amp;$P134,Estimator!$C$1:$G$19,3,FALSE))</f>
        <v>0</v>
      </c>
      <c r="BE134" s="467">
        <f>IF(OR(P134="",F134&lt;&gt;"Phase 1"),0,VLOOKUP($B134&amp;$P134,Estimator!$C$1:$G$19,4,FALSE))</f>
        <v>0</v>
      </c>
      <c r="BF134" s="467">
        <f>IF(OR(P134="",F134&lt;&gt;"Phase 1"),0,VLOOKUP($B134&amp;$P134,Estimator!$C$1:$G$19,5,FALSE))</f>
        <v>0</v>
      </c>
      <c r="BG134" s="467">
        <f>IF(OR(P134="",F134&lt;&gt;"Phase 1"),0,VLOOKUP($B134&amp;$P134,Estimator!$C$1:$Z$19,8,FALSE))</f>
        <v>0</v>
      </c>
      <c r="BH134" s="467">
        <f>IF(OR(P134="",F134&lt;&gt;"Phase 1"),0,VLOOKUP($B134&amp;$P134,Estimator!$C$1:$Z$19,6,FALSE))</f>
        <v>0</v>
      </c>
      <c r="BI134" s="467">
        <f>IF(OR(P134="",F134&lt;&gt;"Phase 1"),0,VLOOKUP($B134&amp;$P134,Estimator!$C$1:$Z$19,7,FALSE))</f>
        <v>0</v>
      </c>
      <c r="BJ134" s="467">
        <f>IF(OR(P134="",F134&lt;&gt;"Phase 1"),0,(IF(AE134="100% - Complete",1,IF(AE134="75% - In Review",0.75,IF(AE134="50% - In Progress",0.5,IF(AE134="25% - In Progress",0.25,IF(OR(AE134="0% - Not Started", AW134=""),0,"MISS")))))*VLOOKUP($B134&amp;$P134,Estimator!$C$1:$G$19,2,FALSE)+IF(AJ134="100% - Complete",1,IF(AJ134="75% - In Review",0.75,IF(AJ134="50% - In Progress",0.5,IF(AJ134="25% - In Progress",0.25,IF(OR(AJ134="0% - Not Started", AW134=""),0,"MISS")))))*VLOOKUP($B134&amp;$P134,Estimator!$C$1:$G$19,3,FALSE)+IF(AR134="100% - Complete",1,IF(AR134="75% - In Review",0.75,IF(AR134="50% - In Progress",0.5,IF(AR134="25% - In Progress",0.25,IF(OR(AR134="0% - Not Started", AW134=""),0,"MISS")))))*VLOOKUP($B134&amp;$P134,Estimator!$C$1:$G$19,4,FALSE)+IF(AW134="100% - Complete",1,IF(AW134="75% - In Review",0.75,IF(AW134="50% - In Progress",0.5,IF(AW134="25% - In Progress",0.25,IF(OR(AW134="0% - Not Started",AW134=""),0,"MISS")))))*VLOOKUP($B134&amp;$P134,Estimator!$C$1:$G$19,5,FALSE)))</f>
        <v>0</v>
      </c>
      <c r="BK134" s="467">
        <f>IF(OR(P134="",F134&lt;&gt;"Phase 1"),0,(IF(AE134="100% - Complete",1,IF(AE134="75% - In Review",0.75,IF(AE134="50% - In Progress",0.5,IF(AE134="25% - In Progress",0.25,IF(OR(AE134="0% - Not Started", AW134=""),0,"MISS")))))*VLOOKUP($B134&amp;$P134,Estimator!$C$1:$G$19,2,FALSE)+IF(AJ134="100% - Complete",1,IF(AJ134="75% - In Review",0.75,IF(AJ134="50% - In Progress",0.5,IF(AJ134="25% - In Progress",0.25,IF(OR(AJ134="0% - Not Started", AW134=""),0,"MISS")))))*VLOOKUP($B134&amp;$P134,Estimator!$C$1:$G$19,3,FALSE)))</f>
        <v>0</v>
      </c>
      <c r="BL134" s="467">
        <f>IF(OR(P134="",F134&lt;&gt;"Phase 1"),0,(IF(AR134="100% - Complete",1,IF(AR134="75% - In Review",0.75,IF(AR134="50% - In Progress",0.5,IF(AR134="25% - In Progress",0.25,IF(OR(AR134="0% - Not Started", AW134=""),0,"MISS")))))*VLOOKUP($B134&amp;$P134,Estimator!$C$1:$G$19,4,FALSE)+IF(AW134="100% - Complete",1,IF(AW134="75% - In Review",0.75,IF(AW134="50% - In Progress",0.5,IF(AW134="25% - In Progress",0.25,IF(OR(AW134="0% - Not Started",AW134=""),0,"MISS")))))*VLOOKUP($B134&amp;$P134,Estimator!$C$1:$G$19,5,FALSE)))</f>
        <v>0</v>
      </c>
      <c r="BM134" s="467">
        <f>IF(OR(P134="",F134&lt;&gt;"Phase 1"),0,(IF(OR(AA134="",AA134*1&gt;=$U$2*1),0,IF(AB134*1&lt;=$U$2*1,1,($U$2*1-AA134*1)/(AB134*1-AA134*1)))*VLOOKUP($B134&amp;$P134,Estimator!$C$1:$G$19,2,FALSE)+ IF(OR(AF134="",AF134*1&gt;=$U$2*1),0,IF(AG134*1&lt;=$U$2*1,1,($U$2*1-AF134*1)/(AG134*1-AF134*1)))*VLOOKUP($B134&amp;$P134,Estimator!$C$1:$G$19,3,FALSE)+IF(OR(AN134="",AN134*1&gt;=$U$2*1),0,IF(AO134*1&lt;=$U$2*1,1,($U$2*1-AN134*1)/(AO134*1-AN134*1)))*VLOOKUP($B134&amp;$P134,Estimator!$C$1:$G$19,4,FALSE)+IF(OR(AS134="",AS134*1&gt;=$U$2*1),0,IF(AT134*1&lt;=$U$2*1,1,($U$2*1-AS134*1)/(AT134*1-AS134*1)))*VLOOKUP($B134&amp;$P134,Estimator!$C$1:$G$19,5,FALSE)))</f>
        <v>0</v>
      </c>
      <c r="BN134" s="467">
        <f>IF(OR(P134="",F134&lt;&gt;"Phase 1"),0,(IF(OR(AA134="",AA134*1&gt;=$U$2*1),0,IF(AB134*1&lt;=$U$2*1,1,($U$2*1-AA134*1)/(AB134*1-AA134*1)))*VLOOKUP($B134&amp;$P134,Estimator!$C$1:$G$19,2,FALSE)+IF(OR(AF134="",AF134*1&gt;=$U$2*1),0,IF(AG134*1&lt;=$U$2*1,1,($U$2*1-AF134*1)/(AG134*1-AF134*1)))*VLOOKUP($B134&amp;$P134,Estimator!$C$1:$G$19,3,FALSE)))</f>
        <v>0</v>
      </c>
      <c r="BO134" s="468">
        <f>IF(OR(P134="",F134&lt;&gt;"Phase 1"),0,(IF(OR(AN134="",AN134*1&gt;=$U$2*1),0,IF(AO134*1&lt;=$U$2*1,1,($U$2*1-AN134*1)/(AO134*1-AN134*1)))*VLOOKUP($B134&amp;$P134,Estimator!$C$1:$G$19,4,FALSE)+IF(OR(AS134="",AS134*1&gt;=$U$2*1),0,IF(AT134*1&lt;=$U$2*1,1,($U$2*1-AS134*1)/(AT134*1-AS134*1)))*VLOOKUP($B134&amp;$P134,Estimator!$C$1:$G$19,5,FALSE)))</f>
        <v>0</v>
      </c>
    </row>
    <row r="135" spans="1:67" s="302" customFormat="1" ht="50" hidden="1" x14ac:dyDescent="0.35">
      <c r="A135" s="479" t="s">
        <v>1049</v>
      </c>
      <c r="B135" s="455" t="s">
        <v>11</v>
      </c>
      <c r="C135" s="457" t="s">
        <v>735</v>
      </c>
      <c r="D135" s="457" t="s">
        <v>1050</v>
      </c>
      <c r="E135" s="457" t="s">
        <v>1051</v>
      </c>
      <c r="F135" s="480" t="s">
        <v>57</v>
      </c>
      <c r="G135" s="460" t="s">
        <v>431</v>
      </c>
      <c r="H135" s="455"/>
      <c r="I135" s="460" t="s">
        <v>529</v>
      </c>
      <c r="J135" s="460" t="s">
        <v>50</v>
      </c>
      <c r="K135" s="459" t="s">
        <v>243</v>
      </c>
      <c r="L135" s="457" t="s">
        <v>984</v>
      </c>
      <c r="M135" s="457" t="s">
        <v>873</v>
      </c>
      <c r="N135" s="457" t="s">
        <v>889</v>
      </c>
      <c r="O135" s="457" t="s">
        <v>532</v>
      </c>
      <c r="P135" s="457" t="s">
        <v>286</v>
      </c>
      <c r="Q135" s="461"/>
      <c r="R135" s="455"/>
      <c r="S135" s="455"/>
      <c r="T135" s="460" t="s">
        <v>434</v>
      </c>
      <c r="U135" s="455" t="str">
        <f t="shared" ca="1" si="6"/>
        <v>N/A Not Scheduled</v>
      </c>
      <c r="V135" s="455" t="str">
        <f ca="1">IF(AW135="100% - Complete", "Complete",IF(AND(OR('RICEW Master'!$U$2*1&gt;=AA135, AC135&lt;&gt;""),AA135&lt;&gt;""),"Active",IF(AND(AA135*1-14&lt;='RICEW Master'!$U$2,AA135&lt;&gt;""),"Upcoming (2 Weeks)",IF(AA135="","N/A Not Scheduled","Not Planned to Start Yet"))))</f>
        <v>N/A Not Scheduled</v>
      </c>
      <c r="W135" s="455" t="str">
        <f t="shared" si="7"/>
        <v>N/A</v>
      </c>
      <c r="X135" s="455" t="str">
        <f t="shared" si="11"/>
        <v>0-Not Started</v>
      </c>
      <c r="Y135" s="455">
        <f t="shared" ca="1" si="9"/>
        <v>-44694</v>
      </c>
      <c r="Z135" s="455" t="str">
        <f t="shared" si="10"/>
        <v>Approved</v>
      </c>
      <c r="AA135" s="462"/>
      <c r="AB135" s="462"/>
      <c r="AC135" s="462"/>
      <c r="AD135" s="462"/>
      <c r="AE135" s="455"/>
      <c r="AF135" s="462"/>
      <c r="AG135" s="462"/>
      <c r="AH135" s="462"/>
      <c r="AI135" s="462"/>
      <c r="AJ135" s="455"/>
      <c r="AK135" s="463" t="str">
        <f>IF(OR('RICEW Master'!$T135="District Owned", 'RICEW Master'!$F135&lt;&gt;"Phase 1"), "N/A",IF(VLOOKUP('RICEW Master'!$A135,'WP Review Status'!$A$2:$H$2988,8,FALSE)=0,"",VLOOKUP('RICEW Master'!$A135,'WP Review Status'!$A$2:$H$2988,8,FALSE)))</f>
        <v>N/A</v>
      </c>
      <c r="AL135" s="455" t="str">
        <f>IF(OR('RICEW Master'!$T135="District Owned", 'RICEW Master'!$F135&lt;&gt;"Phase 1"), "N/A",VLOOKUP('RICEW Master'!$A135,Table224[[#All],[RICE ID]:[Status]],6,FALSE))</f>
        <v>N/A</v>
      </c>
      <c r="AM135" s="464" t="str">
        <f>IF(OR('RICEW Master'!$T135="District Owned", 'RICEW Master'!$F135&lt;&gt;"Phase 1"), "N/A",IF(VLOOKUP('RICEW Master'!$A135,'WP Review Status'!$A$2:$X$2988,24,FALSE)=0,"",VLOOKUP('RICEW Master'!$A135,'WP Review Status'!$A$2:$X$2988,24,FALSE)))</f>
        <v>N/A</v>
      </c>
      <c r="AN135" s="455"/>
      <c r="AO135" s="463"/>
      <c r="AP135" s="463"/>
      <c r="AQ135" s="463"/>
      <c r="AR135" s="455"/>
      <c r="AS135" s="463"/>
      <c r="AT135" s="463"/>
      <c r="AU135" s="455"/>
      <c r="AV135" s="455"/>
      <c r="AW135" s="455"/>
      <c r="AX135" s="455"/>
      <c r="AY135" s="455"/>
      <c r="AZ135" s="460"/>
      <c r="BA135" s="465" t="s">
        <v>1052</v>
      </c>
      <c r="BB135" s="480" t="s">
        <v>1053</v>
      </c>
      <c r="BC135" s="466">
        <f>IF(OR(P135="",F135&lt;&gt;"Phase 1"),0,VLOOKUP($B135&amp;$P135,Estimator!$C$1:$G$19,2,FALSE))</f>
        <v>0</v>
      </c>
      <c r="BD135" s="467">
        <f>IF(OR(P135="",F135&lt;&gt;"Phase 1"),0,VLOOKUP($B135&amp;$P135,Estimator!$C$1:$G$19,3,FALSE))</f>
        <v>0</v>
      </c>
      <c r="BE135" s="467">
        <f>IF(OR(P135="",F135&lt;&gt;"Phase 1"),0,VLOOKUP($B135&amp;$P135,Estimator!$C$1:$G$19,4,FALSE))</f>
        <v>0</v>
      </c>
      <c r="BF135" s="467">
        <f>IF(OR(P135="",F135&lt;&gt;"Phase 1"),0,VLOOKUP($B135&amp;$P135,Estimator!$C$1:$G$19,5,FALSE))</f>
        <v>0</v>
      </c>
      <c r="BG135" s="467">
        <f>IF(OR(P135="",F135&lt;&gt;"Phase 1"),0,VLOOKUP($B135&amp;$P135,Estimator!$C$1:$Z$19,8,FALSE))</f>
        <v>0</v>
      </c>
      <c r="BH135" s="467">
        <f>IF(OR(P135="",F135&lt;&gt;"Phase 1"),0,VLOOKUP($B135&amp;$P135,Estimator!$C$1:$Z$19,6,FALSE))</f>
        <v>0</v>
      </c>
      <c r="BI135" s="467">
        <f>IF(OR(P135="",F135&lt;&gt;"Phase 1"),0,VLOOKUP($B135&amp;$P135,Estimator!$C$1:$Z$19,7,FALSE))</f>
        <v>0</v>
      </c>
      <c r="BJ135" s="467">
        <f>IF(OR(P135="",F135&lt;&gt;"Phase 1"),0,(IF(AE135="100% - Complete",1,IF(AE135="75% - In Review",0.75,IF(AE135="50% - In Progress",0.5,IF(AE135="25% - In Progress",0.25,IF(OR(AE135="0% - Not Started", AW135=""),0,"MISS")))))*VLOOKUP($B135&amp;$P135,Estimator!$C$1:$G$19,2,FALSE)+IF(AJ135="100% - Complete",1,IF(AJ135="75% - In Review",0.75,IF(AJ135="50% - In Progress",0.5,IF(AJ135="25% - In Progress",0.25,IF(OR(AJ135="0% - Not Started", AW135=""),0,"MISS")))))*VLOOKUP($B135&amp;$P135,Estimator!$C$1:$G$19,3,FALSE)+IF(AR135="100% - Complete",1,IF(AR135="75% - In Review",0.75,IF(AR135="50% - In Progress",0.5,IF(AR135="25% - In Progress",0.25,IF(OR(AR135="0% - Not Started", AW135=""),0,"MISS")))))*VLOOKUP($B135&amp;$P135,Estimator!$C$1:$G$19,4,FALSE)+IF(AW135="100% - Complete",1,IF(AW135="75% - In Review",0.75,IF(AW135="50% - In Progress",0.5,IF(AW135="25% - In Progress",0.25,IF(OR(AW135="0% - Not Started",AW135=""),0,"MISS")))))*VLOOKUP($B135&amp;$P135,Estimator!$C$1:$G$19,5,FALSE)))</f>
        <v>0</v>
      </c>
      <c r="BK135" s="467">
        <f>IF(OR(P135="",F135&lt;&gt;"Phase 1"),0,(IF(AE135="100% - Complete",1,IF(AE135="75% - In Review",0.75,IF(AE135="50% - In Progress",0.5,IF(AE135="25% - In Progress",0.25,IF(OR(AE135="0% - Not Started", AW135=""),0,"MISS")))))*VLOOKUP($B135&amp;$P135,Estimator!$C$1:$G$19,2,FALSE)+IF(AJ135="100% - Complete",1,IF(AJ135="75% - In Review",0.75,IF(AJ135="50% - In Progress",0.5,IF(AJ135="25% - In Progress",0.25,IF(OR(AJ135="0% - Not Started", AW135=""),0,"MISS")))))*VLOOKUP($B135&amp;$P135,Estimator!$C$1:$G$19,3,FALSE)))</f>
        <v>0</v>
      </c>
      <c r="BL135" s="467">
        <f>IF(OR(P135="",F135&lt;&gt;"Phase 1"),0,(IF(AR135="100% - Complete",1,IF(AR135="75% - In Review",0.75,IF(AR135="50% - In Progress",0.5,IF(AR135="25% - In Progress",0.25,IF(OR(AR135="0% - Not Started", AW135=""),0,"MISS")))))*VLOOKUP($B135&amp;$P135,Estimator!$C$1:$G$19,4,FALSE)+IF(AW135="100% - Complete",1,IF(AW135="75% - In Review",0.75,IF(AW135="50% - In Progress",0.5,IF(AW135="25% - In Progress",0.25,IF(OR(AW135="0% - Not Started",AW135=""),0,"MISS")))))*VLOOKUP($B135&amp;$P135,Estimator!$C$1:$G$19,5,FALSE)))</f>
        <v>0</v>
      </c>
      <c r="BM135" s="467">
        <f>IF(OR(P135="",F135&lt;&gt;"Phase 1"),0,(IF(OR(AA135="",AA135*1&gt;=$U$2*1),0,IF(AB135*1&lt;=$U$2*1,1,($U$2*1-AA135*1)/(AB135*1-AA135*1)))*VLOOKUP($B135&amp;$P135,Estimator!$C$1:$G$19,2,FALSE)+ IF(OR(AF135="",AF135*1&gt;=$U$2*1),0,IF(AG135*1&lt;=$U$2*1,1,($U$2*1-AF135*1)/(AG135*1-AF135*1)))*VLOOKUP($B135&amp;$P135,Estimator!$C$1:$G$19,3,FALSE)+IF(OR(AN135="",AN135*1&gt;=$U$2*1),0,IF(AO135*1&lt;=$U$2*1,1,($U$2*1-AN135*1)/(AO135*1-AN135*1)))*VLOOKUP($B135&amp;$P135,Estimator!$C$1:$G$19,4,FALSE)+IF(OR(AS135="",AS135*1&gt;=$U$2*1),0,IF(AT135*1&lt;=$U$2*1,1,($U$2*1-AS135*1)/(AT135*1-AS135*1)))*VLOOKUP($B135&amp;$P135,Estimator!$C$1:$G$19,5,FALSE)))</f>
        <v>0</v>
      </c>
      <c r="BN135" s="467">
        <f>IF(OR(P135="",F135&lt;&gt;"Phase 1"),0,(IF(OR(AA135="",AA135*1&gt;=$U$2*1),0,IF(AB135*1&lt;=$U$2*1,1,($U$2*1-AA135*1)/(AB135*1-AA135*1)))*VLOOKUP($B135&amp;$P135,Estimator!$C$1:$G$19,2,FALSE)+IF(OR(AF135="",AF135*1&gt;=$U$2*1),0,IF(AG135*1&lt;=$U$2*1,1,($U$2*1-AF135*1)/(AG135*1-AF135*1)))*VLOOKUP($B135&amp;$P135,Estimator!$C$1:$G$19,3,FALSE)))</f>
        <v>0</v>
      </c>
      <c r="BO135" s="468">
        <f>IF(OR(P135="",F135&lt;&gt;"Phase 1"),0,(IF(OR(AN135="",AN135*1&gt;=$U$2*1),0,IF(AO135*1&lt;=$U$2*1,1,($U$2*1-AN135*1)/(AO135*1-AN135*1)))*VLOOKUP($B135&amp;$P135,Estimator!$C$1:$G$19,4,FALSE)+IF(OR(AS135="",AS135*1&gt;=$U$2*1),0,IF(AT135*1&lt;=$U$2*1,1,($U$2*1-AS135*1)/(AT135*1-AS135*1)))*VLOOKUP($B135&amp;$P135,Estimator!$C$1:$G$19,5,FALSE)))</f>
        <v>0</v>
      </c>
    </row>
    <row r="136" spans="1:67" s="302" customFormat="1" ht="50" hidden="1" x14ac:dyDescent="0.35">
      <c r="A136" s="479" t="s">
        <v>1054</v>
      </c>
      <c r="B136" s="455" t="s">
        <v>11</v>
      </c>
      <c r="C136" s="457" t="s">
        <v>735</v>
      </c>
      <c r="D136" s="457" t="s">
        <v>1055</v>
      </c>
      <c r="E136" s="457" t="s">
        <v>1056</v>
      </c>
      <c r="F136" s="455" t="s">
        <v>1</v>
      </c>
      <c r="G136" s="460" t="s">
        <v>431</v>
      </c>
      <c r="H136" s="455" t="s">
        <v>547</v>
      </c>
      <c r="I136" s="460" t="s">
        <v>51</v>
      </c>
      <c r="J136" s="460" t="s">
        <v>587</v>
      </c>
      <c r="K136" s="459" t="s">
        <v>243</v>
      </c>
      <c r="L136" s="457" t="s">
        <v>749</v>
      </c>
      <c r="M136" s="457" t="s">
        <v>76</v>
      </c>
      <c r="N136" s="457" t="s">
        <v>532</v>
      </c>
      <c r="O136" s="457" t="s">
        <v>115</v>
      </c>
      <c r="P136" s="457" t="s">
        <v>285</v>
      </c>
      <c r="Q136" s="461"/>
      <c r="R136" s="455" t="s">
        <v>467</v>
      </c>
      <c r="S136" s="455" t="s">
        <v>750</v>
      </c>
      <c r="T136" s="460" t="s">
        <v>434</v>
      </c>
      <c r="U136" s="455" t="str">
        <f t="shared" ca="1" si="6"/>
        <v>Complete</v>
      </c>
      <c r="V136" s="455" t="str">
        <f>IF(AW136="100% - Complete", "Complete",IF(AND(OR('RICEW Master'!$U$2*1&gt;=AA136, AC136&lt;&gt;""),AA136&lt;&gt;""),"Active",IF(AND(AA136*1-14&lt;='RICEW Master'!$U$2,AA136&lt;&gt;""),"Upcoming (2 Weeks)",IF(AA136="","N/A Not Scheduled","Not Planned to Start Yet"))))</f>
        <v>Complete</v>
      </c>
      <c r="W136" s="455" t="str">
        <f t="shared" ca="1" si="7"/>
        <v>5-Complete</v>
      </c>
      <c r="X136" s="455" t="str">
        <f t="shared" si="11"/>
        <v>5-Complete</v>
      </c>
      <c r="Y136" s="455" t="str">
        <f t="shared" ca="1" si="9"/>
        <v>N/A</v>
      </c>
      <c r="Z136" s="455" t="str">
        <f t="shared" si="10"/>
        <v>Approved</v>
      </c>
      <c r="AA136" s="462">
        <v>44483</v>
      </c>
      <c r="AB136" s="462">
        <v>44490</v>
      </c>
      <c r="AC136" s="462">
        <v>44448</v>
      </c>
      <c r="AD136" s="462">
        <v>44461</v>
      </c>
      <c r="AE136" s="455" t="s">
        <v>292</v>
      </c>
      <c r="AF136" s="462">
        <v>44545</v>
      </c>
      <c r="AG136" s="462">
        <v>44553</v>
      </c>
      <c r="AH136" s="462">
        <v>44461</v>
      </c>
      <c r="AI136" s="462">
        <v>44463</v>
      </c>
      <c r="AJ136" s="455" t="s">
        <v>292</v>
      </c>
      <c r="AK136" s="463">
        <f>IF(OR('RICEW Master'!$T136="District Owned", 'RICEW Master'!$F136&lt;&gt;"Phase 1"), "N/A",IF(VLOOKUP('RICEW Master'!$A136,'WP Review Status'!$A$2:$H$2988,8,FALSE)=0,"",VLOOKUP('RICEW Master'!$A136,'WP Review Status'!$A$2:$H$2988,8,FALSE)))</f>
        <v>44572</v>
      </c>
      <c r="AL136" s="455" t="str">
        <f>IF(OR('RICEW Master'!$T136="District Owned", 'RICEW Master'!$F136&lt;&gt;"Phase 1"), "N/A",VLOOKUP('RICEW Master'!$A136,Table224[[#All],[RICE ID]:[Status]],6,FALSE))</f>
        <v>Approved</v>
      </c>
      <c r="AM136" s="596">
        <f>IF(OR('RICEW Master'!$T136="District Owned", 'RICEW Master'!$F136&lt;&gt;"Phase 1"), "N/A",IF(VLOOKUP('RICEW Master'!$A136,'WP Review Status'!$A$2:$X$2988,24,FALSE)=0,"",VLOOKUP('RICEW Master'!$A136,'WP Review Status'!$A$2:$X$2988,24,FALSE)))</f>
        <v>44572</v>
      </c>
      <c r="AN136" s="463">
        <v>44553</v>
      </c>
      <c r="AO136" s="463">
        <v>44565</v>
      </c>
      <c r="AP136" s="463">
        <v>44468</v>
      </c>
      <c r="AQ136" s="463">
        <v>44491</v>
      </c>
      <c r="AR136" s="455" t="s">
        <v>292</v>
      </c>
      <c r="AS136" s="463">
        <v>44481</v>
      </c>
      <c r="AT136" s="463">
        <v>44494</v>
      </c>
      <c r="AU136" s="463">
        <v>44481</v>
      </c>
      <c r="AV136" s="463">
        <v>44571</v>
      </c>
      <c r="AW136" s="455" t="s">
        <v>292</v>
      </c>
      <c r="AX136" s="455"/>
      <c r="AY136" s="455" t="s">
        <v>518</v>
      </c>
      <c r="AZ136" s="460"/>
      <c r="BA136" s="465"/>
      <c r="BB136" s="465" t="s">
        <v>535</v>
      </c>
      <c r="BC136" s="466">
        <f>IF(OR(P136="",F136&lt;&gt;"Phase 1"),0,VLOOKUP($B136&amp;$P136,Estimator!$C$1:$G$19,2,FALSE))</f>
        <v>30</v>
      </c>
      <c r="BD136" s="467">
        <f>IF(OR(P136="",F136&lt;&gt;"Phase 1"),0,VLOOKUP($B136&amp;$P136,Estimator!$C$1:$G$19,3,FALSE))</f>
        <v>40</v>
      </c>
      <c r="BE136" s="467">
        <f>IF(OR(P136="",F136&lt;&gt;"Phase 1"),0,VLOOKUP($B136&amp;$P136,Estimator!$C$1:$G$19,4,FALSE))</f>
        <v>60</v>
      </c>
      <c r="BF136" s="467">
        <f>IF(OR(P136="",F136&lt;&gt;"Phase 1"),0,VLOOKUP($B136&amp;$P136,Estimator!$C$1:$G$19,5,FALSE))</f>
        <v>20</v>
      </c>
      <c r="BG136" s="467">
        <f>IF(OR(P136="",F136&lt;&gt;"Phase 1"),0,VLOOKUP($B136&amp;$P136,Estimator!$C$1:$Z$19,8,FALSE))</f>
        <v>150</v>
      </c>
      <c r="BH136" s="467">
        <f>IF(OR(P136="",F136&lt;&gt;"Phase 1"),0,VLOOKUP($B136&amp;$P136,Estimator!$C$1:$Z$19,6,FALSE))</f>
        <v>70</v>
      </c>
      <c r="BI136" s="467">
        <f>IF(OR(P136="",F136&lt;&gt;"Phase 1"),0,VLOOKUP($B136&amp;$P136,Estimator!$C$1:$Z$19,7,FALSE))</f>
        <v>80</v>
      </c>
      <c r="BJ136" s="467">
        <f>IF(OR(P136="",F136&lt;&gt;"Phase 1"),0,(IF(AE136="100% - Complete",1,IF(AE136="75% - In Review",0.75,IF(AE136="50% - In Progress",0.5,IF(AE136="25% - In Progress",0.25,IF(OR(AE136="0% - Not Started", AW136=""),0,"MISS")))))*VLOOKUP($B136&amp;$P136,Estimator!$C$1:$G$19,2,FALSE)+IF(AJ136="100% - Complete",1,IF(AJ136="75% - In Review",0.75,IF(AJ136="50% - In Progress",0.5,IF(AJ136="25% - In Progress",0.25,IF(OR(AJ136="0% - Not Started", AW136=""),0,"MISS")))))*VLOOKUP($B136&amp;$P136,Estimator!$C$1:$G$19,3,FALSE)+IF(AR136="100% - Complete",1,IF(AR136="75% - In Review",0.75,IF(AR136="50% - In Progress",0.5,IF(AR136="25% - In Progress",0.25,IF(OR(AR136="0% - Not Started", AW136=""),0,"MISS")))))*VLOOKUP($B136&amp;$P136,Estimator!$C$1:$G$19,4,FALSE)+IF(AW136="100% - Complete",1,IF(AW136="75% - In Review",0.75,IF(AW136="50% - In Progress",0.5,IF(AW136="25% - In Progress",0.25,IF(OR(AW136="0% - Not Started",AW136=""),0,"MISS")))))*VLOOKUP($B136&amp;$P136,Estimator!$C$1:$G$19,5,FALSE)))</f>
        <v>150</v>
      </c>
      <c r="BK136" s="467">
        <f>IF(OR(P136="",F136&lt;&gt;"Phase 1"),0,(IF(AE136="100% - Complete",1,IF(AE136="75% - In Review",0.75,IF(AE136="50% - In Progress",0.5,IF(AE136="25% - In Progress",0.25,IF(OR(AE136="0% - Not Started", AW136=""),0,"MISS")))))*VLOOKUP($B136&amp;$P136,Estimator!$C$1:$G$19,2,FALSE)+IF(AJ136="100% - Complete",1,IF(AJ136="75% - In Review",0.75,IF(AJ136="50% - In Progress",0.5,IF(AJ136="25% - In Progress",0.25,IF(OR(AJ136="0% - Not Started", AW136=""),0,"MISS")))))*VLOOKUP($B136&amp;$P136,Estimator!$C$1:$G$19,3,FALSE)))</f>
        <v>70</v>
      </c>
      <c r="BL136" s="467">
        <f>IF(OR(P136="",F136&lt;&gt;"Phase 1"),0,(IF(AR136="100% - Complete",1,IF(AR136="75% - In Review",0.75,IF(AR136="50% - In Progress",0.5,IF(AR136="25% - In Progress",0.25,IF(OR(AR136="0% - Not Started", AW136=""),0,"MISS")))))*VLOOKUP($B136&amp;$P136,Estimator!$C$1:$G$19,4,FALSE)+IF(AW136="100% - Complete",1,IF(AW136="75% - In Review",0.75,IF(AW136="50% - In Progress",0.5,IF(AW136="25% - In Progress",0.25,IF(OR(AW136="0% - Not Started",AW136=""),0,"MISS")))))*VLOOKUP($B136&amp;$P136,Estimator!$C$1:$G$19,5,FALSE)))</f>
        <v>80</v>
      </c>
      <c r="BM136" s="467">
        <f ca="1">IF(OR(P136="",F136&lt;&gt;"Phase 1"),0,(IF(OR(AA136="",AA136*1&gt;=$U$2*1),0,IF(AB136*1&lt;=$U$2*1,1,($U$2*1-AA136*1)/(AB136*1-AA136*1)))*VLOOKUP($B136&amp;$P136,Estimator!$C$1:$G$19,2,FALSE)+ IF(OR(AF136="",AF136*1&gt;=$U$2*1),0,IF(AG136*1&lt;=$U$2*1,1,($U$2*1-AF136*1)/(AG136*1-AF136*1)))*VLOOKUP($B136&amp;$P136,Estimator!$C$1:$G$19,3,FALSE)+IF(OR(AN136="",AN136*1&gt;=$U$2*1),0,IF(AO136*1&lt;=$U$2*1,1,($U$2*1-AN136*1)/(AO136*1-AN136*1)))*VLOOKUP($B136&amp;$P136,Estimator!$C$1:$G$19,4,FALSE)+IF(OR(AS136="",AS136*1&gt;=$U$2*1),0,IF(AT136*1&lt;=$U$2*1,1,($U$2*1-AS136*1)/(AT136*1-AS136*1)))*VLOOKUP($B136&amp;$P136,Estimator!$C$1:$G$19,5,FALSE)))</f>
        <v>150</v>
      </c>
      <c r="BN136" s="467">
        <f ca="1">IF(OR(P136="",F136&lt;&gt;"Phase 1"),0,(IF(OR(AA136="",AA136*1&gt;=$U$2*1),0,IF(AB136*1&lt;=$U$2*1,1,($U$2*1-AA136*1)/(AB136*1-AA136*1)))*VLOOKUP($B136&amp;$P136,Estimator!$C$1:$G$19,2,FALSE)+IF(OR(AF136="",AF136*1&gt;=$U$2*1),0,IF(AG136*1&lt;=$U$2*1,1,($U$2*1-AF136*1)/(AG136*1-AF136*1)))*VLOOKUP($B136&amp;$P136,Estimator!$C$1:$G$19,3,FALSE)))</f>
        <v>70</v>
      </c>
      <c r="BO136" s="468">
        <f ca="1">IF(OR(P136="",F136&lt;&gt;"Phase 1"),0,(IF(OR(AN136="",AN136*1&gt;=$U$2*1),0,IF(AO136*1&lt;=$U$2*1,1,($U$2*1-AN136*1)/(AO136*1-AN136*1)))*VLOOKUP($B136&amp;$P136,Estimator!$C$1:$G$19,4,FALSE)+IF(OR(AS136="",AS136*1&gt;=$U$2*1),0,IF(AT136*1&lt;=$U$2*1,1,($U$2*1-AS136*1)/(AT136*1-AS136*1)))*VLOOKUP($B136&amp;$P136,Estimator!$C$1:$G$19,5,FALSE)))</f>
        <v>80</v>
      </c>
    </row>
    <row r="137" spans="1:67" s="292" customFormat="1" ht="220" x14ac:dyDescent="0.35">
      <c r="A137" s="762" t="s">
        <v>1057</v>
      </c>
      <c r="B137" s="275" t="s">
        <v>11</v>
      </c>
      <c r="C137" s="279" t="s">
        <v>735</v>
      </c>
      <c r="D137" s="767" t="s">
        <v>1058</v>
      </c>
      <c r="E137" s="279" t="s">
        <v>1059</v>
      </c>
      <c r="F137" s="546" t="s">
        <v>1</v>
      </c>
      <c r="G137" s="514" t="s">
        <v>431</v>
      </c>
      <c r="H137" s="275" t="s">
        <v>528</v>
      </c>
      <c r="I137" s="514" t="s">
        <v>529</v>
      </c>
      <c r="J137" s="514" t="s">
        <v>50</v>
      </c>
      <c r="K137" s="764" t="s">
        <v>243</v>
      </c>
      <c r="L137" s="279" t="s">
        <v>909</v>
      </c>
      <c r="M137" s="279" t="s">
        <v>104</v>
      </c>
      <c r="N137" s="279" t="s">
        <v>1060</v>
      </c>
      <c r="O137" s="279" t="s">
        <v>532</v>
      </c>
      <c r="P137" s="279" t="s">
        <v>286</v>
      </c>
      <c r="Q137" s="723"/>
      <c r="R137" s="275" t="s">
        <v>432</v>
      </c>
      <c r="S137" s="275" t="s">
        <v>589</v>
      </c>
      <c r="T137" s="514" t="s">
        <v>434</v>
      </c>
      <c r="U137" s="275" t="str">
        <f t="shared" ref="U137:U200" ca="1" si="12">IF(AND(Y137&lt;0,AA137&lt;&gt;""),"Offtrack (Active)",(IF(AND(X137="0-Not Started",V137="Active"), "Not Started (Active)", IF(V137="Active", "Ontrack (Active)",V137))))</f>
        <v>Offtrack (Active)</v>
      </c>
      <c r="V137" s="275" t="str">
        <f ca="1">IF(AW137="100% - Complete", "Complete",IF(AND(OR('RICEW Master'!$U$2*1&gt;=AA137, AC137&lt;&gt;""),AA137&lt;&gt;""),"Active",IF(AND(AA137*1-14&lt;='RICEW Master'!$U$2,AA137&lt;&gt;""),"Upcoming (2 Weeks)",IF(AA137="","N/A Not Scheduled","Not Planned to Start Yet"))))</f>
        <v>Active</v>
      </c>
      <c r="W137" s="275" t="str">
        <f t="shared" ref="W137:W200" ca="1" si="13">IF(F137&lt;&gt;"Phase 1", "N/A",IF(AND($U$2*1&gt;=AA137*1,$U$2*1&lt;=AB137*1),"1-Functional Spec", IF(AND($U$2*1&gt;=AF137*1,$U$2*1&lt;=AG137*1),"2-Technical Spec", IF(AND($U$2*1&gt;=AN137*1,$U$2*1&lt;=AO137*1),"3-Build", IF(AND($U$2*1&gt;=AS137*1,$U$2*1&lt;=AT137*1),"4-Unit Test",IF($U$2*1&gt;AT137*1,"5-Complete", IF(AND($U$2*1&gt;AO137*1),"4-Unit Test", IF(AND($U$2*1&gt;AG137*1),"3-Build", IF(AND($U$2*1&gt;AB137*1),"2-Technical Spec", "0-Not Started")))))))))</f>
        <v>5-Complete</v>
      </c>
      <c r="X137" s="275" t="str">
        <f t="shared" ref="X137:X151" si="14">IF(OR(AND(AC137="",AE137="0% - Not Started"),AND(AC137="",AE137="")),"0-Not Started",IF(AE137&lt;&gt;"100% - Complete","1-Functional Spec",IF(AJ137&lt;&gt;"100% - Complete","2-Technical Spec",IF(AR137&lt;&gt;"100% - Complete","3-Build",IF(AW137&lt;&gt;"100% - Complete","4-Unit Test","5-Complete")))))</f>
        <v>3-Build</v>
      </c>
      <c r="Y137" s="275">
        <f t="shared" ref="Y137:Y200" ca="1" si="15">IF(AND(X137&lt;&gt;W137,X137="0-Not Started"),AB137*1-$U$2*1,IF(AND(X137&lt;&gt;W137,X137="1-Functional Spec"),AB137*1-$U$2*1,IF(AND(X137&lt;&gt;W137,X137="2-Technical Spec"),AG137*1-$U$2*1,IF(AND(X137&lt;&gt;W137,X137="3-Build"),AO137*1-$U$2*1,IF(AND(X137&lt;&gt;W137,X137="4-Unit Test"),AT137*1-$U$2*1,IF(AND(X137&lt;&gt;W137,X137="5-Complete"),AT137*1-$U$2*1,"N/A"))))))</f>
        <v>-150</v>
      </c>
      <c r="Z137" s="275" t="str">
        <f t="shared" ref="Z137:Z200" si="16">IF(AM137&lt;&gt;"","Approved",IF(AK137&lt;&gt;"","In Review","Not Submitted"))</f>
        <v>In Review</v>
      </c>
      <c r="AA137" s="517">
        <v>44496</v>
      </c>
      <c r="AB137" s="517">
        <v>44502</v>
      </c>
      <c r="AC137" s="517">
        <v>44497</v>
      </c>
      <c r="AD137" s="517">
        <v>44530</v>
      </c>
      <c r="AE137" s="275" t="s">
        <v>292</v>
      </c>
      <c r="AF137" s="517">
        <v>44503</v>
      </c>
      <c r="AG137" s="517">
        <v>44518</v>
      </c>
      <c r="AH137" s="517">
        <v>44532</v>
      </c>
      <c r="AI137" s="517">
        <v>44575</v>
      </c>
      <c r="AJ137" s="275" t="s">
        <v>292</v>
      </c>
      <c r="AK137" s="276">
        <f>IF(OR('RICEW Master'!$T137="District Owned", 'RICEW Master'!$F137&lt;&gt;"Phase 1"), "N/A",IF(VLOOKUP('RICEW Master'!$A137,'WP Review Status'!$A$2:$H$2988,8,FALSE)=0,"",VLOOKUP('RICEW Master'!$A137,'WP Review Status'!$A$2:$H$2988,8,FALSE)))</f>
        <v>44575</v>
      </c>
      <c r="AL137" s="275" t="str">
        <f ca="1">IF(OR('RICEW Master'!$T137="District Owned", 'RICEW Master'!$F137&lt;&gt;"Phase 1"), "N/A",VLOOKUP('RICEW Master'!$A137,Table224[[#All],[RICE ID]:[Status]],6,FALSE))</f>
        <v>Specification Ready</v>
      </c>
      <c r="AM137" s="519" t="str">
        <f>IF(OR('RICEW Master'!$T137="District Owned", 'RICEW Master'!$F137&lt;&gt;"Phase 1"), "N/A",IF(VLOOKUP('RICEW Master'!$A137,'WP Review Status'!$A$2:$X$2988,24,FALSE)=0,"",VLOOKUP('RICEW Master'!$A137,'WP Review Status'!$A$2:$X$2988,24,FALSE)))</f>
        <v/>
      </c>
      <c r="AN137" s="276">
        <v>44522</v>
      </c>
      <c r="AO137" s="276">
        <v>44544</v>
      </c>
      <c r="AP137" s="276">
        <v>44579</v>
      </c>
      <c r="AQ137" s="276"/>
      <c r="AR137" s="275" t="s">
        <v>290</v>
      </c>
      <c r="AS137" s="276">
        <v>44610</v>
      </c>
      <c r="AT137" s="276">
        <v>44617</v>
      </c>
      <c r="AU137" s="275"/>
      <c r="AV137" s="275"/>
      <c r="AW137" s="275"/>
      <c r="AX137" s="275"/>
      <c r="AY137" s="275" t="s">
        <v>518</v>
      </c>
      <c r="AZ137" s="514"/>
      <c r="BA137" s="529" t="s">
        <v>1061</v>
      </c>
      <c r="BB137" s="276" t="s">
        <v>535</v>
      </c>
      <c r="BC137" s="466">
        <f>IF(OR(P137="",F137&lt;&gt;"Phase 1"),0,VLOOKUP($B137&amp;$P137,Estimator!$C$1:$G$19,2,FALSE))</f>
        <v>40</v>
      </c>
      <c r="BD137" s="467">
        <f>IF(OR(P137="",F137&lt;&gt;"Phase 1"),0,VLOOKUP($B137&amp;$P137,Estimator!$C$1:$G$19,3,FALSE))</f>
        <v>80</v>
      </c>
      <c r="BE137" s="467">
        <f>IF(OR(P137="",F137&lt;&gt;"Phase 1"),0,VLOOKUP($B137&amp;$P137,Estimator!$C$1:$G$19,4,FALSE))</f>
        <v>120</v>
      </c>
      <c r="BF137" s="467">
        <f>IF(OR(P137="",F137&lt;&gt;"Phase 1"),0,VLOOKUP($B137&amp;$P137,Estimator!$C$1:$G$19,5,FALSE))</f>
        <v>30</v>
      </c>
      <c r="BG137" s="275">
        <f>IF(OR(P137="",F137&lt;&gt;"Phase 1"),0,VLOOKUP($B137&amp;$P137,Estimator!$C$1:$Z$19,8,FALSE))</f>
        <v>270</v>
      </c>
      <c r="BH137" s="275">
        <f>IF(OR(P137="",F137&lt;&gt;"Phase 1"),0,VLOOKUP($B137&amp;$P137,Estimator!$C$1:$Z$19,6,FALSE))</f>
        <v>120</v>
      </c>
      <c r="BI137" s="275">
        <f>IF(OR(P137="",F137&lt;&gt;"Phase 1"),0,VLOOKUP($B137&amp;$P137,Estimator!$C$1:$Z$19,7,FALSE))</f>
        <v>150</v>
      </c>
      <c r="BJ137" s="275">
        <f>IF(OR(P137="",F137&lt;&gt;"Phase 1"),0,(IF(AE137="100% - Complete",1,IF(AE137="75% - In Review",0.75,IF(AE137="50% - In Progress",0.5,IF(AE137="25% - In Progress",0.25,IF(OR(AE137="0% - Not Started", AW137=""),0,"MISS")))))*VLOOKUP($B137&amp;$P137,Estimator!$C$1:$G$19,2,FALSE)+IF(AJ137="100% - Complete",1,IF(AJ137="75% - In Review",0.75,IF(AJ137="50% - In Progress",0.5,IF(AJ137="25% - In Progress",0.25,IF(OR(AJ137="0% - Not Started", AW137=""),0,"MISS")))))*VLOOKUP($B137&amp;$P137,Estimator!$C$1:$G$19,3,FALSE)+IF(AR137="100% - Complete",1,IF(AR137="75% - In Review",0.75,IF(AR137="50% - In Progress",0.5,IF(AR137="25% - In Progress",0.25,IF(OR(AR137="0% - Not Started", AW137=""),0,"MISS")))))*VLOOKUP($B137&amp;$P137,Estimator!$C$1:$G$19,4,FALSE)+IF(AW137="100% - Complete",1,IF(AW137="75% - In Review",0.75,IF(AW137="50% - In Progress",0.5,IF(AW137="25% - In Progress",0.25,IF(OR(AW137="0% - Not Started",AW137=""),0,"MISS")))))*VLOOKUP($B137&amp;$P137,Estimator!$C$1:$G$19,5,FALSE)))</f>
        <v>180</v>
      </c>
      <c r="BK137" s="275">
        <f>IF(OR(P137="",F137&lt;&gt;"Phase 1"),0,(IF(AE137="100% - Complete",1,IF(AE137="75% - In Review",0.75,IF(AE137="50% - In Progress",0.5,IF(AE137="25% - In Progress",0.25,IF(OR(AE137="0% - Not Started", AW137=""),0,"MISS")))))*VLOOKUP($B137&amp;$P137,Estimator!$C$1:$G$19,2,FALSE)+IF(AJ137="100% - Complete",1,IF(AJ137="75% - In Review",0.75,IF(AJ137="50% - In Progress",0.5,IF(AJ137="25% - In Progress",0.25,IF(OR(AJ137="0% - Not Started", AW137=""),0,"MISS")))))*VLOOKUP($B137&amp;$P137,Estimator!$C$1:$G$19,3,FALSE)))</f>
        <v>120</v>
      </c>
      <c r="BL137" s="275">
        <f>IF(OR(P137="",F137&lt;&gt;"Phase 1"),0,(IF(AR137="100% - Complete",1,IF(AR137="75% - In Review",0.75,IF(AR137="50% - In Progress",0.5,IF(AR137="25% - In Progress",0.25,IF(OR(AR137="0% - Not Started", AW137=""),0,"MISS")))))*VLOOKUP($B137&amp;$P137,Estimator!$C$1:$G$19,4,FALSE)+IF(AW137="100% - Complete",1,IF(AW137="75% - In Review",0.75,IF(AW137="50% - In Progress",0.5,IF(AW137="25% - In Progress",0.25,IF(OR(AW137="0% - Not Started",AW137=""),0,"MISS")))))*VLOOKUP($B137&amp;$P137,Estimator!$C$1:$G$19,5,FALSE)))</f>
        <v>60</v>
      </c>
      <c r="BM137" s="275">
        <f ca="1">IF(OR(P137="",F137&lt;&gt;"Phase 1"),0,(IF(OR(AA137="",AA137*1&gt;=$U$2*1),0,IF(AB137*1&lt;=$U$2*1,1,($U$2*1-AA137*1)/(AB137*1-AA137*1)))*VLOOKUP($B137&amp;$P137,Estimator!$C$1:$G$19,2,FALSE)+ IF(OR(AF137="",AF137*1&gt;=$U$2*1),0,IF(AG137*1&lt;=$U$2*1,1,($U$2*1-AF137*1)/(AG137*1-AF137*1)))*VLOOKUP($B137&amp;$P137,Estimator!$C$1:$G$19,3,FALSE)+IF(OR(AN137="",AN137*1&gt;=$U$2*1),0,IF(AO137*1&lt;=$U$2*1,1,($U$2*1-AN137*1)/(AO137*1-AN137*1)))*VLOOKUP($B137&amp;$P137,Estimator!$C$1:$G$19,4,FALSE)+IF(OR(AS137="",AS137*1&gt;=$U$2*1),0,IF(AT137*1&lt;=$U$2*1,1,($U$2*1-AS137*1)/(AT137*1-AS137*1)))*VLOOKUP($B137&amp;$P137,Estimator!$C$1:$G$19,5,FALSE)))</f>
        <v>270</v>
      </c>
      <c r="BN137" s="275">
        <f ca="1">IF(OR(P137="",F137&lt;&gt;"Phase 1"),0,(IF(OR(AA137="",AA137*1&gt;=$U$2*1),0,IF(AB137*1&lt;=$U$2*1,1,($U$2*1-AA137*1)/(AB137*1-AA137*1)))*VLOOKUP($B137&amp;$P137,Estimator!$C$1:$G$19,2,FALSE)+IF(OR(AF137="",AF137*1&gt;=$U$2*1),0,IF(AG137*1&lt;=$U$2*1,1,($U$2*1-AF137*1)/(AG137*1-AF137*1)))*VLOOKUP($B137&amp;$P137,Estimator!$C$1:$G$19,3,FALSE)))</f>
        <v>120</v>
      </c>
      <c r="BO137" s="275">
        <f ca="1">IF(OR(P137="",F137&lt;&gt;"Phase 1"),0,(IF(OR(AN137="",AN137*1&gt;=$U$2*1),0,IF(AO137*1&lt;=$U$2*1,1,($U$2*1-AN137*1)/(AO137*1-AN137*1)))*VLOOKUP($B137&amp;$P137,Estimator!$C$1:$G$19,4,FALSE)+IF(OR(AS137="",AS137*1&gt;=$U$2*1),0,IF(AT137*1&lt;=$U$2*1,1,($U$2*1-AS137*1)/(AT137*1-AS137*1)))*VLOOKUP($B137&amp;$P137,Estimator!$C$1:$G$19,5,FALSE)))</f>
        <v>150</v>
      </c>
    </row>
    <row r="138" spans="1:67" s="302" customFormat="1" ht="70" hidden="1" x14ac:dyDescent="0.35">
      <c r="A138" s="537" t="s">
        <v>1062</v>
      </c>
      <c r="B138" s="521" t="s">
        <v>11</v>
      </c>
      <c r="C138" s="530" t="s">
        <v>735</v>
      </c>
      <c r="D138" s="530" t="s">
        <v>1063</v>
      </c>
      <c r="E138" s="457" t="s">
        <v>1064</v>
      </c>
      <c r="F138" s="543" t="s">
        <v>57</v>
      </c>
      <c r="G138" s="532" t="s">
        <v>431</v>
      </c>
      <c r="H138" s="521"/>
      <c r="I138" s="532" t="s">
        <v>529</v>
      </c>
      <c r="J138" s="532" t="s">
        <v>587</v>
      </c>
      <c r="K138" s="533" t="s">
        <v>243</v>
      </c>
      <c r="L138" s="530" t="s">
        <v>872</v>
      </c>
      <c r="M138" s="530" t="s">
        <v>104</v>
      </c>
      <c r="N138" s="530" t="s">
        <v>532</v>
      </c>
      <c r="O138" s="530" t="s">
        <v>1060</v>
      </c>
      <c r="P138" s="530" t="s">
        <v>285</v>
      </c>
      <c r="Q138" s="534"/>
      <c r="R138" s="521" t="s">
        <v>432</v>
      </c>
      <c r="S138" s="521" t="s">
        <v>764</v>
      </c>
      <c r="T138" s="532" t="s">
        <v>434</v>
      </c>
      <c r="U138" s="521" t="str">
        <f t="shared" ca="1" si="12"/>
        <v>Offtrack (Active)</v>
      </c>
      <c r="V138" s="521" t="str">
        <f ca="1">IF(AW138="100% - Complete", "Complete",IF(AND(OR('RICEW Master'!$U$2*1&gt;=AA138, AC138&lt;&gt;""),AA138&lt;&gt;""),"Active",IF(AND(AA138*1-14&lt;='RICEW Master'!$U$2,AA138&lt;&gt;""),"Upcoming (2 Weeks)",IF(AA138="","N/A Not Scheduled","Not Planned to Start Yet"))))</f>
        <v>Active</v>
      </c>
      <c r="W138" s="521" t="str">
        <f t="shared" si="13"/>
        <v>N/A</v>
      </c>
      <c r="X138" s="521" t="str">
        <f t="shared" si="14"/>
        <v>0-Not Started</v>
      </c>
      <c r="Y138" s="521">
        <f t="shared" ca="1" si="15"/>
        <v>-172</v>
      </c>
      <c r="Z138" s="521" t="str">
        <f t="shared" si="16"/>
        <v>Approved</v>
      </c>
      <c r="AA138" s="522">
        <v>44517</v>
      </c>
      <c r="AB138" s="522">
        <v>44522</v>
      </c>
      <c r="AC138" s="522"/>
      <c r="AD138" s="522"/>
      <c r="AE138" s="521"/>
      <c r="AF138" s="522">
        <v>44546</v>
      </c>
      <c r="AG138" s="522">
        <v>44553</v>
      </c>
      <c r="AH138" s="522"/>
      <c r="AI138" s="522"/>
      <c r="AJ138" s="521"/>
      <c r="AK138" s="523" t="str">
        <f>IF(OR('RICEW Master'!$T138="District Owned", 'RICEW Master'!$F138&lt;&gt;"Phase 1"), "N/A",IF(VLOOKUP('RICEW Master'!$A138,'WP Review Status'!$A$2:$H$2988,8,FALSE)=0,"",VLOOKUP('RICEW Master'!$A138,'WP Review Status'!$A$2:$H$2988,8,FALSE)))</f>
        <v>N/A</v>
      </c>
      <c r="AL138" s="521" t="str">
        <f>IF(OR('RICEW Master'!$T138="District Owned", 'RICEW Master'!$F138&lt;&gt;"Phase 1"), "N/A",VLOOKUP('RICEW Master'!$A138,Table224[[#All],[RICE ID]:[Status]],6,FALSE))</f>
        <v>N/A</v>
      </c>
      <c r="AM138" s="524" t="str">
        <f>IF(OR('RICEW Master'!$T138="District Owned", 'RICEW Master'!$F138&lt;&gt;"Phase 1"), "N/A",IF(VLOOKUP('RICEW Master'!$A138,'WP Review Status'!$A$2:$X$2988,24,FALSE)=0,"",VLOOKUP('RICEW Master'!$A138,'WP Review Status'!$A$2:$X$2988,24,FALSE)))</f>
        <v>N/A</v>
      </c>
      <c r="AN138" s="523">
        <v>44553</v>
      </c>
      <c r="AO138" s="523">
        <v>44202</v>
      </c>
      <c r="AP138" s="523"/>
      <c r="AQ138" s="523"/>
      <c r="AR138" s="521"/>
      <c r="AS138" s="523">
        <v>44203</v>
      </c>
      <c r="AT138" s="523">
        <v>44206</v>
      </c>
      <c r="AU138" s="521"/>
      <c r="AV138" s="521"/>
      <c r="AW138" s="521"/>
      <c r="AX138" s="521"/>
      <c r="AY138" s="521" t="s">
        <v>57</v>
      </c>
      <c r="AZ138" s="532"/>
      <c r="BA138" s="525" t="s">
        <v>1065</v>
      </c>
      <c r="BB138" s="543" t="s">
        <v>675</v>
      </c>
      <c r="BC138" s="466">
        <f>IF(OR(P138="",F138&lt;&gt;"Phase 1"),0,VLOOKUP($B138&amp;$P138,Estimator!$C$1:$G$19,2,FALSE))</f>
        <v>0</v>
      </c>
      <c r="BD138" s="467">
        <f>IF(OR(P138="",F138&lt;&gt;"Phase 1"),0,VLOOKUP($B138&amp;$P138,Estimator!$C$1:$G$19,3,FALSE))</f>
        <v>0</v>
      </c>
      <c r="BE138" s="467">
        <f>IF(OR(P138="",F138&lt;&gt;"Phase 1"),0,VLOOKUP($B138&amp;$P138,Estimator!$C$1:$G$19,4,FALSE))</f>
        <v>0</v>
      </c>
      <c r="BF138" s="467">
        <f>IF(OR(P138="",F138&lt;&gt;"Phase 1"),0,VLOOKUP($B138&amp;$P138,Estimator!$C$1:$G$19,5,FALSE))</f>
        <v>0</v>
      </c>
      <c r="BG138" s="526">
        <f>IF(OR(P138="",F138&lt;&gt;"Phase 1"),0,VLOOKUP($B138&amp;$P138,Estimator!$C$1:$Z$19,8,FALSE))</f>
        <v>0</v>
      </c>
      <c r="BH138" s="526">
        <f>IF(OR(P138="",F138&lt;&gt;"Phase 1"),0,VLOOKUP($B138&amp;$P138,Estimator!$C$1:$Z$19,6,FALSE))</f>
        <v>0</v>
      </c>
      <c r="BI138" s="526">
        <f>IF(OR(P138="",F138&lt;&gt;"Phase 1"),0,VLOOKUP($B138&amp;$P138,Estimator!$C$1:$Z$19,7,FALSE))</f>
        <v>0</v>
      </c>
      <c r="BJ138" s="526">
        <f>IF(OR(P138="",F138&lt;&gt;"Phase 1"),0,(IF(AE138="100% - Complete",1,IF(AE138="75% - In Review",0.75,IF(AE138="50% - In Progress",0.5,IF(AE138="25% - In Progress",0.25,IF(OR(AE138="0% - Not Started", AW138=""),0,"MISS")))))*VLOOKUP($B138&amp;$P138,Estimator!$C$1:$G$19,2,FALSE)+IF(AJ138="100% - Complete",1,IF(AJ138="75% - In Review",0.75,IF(AJ138="50% - In Progress",0.5,IF(AJ138="25% - In Progress",0.25,IF(OR(AJ138="0% - Not Started", AW138=""),0,"MISS")))))*VLOOKUP($B138&amp;$P138,Estimator!$C$1:$G$19,3,FALSE)+IF(AR138="100% - Complete",1,IF(AR138="75% - In Review",0.75,IF(AR138="50% - In Progress",0.5,IF(AR138="25% - In Progress",0.25,IF(OR(AR138="0% - Not Started", AW138=""),0,"MISS")))))*VLOOKUP($B138&amp;$P138,Estimator!$C$1:$G$19,4,FALSE)+IF(AW138="100% - Complete",1,IF(AW138="75% - In Review",0.75,IF(AW138="50% - In Progress",0.5,IF(AW138="25% - In Progress",0.25,IF(OR(AW138="0% - Not Started",AW138=""),0,"MISS")))))*VLOOKUP($B138&amp;$P138,Estimator!$C$1:$G$19,5,FALSE)))</f>
        <v>0</v>
      </c>
      <c r="BK138" s="526">
        <f>IF(OR(P138="",F138&lt;&gt;"Phase 1"),0,(IF(AE138="100% - Complete",1,IF(AE138="75% - In Review",0.75,IF(AE138="50% - In Progress",0.5,IF(AE138="25% - In Progress",0.25,IF(OR(AE138="0% - Not Started", AW138=""),0,"MISS")))))*VLOOKUP($B138&amp;$P138,Estimator!$C$1:$G$19,2,FALSE)+IF(AJ138="100% - Complete",1,IF(AJ138="75% - In Review",0.75,IF(AJ138="50% - In Progress",0.5,IF(AJ138="25% - In Progress",0.25,IF(OR(AJ138="0% - Not Started", AW138=""),0,"MISS")))))*VLOOKUP($B138&amp;$P138,Estimator!$C$1:$G$19,3,FALSE)))</f>
        <v>0</v>
      </c>
      <c r="BL138" s="526">
        <f>IF(OR(P138="",F138&lt;&gt;"Phase 1"),0,(IF(AR138="100% - Complete",1,IF(AR138="75% - In Review",0.75,IF(AR138="50% - In Progress",0.5,IF(AR138="25% - In Progress",0.25,IF(OR(AR138="0% - Not Started", AW138=""),0,"MISS")))))*VLOOKUP($B138&amp;$P138,Estimator!$C$1:$G$19,4,FALSE)+IF(AW138="100% - Complete",1,IF(AW138="75% - In Review",0.75,IF(AW138="50% - In Progress",0.5,IF(AW138="25% - In Progress",0.25,IF(OR(AW138="0% - Not Started",AW138=""),0,"MISS")))))*VLOOKUP($B138&amp;$P138,Estimator!$C$1:$G$19,5,FALSE)))</f>
        <v>0</v>
      </c>
      <c r="BM138" s="526">
        <f>IF(OR(P138="",F138&lt;&gt;"Phase 1"),0,(IF(OR(AA138="",AA138*1&gt;=$U$2*1),0,IF(AB138*1&lt;=$U$2*1,1,($U$2*1-AA138*1)/(AB138*1-AA138*1)))*VLOOKUP($B138&amp;$P138,Estimator!$C$1:$G$19,2,FALSE)+ IF(OR(AF138="",AF138*1&gt;=$U$2*1),0,IF(AG138*1&lt;=$U$2*1,1,($U$2*1-AF138*1)/(AG138*1-AF138*1)))*VLOOKUP($B138&amp;$P138,Estimator!$C$1:$G$19,3,FALSE)+IF(OR(AN138="",AN138*1&gt;=$U$2*1),0,IF(AO138*1&lt;=$U$2*1,1,($U$2*1-AN138*1)/(AO138*1-AN138*1)))*VLOOKUP($B138&amp;$P138,Estimator!$C$1:$G$19,4,FALSE)+IF(OR(AS138="",AS138*1&gt;=$U$2*1),0,IF(AT138*1&lt;=$U$2*1,1,($U$2*1-AS138*1)/(AT138*1-AS138*1)))*VLOOKUP($B138&amp;$P138,Estimator!$C$1:$G$19,5,FALSE)))</f>
        <v>0</v>
      </c>
      <c r="BN138" s="526">
        <f>IF(OR(P138="",F138&lt;&gt;"Phase 1"),0,(IF(OR(AA138="",AA138*1&gt;=$U$2*1),0,IF(AB138*1&lt;=$U$2*1,1,($U$2*1-AA138*1)/(AB138*1-AA138*1)))*VLOOKUP($B138&amp;$P138,Estimator!$C$1:$G$19,2,FALSE)+IF(OR(AF138="",AF138*1&gt;=$U$2*1),0,IF(AG138*1&lt;=$U$2*1,1,($U$2*1-AF138*1)/(AG138*1-AF138*1)))*VLOOKUP($B138&amp;$P138,Estimator!$C$1:$G$19,3,FALSE)))</f>
        <v>0</v>
      </c>
      <c r="BO138" s="527">
        <f>IF(OR(P138="",F138&lt;&gt;"Phase 1"),0,(IF(OR(AN138="",AN138*1&gt;=$U$2*1),0,IF(AO138*1&lt;=$U$2*1,1,($U$2*1-AN138*1)/(AO138*1-AN138*1)))*VLOOKUP($B138&amp;$P138,Estimator!$C$1:$G$19,4,FALSE)+IF(OR(AS138="",AS138*1&gt;=$U$2*1),0,IF(AT138*1&lt;=$U$2*1,1,($U$2*1-AS138*1)/(AT138*1-AS138*1)))*VLOOKUP($B138&amp;$P138,Estimator!$C$1:$G$19,5,FALSE)))</f>
        <v>0</v>
      </c>
    </row>
    <row r="139" spans="1:67" s="302" customFormat="1" ht="20" hidden="1" x14ac:dyDescent="0.35">
      <c r="A139" s="479" t="s">
        <v>1066</v>
      </c>
      <c r="B139" s="455" t="s">
        <v>11</v>
      </c>
      <c r="C139" s="457" t="s">
        <v>735</v>
      </c>
      <c r="D139" s="457" t="s">
        <v>1067</v>
      </c>
      <c r="E139" s="480" t="s">
        <v>1068</v>
      </c>
      <c r="F139" s="480" t="s">
        <v>57</v>
      </c>
      <c r="G139" s="460" t="s">
        <v>431</v>
      </c>
      <c r="H139" s="455"/>
      <c r="I139" s="460" t="s">
        <v>529</v>
      </c>
      <c r="J139" s="460" t="s">
        <v>587</v>
      </c>
      <c r="K139" s="459" t="s">
        <v>209</v>
      </c>
      <c r="L139" s="457" t="s">
        <v>872</v>
      </c>
      <c r="M139" s="457" t="s">
        <v>873</v>
      </c>
      <c r="N139" s="457" t="s">
        <v>532</v>
      </c>
      <c r="O139" s="457" t="s">
        <v>889</v>
      </c>
      <c r="P139" s="457" t="s">
        <v>285</v>
      </c>
      <c r="Q139" s="461"/>
      <c r="R139" s="455"/>
      <c r="S139" s="455"/>
      <c r="T139" s="460" t="s">
        <v>434</v>
      </c>
      <c r="U139" s="455" t="str">
        <f t="shared" ca="1" si="12"/>
        <v>N/A Not Scheduled</v>
      </c>
      <c r="V139" s="455" t="str">
        <f ca="1">IF(AW139="100% - Complete", "Complete",IF(AND(OR('RICEW Master'!$U$2*1&gt;=AA139, AC139&lt;&gt;""),AA139&lt;&gt;""),"Active",IF(AND(AA139*1-14&lt;='RICEW Master'!$U$2,AA139&lt;&gt;""),"Upcoming (2 Weeks)",IF(AA139="","N/A Not Scheduled","Not Planned to Start Yet"))))</f>
        <v>N/A Not Scheduled</v>
      </c>
      <c r="W139" s="455" t="str">
        <f t="shared" si="13"/>
        <v>N/A</v>
      </c>
      <c r="X139" s="455" t="str">
        <f t="shared" si="14"/>
        <v>0-Not Started</v>
      </c>
      <c r="Y139" s="455">
        <f t="shared" ca="1" si="15"/>
        <v>-44694</v>
      </c>
      <c r="Z139" s="455" t="str">
        <f t="shared" si="16"/>
        <v>Approved</v>
      </c>
      <c r="AA139" s="462"/>
      <c r="AB139" s="462"/>
      <c r="AC139" s="462"/>
      <c r="AD139" s="462"/>
      <c r="AE139" s="455"/>
      <c r="AF139" s="462"/>
      <c r="AG139" s="462"/>
      <c r="AH139" s="462"/>
      <c r="AI139" s="462"/>
      <c r="AJ139" s="455"/>
      <c r="AK139" s="463" t="str">
        <f>IF(OR('RICEW Master'!$T139="District Owned", 'RICEW Master'!$F139&lt;&gt;"Phase 1"), "N/A",IF(VLOOKUP('RICEW Master'!$A139,'WP Review Status'!$A$2:$H$2988,8,FALSE)=0,"",VLOOKUP('RICEW Master'!$A139,'WP Review Status'!$A$2:$H$2988,8,FALSE)))</f>
        <v>N/A</v>
      </c>
      <c r="AL139" s="455" t="str">
        <f>IF(OR('RICEW Master'!$T139="District Owned", 'RICEW Master'!$F139&lt;&gt;"Phase 1"), "N/A",VLOOKUP('RICEW Master'!$A139,Table224[[#All],[RICE ID]:[Status]],6,FALSE))</f>
        <v>N/A</v>
      </c>
      <c r="AM139" s="464" t="str">
        <f>IF(OR('RICEW Master'!$T139="District Owned", 'RICEW Master'!$F139&lt;&gt;"Phase 1"), "N/A",IF(VLOOKUP('RICEW Master'!$A139,'WP Review Status'!$A$2:$X$2988,24,FALSE)=0,"",VLOOKUP('RICEW Master'!$A139,'WP Review Status'!$A$2:$X$2988,24,FALSE)))</f>
        <v>N/A</v>
      </c>
      <c r="AN139" s="455"/>
      <c r="AO139" s="463"/>
      <c r="AP139" s="463"/>
      <c r="AQ139" s="463"/>
      <c r="AR139" s="455"/>
      <c r="AS139" s="463"/>
      <c r="AT139" s="463"/>
      <c r="AU139" s="455"/>
      <c r="AV139" s="455"/>
      <c r="AW139" s="455"/>
      <c r="AX139" s="455"/>
      <c r="AY139" s="455"/>
      <c r="AZ139" s="460"/>
      <c r="BA139" s="465"/>
      <c r="BB139" s="480" t="s">
        <v>669</v>
      </c>
      <c r="BC139" s="466">
        <f>IF(OR(P139="",F139&lt;&gt;"Phase 1"),0,VLOOKUP($B139&amp;$P139,Estimator!$C$1:$G$19,2,FALSE))</f>
        <v>0</v>
      </c>
      <c r="BD139" s="467">
        <f>IF(OR(P139="",F139&lt;&gt;"Phase 1"),0,VLOOKUP($B139&amp;$P139,Estimator!$C$1:$G$19,3,FALSE))</f>
        <v>0</v>
      </c>
      <c r="BE139" s="467">
        <f>IF(OR(P139="",F139&lt;&gt;"Phase 1"),0,VLOOKUP($B139&amp;$P139,Estimator!$C$1:$G$19,4,FALSE))</f>
        <v>0</v>
      </c>
      <c r="BF139" s="467">
        <f>IF(OR(P139="",F139&lt;&gt;"Phase 1"),0,VLOOKUP($B139&amp;$P139,Estimator!$C$1:$G$19,5,FALSE))</f>
        <v>0</v>
      </c>
      <c r="BG139" s="467">
        <f>IF(OR(P139="",F139&lt;&gt;"Phase 1"),0,VLOOKUP($B139&amp;$P139,Estimator!$C$1:$Z$19,8,FALSE))</f>
        <v>0</v>
      </c>
      <c r="BH139" s="467">
        <f>IF(OR(P139="",F139&lt;&gt;"Phase 1"),0,VLOOKUP($B139&amp;$P139,Estimator!$C$1:$Z$19,6,FALSE))</f>
        <v>0</v>
      </c>
      <c r="BI139" s="467">
        <f>IF(OR(P139="",F139&lt;&gt;"Phase 1"),0,VLOOKUP($B139&amp;$P139,Estimator!$C$1:$Z$19,7,FALSE))</f>
        <v>0</v>
      </c>
      <c r="BJ139" s="467">
        <f>IF(OR(P139="",F139&lt;&gt;"Phase 1"),0,(IF(AE139="100% - Complete",1,IF(AE139="75% - In Review",0.75,IF(AE139="50% - In Progress",0.5,IF(AE139="25% - In Progress",0.25,IF(OR(AE139="0% - Not Started", AW139=""),0,"MISS")))))*VLOOKUP($B139&amp;$P139,Estimator!$C$1:$G$19,2,FALSE)+IF(AJ139="100% - Complete",1,IF(AJ139="75% - In Review",0.75,IF(AJ139="50% - In Progress",0.5,IF(AJ139="25% - In Progress",0.25,IF(OR(AJ139="0% - Not Started", AW139=""),0,"MISS")))))*VLOOKUP($B139&amp;$P139,Estimator!$C$1:$G$19,3,FALSE)+IF(AR139="100% - Complete",1,IF(AR139="75% - In Review",0.75,IF(AR139="50% - In Progress",0.5,IF(AR139="25% - In Progress",0.25,IF(OR(AR139="0% - Not Started", AW139=""),0,"MISS")))))*VLOOKUP($B139&amp;$P139,Estimator!$C$1:$G$19,4,FALSE)+IF(AW139="100% - Complete",1,IF(AW139="75% - In Review",0.75,IF(AW139="50% - In Progress",0.5,IF(AW139="25% - In Progress",0.25,IF(OR(AW139="0% - Not Started",AW139=""),0,"MISS")))))*VLOOKUP($B139&amp;$P139,Estimator!$C$1:$G$19,5,FALSE)))</f>
        <v>0</v>
      </c>
      <c r="BK139" s="467">
        <f>IF(OR(P139="",F139&lt;&gt;"Phase 1"),0,(IF(AE139="100% - Complete",1,IF(AE139="75% - In Review",0.75,IF(AE139="50% - In Progress",0.5,IF(AE139="25% - In Progress",0.25,IF(OR(AE139="0% - Not Started", AW139=""),0,"MISS")))))*VLOOKUP($B139&amp;$P139,Estimator!$C$1:$G$19,2,FALSE)+IF(AJ139="100% - Complete",1,IF(AJ139="75% - In Review",0.75,IF(AJ139="50% - In Progress",0.5,IF(AJ139="25% - In Progress",0.25,IF(OR(AJ139="0% - Not Started", AW139=""),0,"MISS")))))*VLOOKUP($B139&amp;$P139,Estimator!$C$1:$G$19,3,FALSE)))</f>
        <v>0</v>
      </c>
      <c r="BL139" s="467">
        <f>IF(OR(P139="",F139&lt;&gt;"Phase 1"),0,(IF(AR139="100% - Complete",1,IF(AR139="75% - In Review",0.75,IF(AR139="50% - In Progress",0.5,IF(AR139="25% - In Progress",0.25,IF(OR(AR139="0% - Not Started", AW139=""),0,"MISS")))))*VLOOKUP($B139&amp;$P139,Estimator!$C$1:$G$19,4,FALSE)+IF(AW139="100% - Complete",1,IF(AW139="75% - In Review",0.75,IF(AW139="50% - In Progress",0.5,IF(AW139="25% - In Progress",0.25,IF(OR(AW139="0% - Not Started",AW139=""),0,"MISS")))))*VLOOKUP($B139&amp;$P139,Estimator!$C$1:$G$19,5,FALSE)))</f>
        <v>0</v>
      </c>
      <c r="BM139" s="467">
        <f>IF(OR(P139="",F139&lt;&gt;"Phase 1"),0,(IF(OR(AA139="",AA139*1&gt;=$U$2*1),0,IF(AB139*1&lt;=$U$2*1,1,($U$2*1-AA139*1)/(AB139*1-AA139*1)))*VLOOKUP($B139&amp;$P139,Estimator!$C$1:$G$19,2,FALSE)+ IF(OR(AF139="",AF139*1&gt;=$U$2*1),0,IF(AG139*1&lt;=$U$2*1,1,($U$2*1-AF139*1)/(AG139*1-AF139*1)))*VLOOKUP($B139&amp;$P139,Estimator!$C$1:$G$19,3,FALSE)+IF(OR(AN139="",AN139*1&gt;=$U$2*1),0,IF(AO139*1&lt;=$U$2*1,1,($U$2*1-AN139*1)/(AO139*1-AN139*1)))*VLOOKUP($B139&amp;$P139,Estimator!$C$1:$G$19,4,FALSE)+IF(OR(AS139="",AS139*1&gt;=$U$2*1),0,IF(AT139*1&lt;=$U$2*1,1,($U$2*1-AS139*1)/(AT139*1-AS139*1)))*VLOOKUP($B139&amp;$P139,Estimator!$C$1:$G$19,5,FALSE)))</f>
        <v>0</v>
      </c>
      <c r="BN139" s="467">
        <f>IF(OR(P139="",F139&lt;&gt;"Phase 1"),0,(IF(OR(AA139="",AA139*1&gt;=$U$2*1),0,IF(AB139*1&lt;=$U$2*1,1,($U$2*1-AA139*1)/(AB139*1-AA139*1)))*VLOOKUP($B139&amp;$P139,Estimator!$C$1:$G$19,2,FALSE)+IF(OR(AF139="",AF139*1&gt;=$U$2*1),0,IF(AG139*1&lt;=$U$2*1,1,($U$2*1-AF139*1)/(AG139*1-AF139*1)))*VLOOKUP($B139&amp;$P139,Estimator!$C$1:$G$19,3,FALSE)))</f>
        <v>0</v>
      </c>
      <c r="BO139" s="468">
        <f>IF(OR(P139="",F139&lt;&gt;"Phase 1"),0,(IF(OR(AN139="",AN139*1&gt;=$U$2*1),0,IF(AO139*1&lt;=$U$2*1,1,($U$2*1-AN139*1)/(AO139*1-AN139*1)))*VLOOKUP($B139&amp;$P139,Estimator!$C$1:$G$19,4,FALSE)+IF(OR(AS139="",AS139*1&gt;=$U$2*1),0,IF(AT139*1&lt;=$U$2*1,1,($U$2*1-AS139*1)/(AT139*1-AS139*1)))*VLOOKUP($B139&amp;$P139,Estimator!$C$1:$G$19,5,FALSE)))</f>
        <v>0</v>
      </c>
    </row>
    <row r="140" spans="1:67" s="302" customFormat="1" ht="60" hidden="1" x14ac:dyDescent="0.35">
      <c r="A140" s="482" t="s">
        <v>1069</v>
      </c>
      <c r="B140" s="455" t="s">
        <v>11</v>
      </c>
      <c r="C140" s="480" t="s">
        <v>544</v>
      </c>
      <c r="D140" s="480" t="s">
        <v>1070</v>
      </c>
      <c r="E140" s="480" t="s">
        <v>1071</v>
      </c>
      <c r="F140" s="480" t="s">
        <v>57</v>
      </c>
      <c r="G140" s="460" t="s">
        <v>431</v>
      </c>
      <c r="H140" s="455"/>
      <c r="I140" s="480" t="s">
        <v>51</v>
      </c>
      <c r="J140" s="480" t="s">
        <v>50</v>
      </c>
      <c r="K140" s="459" t="s">
        <v>243</v>
      </c>
      <c r="L140" s="480" t="s">
        <v>569</v>
      </c>
      <c r="M140" s="480" t="s">
        <v>1072</v>
      </c>
      <c r="N140" s="480" t="s">
        <v>1072</v>
      </c>
      <c r="O140" s="480" t="s">
        <v>431</v>
      </c>
      <c r="P140" s="480" t="s">
        <v>285</v>
      </c>
      <c r="Q140" s="461"/>
      <c r="R140" s="455"/>
      <c r="S140" s="455"/>
      <c r="T140" s="460" t="s">
        <v>434</v>
      </c>
      <c r="U140" s="455" t="str">
        <f t="shared" ca="1" si="12"/>
        <v>N/A Not Scheduled</v>
      </c>
      <c r="V140" s="455" t="str">
        <f ca="1">IF(AW140="100% - Complete", "Complete",IF(AND(OR('RICEW Master'!$U$2*1&gt;=AA140, AC140&lt;&gt;""),AA140&lt;&gt;""),"Active",IF(AND(AA140*1-14&lt;='RICEW Master'!$U$2,AA140&lt;&gt;""),"Upcoming (2 Weeks)",IF(AA140="","N/A Not Scheduled","Not Planned to Start Yet"))))</f>
        <v>N/A Not Scheduled</v>
      </c>
      <c r="W140" s="455" t="str">
        <f t="shared" si="13"/>
        <v>N/A</v>
      </c>
      <c r="X140" s="455" t="str">
        <f t="shared" si="14"/>
        <v>0-Not Started</v>
      </c>
      <c r="Y140" s="455">
        <f t="shared" ca="1" si="15"/>
        <v>-44694</v>
      </c>
      <c r="Z140" s="455" t="str">
        <f t="shared" si="16"/>
        <v>Approved</v>
      </c>
      <c r="AA140" s="474"/>
      <c r="AB140" s="462"/>
      <c r="AC140" s="462"/>
      <c r="AD140" s="462"/>
      <c r="AE140" s="455"/>
      <c r="AF140" s="462"/>
      <c r="AG140" s="474"/>
      <c r="AH140" s="474"/>
      <c r="AI140" s="474"/>
      <c r="AJ140" s="455"/>
      <c r="AK140" s="463" t="str">
        <f>IF(OR('RICEW Master'!$T140="District Owned", 'RICEW Master'!$F140&lt;&gt;"Phase 1"), "N/A",IF(VLOOKUP('RICEW Master'!$A140,'WP Review Status'!$A$2:$H$2988,8,FALSE)=0,"",VLOOKUP('RICEW Master'!$A140,'WP Review Status'!$A$2:$H$2988,8,FALSE)))</f>
        <v>N/A</v>
      </c>
      <c r="AL140" s="455" t="str">
        <f>IF(OR('RICEW Master'!$T140="District Owned", 'RICEW Master'!$F140&lt;&gt;"Phase 1"), "N/A",VLOOKUP('RICEW Master'!$A140,Table224[[#All],[RICE ID]:[Status]],6,FALSE))</f>
        <v>N/A</v>
      </c>
      <c r="AM140" s="464" t="str">
        <f>IF(OR('RICEW Master'!$T140="District Owned", 'RICEW Master'!$F140&lt;&gt;"Phase 1"), "N/A",IF(VLOOKUP('RICEW Master'!$A140,'WP Review Status'!$A$2:$X$2988,24,FALSE)=0,"",VLOOKUP('RICEW Master'!$A140,'WP Review Status'!$A$2:$X$2988,24,FALSE)))</f>
        <v>N/A</v>
      </c>
      <c r="AN140" s="455"/>
      <c r="AO140" s="463"/>
      <c r="AP140" s="455"/>
      <c r="AQ140" s="455"/>
      <c r="AR140" s="455"/>
      <c r="AS140" s="455"/>
      <c r="AT140" s="455"/>
      <c r="AU140" s="455"/>
      <c r="AV140" s="455"/>
      <c r="AW140" s="455"/>
      <c r="AX140" s="455"/>
      <c r="AY140" s="455"/>
      <c r="AZ140" s="460"/>
      <c r="BA140" s="458"/>
      <c r="BB140" s="480" t="s">
        <v>669</v>
      </c>
      <c r="BC140" s="466">
        <f>IF(OR(P140="",F140&lt;&gt;"Phase 1"),0,VLOOKUP($B140&amp;$P140,Estimator!$C$1:$G$19,2,FALSE))</f>
        <v>0</v>
      </c>
      <c r="BD140" s="467">
        <f>IF(OR(P140="",F140&lt;&gt;"Phase 1"),0,VLOOKUP($B140&amp;$P140,Estimator!$C$1:$G$19,3,FALSE))</f>
        <v>0</v>
      </c>
      <c r="BE140" s="467">
        <f>IF(OR(P140="",F140&lt;&gt;"Phase 1"),0,VLOOKUP($B140&amp;$P140,Estimator!$C$1:$G$19,4,FALSE))</f>
        <v>0</v>
      </c>
      <c r="BF140" s="467">
        <f>IF(OR(P140="",F140&lt;&gt;"Phase 1"),0,VLOOKUP($B140&amp;$P140,Estimator!$C$1:$G$19,5,FALSE))</f>
        <v>0</v>
      </c>
      <c r="BG140" s="467">
        <f>IF(OR(P140="",F140&lt;&gt;"Phase 1"),0,VLOOKUP($B140&amp;$P140,Estimator!$C$1:$Z$19,8,FALSE))</f>
        <v>0</v>
      </c>
      <c r="BH140" s="467">
        <f>IF(OR(P140="",F140&lt;&gt;"Phase 1"),0,VLOOKUP($B140&amp;$P140,Estimator!$C$1:$Z$19,6,FALSE))</f>
        <v>0</v>
      </c>
      <c r="BI140" s="467">
        <f>IF(OR(P140="",F140&lt;&gt;"Phase 1"),0,VLOOKUP($B140&amp;$P140,Estimator!$C$1:$Z$19,7,FALSE))</f>
        <v>0</v>
      </c>
      <c r="BJ140" s="467">
        <f>IF(OR(P140="",F140&lt;&gt;"Phase 1"),0,(IF(AE140="100% - Complete",1,IF(AE140="75% - In Review",0.75,IF(AE140="50% - In Progress",0.5,IF(AE140="25% - In Progress",0.25,IF(OR(AE140="0% - Not Started", AW140=""),0,"MISS")))))*VLOOKUP($B140&amp;$P140,Estimator!$C$1:$G$19,2,FALSE)+IF(AJ140="100% - Complete",1,IF(AJ140="75% - In Review",0.75,IF(AJ140="50% - In Progress",0.5,IF(AJ140="25% - In Progress",0.25,IF(OR(AJ140="0% - Not Started", AW140=""),0,"MISS")))))*VLOOKUP($B140&amp;$P140,Estimator!$C$1:$G$19,3,FALSE)+IF(AR140="100% - Complete",1,IF(AR140="75% - In Review",0.75,IF(AR140="50% - In Progress",0.5,IF(AR140="25% - In Progress",0.25,IF(OR(AR140="0% - Not Started", AW140=""),0,"MISS")))))*VLOOKUP($B140&amp;$P140,Estimator!$C$1:$G$19,4,FALSE)+IF(AW140="100% - Complete",1,IF(AW140="75% - In Review",0.75,IF(AW140="50% - In Progress",0.5,IF(AW140="25% - In Progress",0.25,IF(OR(AW140="0% - Not Started",AW140=""),0,"MISS")))))*VLOOKUP($B140&amp;$P140,Estimator!$C$1:$G$19,5,FALSE)))</f>
        <v>0</v>
      </c>
      <c r="BK140" s="467">
        <f>IF(OR(P140="",F140&lt;&gt;"Phase 1"),0,(IF(AE140="100% - Complete",1,IF(AE140="75% - In Review",0.75,IF(AE140="50% - In Progress",0.5,IF(AE140="25% - In Progress",0.25,IF(OR(AE140="0% - Not Started", AW140=""),0,"MISS")))))*VLOOKUP($B140&amp;$P140,Estimator!$C$1:$G$19,2,FALSE)+IF(AJ140="100% - Complete",1,IF(AJ140="75% - In Review",0.75,IF(AJ140="50% - In Progress",0.5,IF(AJ140="25% - In Progress",0.25,IF(OR(AJ140="0% - Not Started", AW140=""),0,"MISS")))))*VLOOKUP($B140&amp;$P140,Estimator!$C$1:$G$19,3,FALSE)))</f>
        <v>0</v>
      </c>
      <c r="BL140" s="467">
        <f>IF(OR(P140="",F140&lt;&gt;"Phase 1"),0,(IF(AR140="100% - Complete",1,IF(AR140="75% - In Review",0.75,IF(AR140="50% - In Progress",0.5,IF(AR140="25% - In Progress",0.25,IF(OR(AR140="0% - Not Started", AW140=""),0,"MISS")))))*VLOOKUP($B140&amp;$P140,Estimator!$C$1:$G$19,4,FALSE)+IF(AW140="100% - Complete",1,IF(AW140="75% - In Review",0.75,IF(AW140="50% - In Progress",0.5,IF(AW140="25% - In Progress",0.25,IF(OR(AW140="0% - Not Started",AW140=""),0,"MISS")))))*VLOOKUP($B140&amp;$P140,Estimator!$C$1:$G$19,5,FALSE)))</f>
        <v>0</v>
      </c>
      <c r="BM140" s="467">
        <f>IF(OR(P140="",F140&lt;&gt;"Phase 1"),0,(IF(OR(AA140="",AA140*1&gt;=$U$2*1),0,IF(AB140*1&lt;=$U$2*1,1,($U$2*1-AA140*1)/(AB140*1-AA140*1)))*VLOOKUP($B140&amp;$P140,Estimator!$C$1:$G$19,2,FALSE)+ IF(OR(AF140="",AF140*1&gt;=$U$2*1),0,IF(AG140*1&lt;=$U$2*1,1,($U$2*1-AF140*1)/(AG140*1-AF140*1)))*VLOOKUP($B140&amp;$P140,Estimator!$C$1:$G$19,3,FALSE)+IF(OR(AN140="",AN140*1&gt;=$U$2*1),0,IF(AO140*1&lt;=$U$2*1,1,($U$2*1-AN140*1)/(AO140*1-AN140*1)))*VLOOKUP($B140&amp;$P140,Estimator!$C$1:$G$19,4,FALSE)+IF(OR(AS140="",AS140*1&gt;=$U$2*1),0,IF(AT140*1&lt;=$U$2*1,1,($U$2*1-AS140*1)/(AT140*1-AS140*1)))*VLOOKUP($B140&amp;$P140,Estimator!$C$1:$G$19,5,FALSE)))</f>
        <v>0</v>
      </c>
      <c r="BN140" s="467">
        <f>IF(OR(P140="",F140&lt;&gt;"Phase 1"),0,(IF(OR(AA140="",AA140*1&gt;=$U$2*1),0,IF(AB140*1&lt;=$U$2*1,1,($U$2*1-AA140*1)/(AB140*1-AA140*1)))*VLOOKUP($B140&amp;$P140,Estimator!$C$1:$G$19,2,FALSE)+IF(OR(AF140="",AF140*1&gt;=$U$2*1),0,IF(AG140*1&lt;=$U$2*1,1,($U$2*1-AF140*1)/(AG140*1-AF140*1)))*VLOOKUP($B140&amp;$P140,Estimator!$C$1:$G$19,3,FALSE)))</f>
        <v>0</v>
      </c>
      <c r="BO140" s="468">
        <f>IF(OR(P140="",F140&lt;&gt;"Phase 1"),0,(IF(OR(AN140="",AN140*1&gt;=$U$2*1),0,IF(AO140*1&lt;=$U$2*1,1,($U$2*1-AN140*1)/(AO140*1-AN140*1)))*VLOOKUP($B140&amp;$P140,Estimator!$C$1:$G$19,4,FALSE)+IF(OR(AS140="",AS140*1&gt;=$U$2*1),0,IF(AT140*1&lt;=$U$2*1,1,($U$2*1-AS140*1)/(AT140*1-AS140*1)))*VLOOKUP($B140&amp;$P140,Estimator!$C$1:$G$19,5,FALSE)))</f>
        <v>0</v>
      </c>
    </row>
    <row r="141" spans="1:67" s="302" customFormat="1" ht="70" hidden="1" x14ac:dyDescent="0.35">
      <c r="A141" s="482" t="s">
        <v>1073</v>
      </c>
      <c r="B141" s="455" t="s">
        <v>11</v>
      </c>
      <c r="C141" s="480" t="s">
        <v>544</v>
      </c>
      <c r="D141" s="480" t="s">
        <v>1074</v>
      </c>
      <c r="E141" s="480" t="s">
        <v>1075</v>
      </c>
      <c r="F141" s="480" t="s">
        <v>57</v>
      </c>
      <c r="G141" s="460" t="s">
        <v>431</v>
      </c>
      <c r="H141" s="455"/>
      <c r="I141" s="480" t="s">
        <v>51</v>
      </c>
      <c r="J141" s="480" t="s">
        <v>50</v>
      </c>
      <c r="K141" s="459" t="s">
        <v>243</v>
      </c>
      <c r="L141" s="480" t="s">
        <v>569</v>
      </c>
      <c r="M141" s="480" t="s">
        <v>1076</v>
      </c>
      <c r="N141" s="480" t="s">
        <v>1076</v>
      </c>
      <c r="O141" s="480" t="s">
        <v>431</v>
      </c>
      <c r="P141" s="457" t="s">
        <v>285</v>
      </c>
      <c r="Q141" s="461"/>
      <c r="R141" s="455"/>
      <c r="S141" s="455"/>
      <c r="T141" s="460" t="s">
        <v>434</v>
      </c>
      <c r="U141" s="455" t="str">
        <f t="shared" ca="1" si="12"/>
        <v>N/A Not Scheduled</v>
      </c>
      <c r="V141" s="455" t="str">
        <f ca="1">IF(AW141="100% - Complete", "Complete",IF(AND(OR('RICEW Master'!$U$2*1&gt;=AA141, AC141&lt;&gt;""),AA141&lt;&gt;""),"Active",IF(AND(AA141*1-14&lt;='RICEW Master'!$U$2,AA141&lt;&gt;""),"Upcoming (2 Weeks)",IF(AA141="","N/A Not Scheduled","Not Planned to Start Yet"))))</f>
        <v>N/A Not Scheduled</v>
      </c>
      <c r="W141" s="455" t="str">
        <f t="shared" si="13"/>
        <v>N/A</v>
      </c>
      <c r="X141" s="455" t="str">
        <f t="shared" si="14"/>
        <v>0-Not Started</v>
      </c>
      <c r="Y141" s="455">
        <f t="shared" ca="1" si="15"/>
        <v>-44694</v>
      </c>
      <c r="Z141" s="455" t="str">
        <f t="shared" si="16"/>
        <v>Approved</v>
      </c>
      <c r="AA141" s="474"/>
      <c r="AB141" s="462"/>
      <c r="AC141" s="462"/>
      <c r="AD141" s="462"/>
      <c r="AE141" s="455"/>
      <c r="AF141" s="462"/>
      <c r="AG141" s="474"/>
      <c r="AH141" s="474"/>
      <c r="AI141" s="474"/>
      <c r="AJ141" s="455"/>
      <c r="AK141" s="463" t="str">
        <f>IF(OR('RICEW Master'!$T141="District Owned", 'RICEW Master'!$F141&lt;&gt;"Phase 1"), "N/A",IF(VLOOKUP('RICEW Master'!$A141,'WP Review Status'!$A$2:$H$2988,8,FALSE)=0,"",VLOOKUP('RICEW Master'!$A141,'WP Review Status'!$A$2:$H$2988,8,FALSE)))</f>
        <v>N/A</v>
      </c>
      <c r="AL141" s="455" t="str">
        <f>IF(OR('RICEW Master'!$T141="District Owned", 'RICEW Master'!$F141&lt;&gt;"Phase 1"), "N/A",VLOOKUP('RICEW Master'!$A141,Table224[[#All],[RICE ID]:[Status]],6,FALSE))</f>
        <v>N/A</v>
      </c>
      <c r="AM141" s="464" t="str">
        <f>IF(OR('RICEW Master'!$T141="District Owned", 'RICEW Master'!$F141&lt;&gt;"Phase 1"), "N/A",IF(VLOOKUP('RICEW Master'!$A141,'WP Review Status'!$A$2:$X$2988,24,FALSE)=0,"",VLOOKUP('RICEW Master'!$A141,'WP Review Status'!$A$2:$X$2988,24,FALSE)))</f>
        <v>N/A</v>
      </c>
      <c r="AN141" s="455"/>
      <c r="AO141" s="463"/>
      <c r="AP141" s="455"/>
      <c r="AQ141" s="455"/>
      <c r="AR141" s="455"/>
      <c r="AS141" s="455"/>
      <c r="AT141" s="455"/>
      <c r="AU141" s="455"/>
      <c r="AV141" s="455"/>
      <c r="AW141" s="455"/>
      <c r="AX141" s="455"/>
      <c r="AY141" s="455"/>
      <c r="AZ141" s="460"/>
      <c r="BA141" s="458"/>
      <c r="BB141" s="480" t="s">
        <v>669</v>
      </c>
      <c r="BC141" s="466">
        <f>IF(OR(P141="",F141&lt;&gt;"Phase 1"),0,VLOOKUP($B141&amp;$P141,Estimator!$C$1:$G$19,2,FALSE))</f>
        <v>0</v>
      </c>
      <c r="BD141" s="467">
        <f>IF(OR(P141="",F141&lt;&gt;"Phase 1"),0,VLOOKUP($B141&amp;$P141,Estimator!$C$1:$G$19,3,FALSE))</f>
        <v>0</v>
      </c>
      <c r="BE141" s="467">
        <f>IF(OR(P141="",F141&lt;&gt;"Phase 1"),0,VLOOKUP($B141&amp;$P141,Estimator!$C$1:$G$19,4,FALSE))</f>
        <v>0</v>
      </c>
      <c r="BF141" s="467">
        <f>IF(OR(P141="",F141&lt;&gt;"Phase 1"),0,VLOOKUP($B141&amp;$P141,Estimator!$C$1:$G$19,5,FALSE))</f>
        <v>0</v>
      </c>
      <c r="BG141" s="467">
        <f>IF(OR(P141="",F141&lt;&gt;"Phase 1"),0,VLOOKUP($B141&amp;$P141,Estimator!$C$1:$Z$19,8,FALSE))</f>
        <v>0</v>
      </c>
      <c r="BH141" s="467">
        <f>IF(OR(P141="",F141&lt;&gt;"Phase 1"),0,VLOOKUP($B141&amp;$P141,Estimator!$C$1:$Z$19,6,FALSE))</f>
        <v>0</v>
      </c>
      <c r="BI141" s="467">
        <f>IF(OR(P141="",F141&lt;&gt;"Phase 1"),0,VLOOKUP($B141&amp;$P141,Estimator!$C$1:$Z$19,7,FALSE))</f>
        <v>0</v>
      </c>
      <c r="BJ141" s="467">
        <f>IF(OR(P141="",F141&lt;&gt;"Phase 1"),0,(IF(AE141="100% - Complete",1,IF(AE141="75% - In Review",0.75,IF(AE141="50% - In Progress",0.5,IF(AE141="25% - In Progress",0.25,IF(OR(AE141="0% - Not Started", AW141=""),0,"MISS")))))*VLOOKUP($B141&amp;$P141,Estimator!$C$1:$G$19,2,FALSE)+IF(AJ141="100% - Complete",1,IF(AJ141="75% - In Review",0.75,IF(AJ141="50% - In Progress",0.5,IF(AJ141="25% - In Progress",0.25,IF(OR(AJ141="0% - Not Started", AW141=""),0,"MISS")))))*VLOOKUP($B141&amp;$P141,Estimator!$C$1:$G$19,3,FALSE)+IF(AR141="100% - Complete",1,IF(AR141="75% - In Review",0.75,IF(AR141="50% - In Progress",0.5,IF(AR141="25% - In Progress",0.25,IF(OR(AR141="0% - Not Started", AW141=""),0,"MISS")))))*VLOOKUP($B141&amp;$P141,Estimator!$C$1:$G$19,4,FALSE)+IF(AW141="100% - Complete",1,IF(AW141="75% - In Review",0.75,IF(AW141="50% - In Progress",0.5,IF(AW141="25% - In Progress",0.25,IF(OR(AW141="0% - Not Started",AW141=""),0,"MISS")))))*VLOOKUP($B141&amp;$P141,Estimator!$C$1:$G$19,5,FALSE)))</f>
        <v>0</v>
      </c>
      <c r="BK141" s="467">
        <f>IF(OR(P141="",F141&lt;&gt;"Phase 1"),0,(IF(AE141="100% - Complete",1,IF(AE141="75% - In Review",0.75,IF(AE141="50% - In Progress",0.5,IF(AE141="25% - In Progress",0.25,IF(OR(AE141="0% - Not Started", AW141=""),0,"MISS")))))*VLOOKUP($B141&amp;$P141,Estimator!$C$1:$G$19,2,FALSE)+IF(AJ141="100% - Complete",1,IF(AJ141="75% - In Review",0.75,IF(AJ141="50% - In Progress",0.5,IF(AJ141="25% - In Progress",0.25,IF(OR(AJ141="0% - Not Started", AW141=""),0,"MISS")))))*VLOOKUP($B141&amp;$P141,Estimator!$C$1:$G$19,3,FALSE)))</f>
        <v>0</v>
      </c>
      <c r="BL141" s="467">
        <f>IF(OR(P141="",F141&lt;&gt;"Phase 1"),0,(IF(AR141="100% - Complete",1,IF(AR141="75% - In Review",0.75,IF(AR141="50% - In Progress",0.5,IF(AR141="25% - In Progress",0.25,IF(OR(AR141="0% - Not Started", AW141=""),0,"MISS")))))*VLOOKUP($B141&amp;$P141,Estimator!$C$1:$G$19,4,FALSE)+IF(AW141="100% - Complete",1,IF(AW141="75% - In Review",0.75,IF(AW141="50% - In Progress",0.5,IF(AW141="25% - In Progress",0.25,IF(OR(AW141="0% - Not Started",AW141=""),0,"MISS")))))*VLOOKUP($B141&amp;$P141,Estimator!$C$1:$G$19,5,FALSE)))</f>
        <v>0</v>
      </c>
      <c r="BM141" s="467">
        <f>IF(OR(P141="",F141&lt;&gt;"Phase 1"),0,(IF(OR(AA141="",AA141*1&gt;=$U$2*1),0,IF(AB141*1&lt;=$U$2*1,1,($U$2*1-AA141*1)/(AB141*1-AA141*1)))*VLOOKUP($B141&amp;$P141,Estimator!$C$1:$G$19,2,FALSE)+ IF(OR(AF141="",AF141*1&gt;=$U$2*1),0,IF(AG141*1&lt;=$U$2*1,1,($U$2*1-AF141*1)/(AG141*1-AF141*1)))*VLOOKUP($B141&amp;$P141,Estimator!$C$1:$G$19,3,FALSE)+IF(OR(AN141="",AN141*1&gt;=$U$2*1),0,IF(AO141*1&lt;=$U$2*1,1,($U$2*1-AN141*1)/(AO141*1-AN141*1)))*VLOOKUP($B141&amp;$P141,Estimator!$C$1:$G$19,4,FALSE)+IF(OR(AS141="",AS141*1&gt;=$U$2*1),0,IF(AT141*1&lt;=$U$2*1,1,($U$2*1-AS141*1)/(AT141*1-AS141*1)))*VLOOKUP($B141&amp;$P141,Estimator!$C$1:$G$19,5,FALSE)))</f>
        <v>0</v>
      </c>
      <c r="BN141" s="467">
        <f>IF(OR(P141="",F141&lt;&gt;"Phase 1"),0,(IF(OR(AA141="",AA141*1&gt;=$U$2*1),0,IF(AB141*1&lt;=$U$2*1,1,($U$2*1-AA141*1)/(AB141*1-AA141*1)))*VLOOKUP($B141&amp;$P141,Estimator!$C$1:$G$19,2,FALSE)+IF(OR(AF141="",AF141*1&gt;=$U$2*1),0,IF(AG141*1&lt;=$U$2*1,1,($U$2*1-AF141*1)/(AG141*1-AF141*1)))*VLOOKUP($B141&amp;$P141,Estimator!$C$1:$G$19,3,FALSE)))</f>
        <v>0</v>
      </c>
      <c r="BO141" s="468">
        <f>IF(OR(P141="",F141&lt;&gt;"Phase 1"),0,(IF(OR(AN141="",AN141*1&gt;=$U$2*1),0,IF(AO141*1&lt;=$U$2*1,1,($U$2*1-AN141*1)/(AO141*1-AN141*1)))*VLOOKUP($B141&amp;$P141,Estimator!$C$1:$G$19,4,FALSE)+IF(OR(AS141="",AS141*1&gt;=$U$2*1),0,IF(AT141*1&lt;=$U$2*1,1,($U$2*1-AS141*1)/(AT141*1-AS141*1)))*VLOOKUP($B141&amp;$P141,Estimator!$C$1:$G$19,5,FALSE)))</f>
        <v>0</v>
      </c>
    </row>
    <row r="142" spans="1:67" s="302" customFormat="1" ht="70" hidden="1" x14ac:dyDescent="0.35">
      <c r="A142" s="482" t="s">
        <v>1077</v>
      </c>
      <c r="B142" s="455" t="s">
        <v>11</v>
      </c>
      <c r="C142" s="480" t="s">
        <v>735</v>
      </c>
      <c r="D142" s="480" t="s">
        <v>1078</v>
      </c>
      <c r="E142" s="480" t="s">
        <v>1079</v>
      </c>
      <c r="F142" s="480" t="s">
        <v>523</v>
      </c>
      <c r="G142" s="460" t="s">
        <v>431</v>
      </c>
      <c r="H142" s="455" t="s">
        <v>538</v>
      </c>
      <c r="I142" s="480" t="s">
        <v>51</v>
      </c>
      <c r="J142" s="480" t="s">
        <v>50</v>
      </c>
      <c r="K142" s="459" t="s">
        <v>243</v>
      </c>
      <c r="L142" s="480" t="s">
        <v>738</v>
      </c>
      <c r="M142" s="480" t="s">
        <v>1080</v>
      </c>
      <c r="N142" s="480" t="s">
        <v>1081</v>
      </c>
      <c r="O142" s="480" t="s">
        <v>431</v>
      </c>
      <c r="P142" s="480" t="s">
        <v>286</v>
      </c>
      <c r="Q142" s="461"/>
      <c r="R142" s="455"/>
      <c r="S142" s="455"/>
      <c r="T142" s="460" t="s">
        <v>434</v>
      </c>
      <c r="U142" s="455" t="str">
        <f t="shared" ca="1" si="12"/>
        <v>N/A Not Scheduled</v>
      </c>
      <c r="V142" s="455" t="str">
        <f ca="1">IF(AW142="100% - Complete", "Complete",IF(AND(OR('RICEW Master'!$U$2*1&gt;=AA142, AC142&lt;&gt;""),AA142&lt;&gt;""),"Active",IF(AND(AA142*1-14&lt;='RICEW Master'!$U$2,AA142&lt;&gt;""),"Upcoming (2 Weeks)",IF(AA142="","N/A Not Scheduled","Not Planned to Start Yet"))))</f>
        <v>N/A Not Scheduled</v>
      </c>
      <c r="W142" s="455" t="str">
        <f t="shared" si="13"/>
        <v>N/A</v>
      </c>
      <c r="X142" s="455" t="str">
        <f t="shared" si="14"/>
        <v>0-Not Started</v>
      </c>
      <c r="Y142" s="455">
        <f t="shared" ca="1" si="15"/>
        <v>-44694</v>
      </c>
      <c r="Z142" s="455" t="str">
        <f t="shared" si="16"/>
        <v>Approved</v>
      </c>
      <c r="AA142" s="474"/>
      <c r="AB142" s="462"/>
      <c r="AC142" s="462"/>
      <c r="AD142" s="462"/>
      <c r="AE142" s="455"/>
      <c r="AF142" s="462"/>
      <c r="AG142" s="474"/>
      <c r="AH142" s="474"/>
      <c r="AI142" s="474"/>
      <c r="AJ142" s="455"/>
      <c r="AK142" s="463" t="str">
        <f>IF(OR('RICEW Master'!$T142="District Owned", 'RICEW Master'!$F142&lt;&gt;"Phase 1"), "N/A",IF(VLOOKUP('RICEW Master'!$A142,'WP Review Status'!$A$2:$H$2988,8,FALSE)=0,"",VLOOKUP('RICEW Master'!$A142,'WP Review Status'!$A$2:$H$2988,8,FALSE)))</f>
        <v>N/A</v>
      </c>
      <c r="AL142" s="455" t="str">
        <f>IF(OR('RICEW Master'!$T142="District Owned", 'RICEW Master'!$F142&lt;&gt;"Phase 1"), "N/A",VLOOKUP('RICEW Master'!$A142,Table224[[#All],[RICE ID]:[Status]],6,FALSE))</f>
        <v>N/A</v>
      </c>
      <c r="AM142" s="464" t="str">
        <f>IF(OR('RICEW Master'!$T142="District Owned", 'RICEW Master'!$F142&lt;&gt;"Phase 1"), "N/A",IF(VLOOKUP('RICEW Master'!$A142,'WP Review Status'!$A$2:$X$2988,24,FALSE)=0,"",VLOOKUP('RICEW Master'!$A142,'WP Review Status'!$A$2:$X$2988,24,FALSE)))</f>
        <v>N/A</v>
      </c>
      <c r="AN142" s="455"/>
      <c r="AO142" s="463"/>
      <c r="AP142" s="455"/>
      <c r="AQ142" s="455"/>
      <c r="AR142" s="455"/>
      <c r="AS142" s="455"/>
      <c r="AT142" s="455"/>
      <c r="AU142" s="455"/>
      <c r="AV142" s="455"/>
      <c r="AW142" s="455"/>
      <c r="AX142" s="455"/>
      <c r="AY142" s="455"/>
      <c r="AZ142" s="460"/>
      <c r="BA142" s="458"/>
      <c r="BB142" s="480" t="s">
        <v>669</v>
      </c>
      <c r="BC142" s="466">
        <f>IF(OR(P142="",F142&lt;&gt;"Phase 1"),0,VLOOKUP($B142&amp;$P142,Estimator!$C$1:$G$19,2,FALSE))</f>
        <v>0</v>
      </c>
      <c r="BD142" s="467">
        <f>IF(OR(P142="",F142&lt;&gt;"Phase 1"),0,VLOOKUP($B142&amp;$P142,Estimator!$C$1:$G$19,3,FALSE))</f>
        <v>0</v>
      </c>
      <c r="BE142" s="467">
        <f>IF(OR(P142="",F142&lt;&gt;"Phase 1"),0,VLOOKUP($B142&amp;$P142,Estimator!$C$1:$G$19,4,FALSE))</f>
        <v>0</v>
      </c>
      <c r="BF142" s="467">
        <f>IF(OR(P142="",F142&lt;&gt;"Phase 1"),0,VLOOKUP($B142&amp;$P142,Estimator!$C$1:$G$19,5,FALSE))</f>
        <v>0</v>
      </c>
      <c r="BG142" s="467">
        <f>IF(OR(P142="",F142&lt;&gt;"Phase 1"),0,VLOOKUP($B142&amp;$P142,Estimator!$C$1:$Z$19,8,FALSE))</f>
        <v>0</v>
      </c>
      <c r="BH142" s="467">
        <f>IF(OR(P142="",F142&lt;&gt;"Phase 1"),0,VLOOKUP($B142&amp;$P142,Estimator!$C$1:$Z$19,6,FALSE))</f>
        <v>0</v>
      </c>
      <c r="BI142" s="467">
        <f>IF(OR(P142="",F142&lt;&gt;"Phase 1"),0,VLOOKUP($B142&amp;$P142,Estimator!$C$1:$Z$19,7,FALSE))</f>
        <v>0</v>
      </c>
      <c r="BJ142" s="467">
        <f>IF(OR(P142="",F142&lt;&gt;"Phase 1"),0,(IF(AE142="100% - Complete",1,IF(AE142="75% - In Review",0.75,IF(AE142="50% - In Progress",0.5,IF(AE142="25% - In Progress",0.25,IF(OR(AE142="0% - Not Started", AW142=""),0,"MISS")))))*VLOOKUP($B142&amp;$P142,Estimator!$C$1:$G$19,2,FALSE)+IF(AJ142="100% - Complete",1,IF(AJ142="75% - In Review",0.75,IF(AJ142="50% - In Progress",0.5,IF(AJ142="25% - In Progress",0.25,IF(OR(AJ142="0% - Not Started", AW142=""),0,"MISS")))))*VLOOKUP($B142&amp;$P142,Estimator!$C$1:$G$19,3,FALSE)+IF(AR142="100% - Complete",1,IF(AR142="75% - In Review",0.75,IF(AR142="50% - In Progress",0.5,IF(AR142="25% - In Progress",0.25,IF(OR(AR142="0% - Not Started", AW142=""),0,"MISS")))))*VLOOKUP($B142&amp;$P142,Estimator!$C$1:$G$19,4,FALSE)+IF(AW142="100% - Complete",1,IF(AW142="75% - In Review",0.75,IF(AW142="50% - In Progress",0.5,IF(AW142="25% - In Progress",0.25,IF(OR(AW142="0% - Not Started",AW142=""),0,"MISS")))))*VLOOKUP($B142&amp;$P142,Estimator!$C$1:$G$19,5,FALSE)))</f>
        <v>0</v>
      </c>
      <c r="BK142" s="467">
        <f>IF(OR(P142="",F142&lt;&gt;"Phase 1"),0,(IF(AE142="100% - Complete",1,IF(AE142="75% - In Review",0.75,IF(AE142="50% - In Progress",0.5,IF(AE142="25% - In Progress",0.25,IF(OR(AE142="0% - Not Started", AW142=""),0,"MISS")))))*VLOOKUP($B142&amp;$P142,Estimator!$C$1:$G$19,2,FALSE)+IF(AJ142="100% - Complete",1,IF(AJ142="75% - In Review",0.75,IF(AJ142="50% - In Progress",0.5,IF(AJ142="25% - In Progress",0.25,IF(OR(AJ142="0% - Not Started", AW142=""),0,"MISS")))))*VLOOKUP($B142&amp;$P142,Estimator!$C$1:$G$19,3,FALSE)))</f>
        <v>0</v>
      </c>
      <c r="BL142" s="467">
        <f>IF(OR(P142="",F142&lt;&gt;"Phase 1"),0,(IF(AR142="100% - Complete",1,IF(AR142="75% - In Review",0.75,IF(AR142="50% - In Progress",0.5,IF(AR142="25% - In Progress",0.25,IF(OR(AR142="0% - Not Started", AW142=""),0,"MISS")))))*VLOOKUP($B142&amp;$P142,Estimator!$C$1:$G$19,4,FALSE)+IF(AW142="100% - Complete",1,IF(AW142="75% - In Review",0.75,IF(AW142="50% - In Progress",0.5,IF(AW142="25% - In Progress",0.25,IF(OR(AW142="0% - Not Started",AW142=""),0,"MISS")))))*VLOOKUP($B142&amp;$P142,Estimator!$C$1:$G$19,5,FALSE)))</f>
        <v>0</v>
      </c>
      <c r="BM142" s="467">
        <f>IF(OR(P142="",F142&lt;&gt;"Phase 1"),0,(IF(OR(AA142="",AA142*1&gt;=$U$2*1),0,IF(AB142*1&lt;=$U$2*1,1,($U$2*1-AA142*1)/(AB142*1-AA142*1)))*VLOOKUP($B142&amp;$P142,Estimator!$C$1:$G$19,2,FALSE)+ IF(OR(AF142="",AF142*1&gt;=$U$2*1),0,IF(AG142*1&lt;=$U$2*1,1,($U$2*1-AF142*1)/(AG142*1-AF142*1)))*VLOOKUP($B142&amp;$P142,Estimator!$C$1:$G$19,3,FALSE)+IF(OR(AN142="",AN142*1&gt;=$U$2*1),0,IF(AO142*1&lt;=$U$2*1,1,($U$2*1-AN142*1)/(AO142*1-AN142*1)))*VLOOKUP($B142&amp;$P142,Estimator!$C$1:$G$19,4,FALSE)+IF(OR(AS142="",AS142*1&gt;=$U$2*1),0,IF(AT142*1&lt;=$U$2*1,1,($U$2*1-AS142*1)/(AT142*1-AS142*1)))*VLOOKUP($B142&amp;$P142,Estimator!$C$1:$G$19,5,FALSE)))</f>
        <v>0</v>
      </c>
      <c r="BN142" s="467">
        <f>IF(OR(P142="",F142&lt;&gt;"Phase 1"),0,(IF(OR(AA142="",AA142*1&gt;=$U$2*1),0,IF(AB142*1&lt;=$U$2*1,1,($U$2*1-AA142*1)/(AB142*1-AA142*1)))*VLOOKUP($B142&amp;$P142,Estimator!$C$1:$G$19,2,FALSE)+IF(OR(AF142="",AF142*1&gt;=$U$2*1),0,IF(AG142*1&lt;=$U$2*1,1,($U$2*1-AF142*1)/(AG142*1-AF142*1)))*VLOOKUP($B142&amp;$P142,Estimator!$C$1:$G$19,3,FALSE)))</f>
        <v>0</v>
      </c>
      <c r="BO142" s="468">
        <f>IF(OR(P142="",F142&lt;&gt;"Phase 1"),0,(IF(OR(AN142="",AN142*1&gt;=$U$2*1),0,IF(AO142*1&lt;=$U$2*1,1,($U$2*1-AN142*1)/(AO142*1-AN142*1)))*VLOOKUP($B142&amp;$P142,Estimator!$C$1:$G$19,4,FALSE)+IF(OR(AS142="",AS142*1&gt;=$U$2*1),0,IF(AT142*1&lt;=$U$2*1,1,($U$2*1-AS142*1)/(AT142*1-AS142*1)))*VLOOKUP($B142&amp;$P142,Estimator!$C$1:$G$19,5,FALSE)))</f>
        <v>0</v>
      </c>
    </row>
    <row r="143" spans="1:67" s="302" customFormat="1" ht="40" hidden="1" x14ac:dyDescent="0.35">
      <c r="A143" s="482" t="s">
        <v>1082</v>
      </c>
      <c r="B143" s="455" t="s">
        <v>11</v>
      </c>
      <c r="C143" s="480" t="s">
        <v>735</v>
      </c>
      <c r="D143" s="480" t="s">
        <v>1083</v>
      </c>
      <c r="E143" s="480" t="s">
        <v>1084</v>
      </c>
      <c r="F143" s="480" t="s">
        <v>57</v>
      </c>
      <c r="G143" s="496" t="s">
        <v>431</v>
      </c>
      <c r="H143" s="455"/>
      <c r="I143" s="480" t="s">
        <v>529</v>
      </c>
      <c r="J143" s="480" t="s">
        <v>587</v>
      </c>
      <c r="K143" s="497" t="s">
        <v>243</v>
      </c>
      <c r="L143" s="480" t="s">
        <v>872</v>
      </c>
      <c r="M143" s="480" t="s">
        <v>873</v>
      </c>
      <c r="N143" s="480" t="s">
        <v>889</v>
      </c>
      <c r="O143" s="480" t="s">
        <v>431</v>
      </c>
      <c r="P143" s="480" t="s">
        <v>286</v>
      </c>
      <c r="Q143" s="498"/>
      <c r="R143" s="455"/>
      <c r="S143" s="455"/>
      <c r="T143" s="496" t="s">
        <v>434</v>
      </c>
      <c r="U143" s="455" t="str">
        <f t="shared" ca="1" si="12"/>
        <v>N/A Not Scheduled</v>
      </c>
      <c r="V143" s="455" t="str">
        <f ca="1">IF(AW143="100% - Complete", "Complete",IF(AND(OR('RICEW Master'!$U$2*1&gt;=AA143, AC143&lt;&gt;""),AA143&lt;&gt;""),"Active",IF(AND(AA143*1-14&lt;='RICEW Master'!$U$2,AA143&lt;&gt;""),"Upcoming (2 Weeks)",IF(AA143="","N/A Not Scheduled","Not Planned to Start Yet"))))</f>
        <v>N/A Not Scheduled</v>
      </c>
      <c r="W143" s="455" t="str">
        <f t="shared" si="13"/>
        <v>N/A</v>
      </c>
      <c r="X143" s="455" t="str">
        <f t="shared" si="14"/>
        <v>0-Not Started</v>
      </c>
      <c r="Y143" s="455">
        <f t="shared" ca="1" si="15"/>
        <v>-44694</v>
      </c>
      <c r="Z143" s="455" t="str">
        <f t="shared" si="16"/>
        <v>Approved</v>
      </c>
      <c r="AA143" s="499"/>
      <c r="AB143" s="500"/>
      <c r="AC143" s="500"/>
      <c r="AD143" s="500"/>
      <c r="AE143" s="455"/>
      <c r="AF143" s="500"/>
      <c r="AG143" s="499"/>
      <c r="AH143" s="499"/>
      <c r="AI143" s="499"/>
      <c r="AJ143" s="455"/>
      <c r="AK143" s="463" t="str">
        <f>IF(OR('RICEW Master'!$T143="District Owned", 'RICEW Master'!$F143&lt;&gt;"Phase 1"), "N/A",IF(VLOOKUP('RICEW Master'!$A143,'WP Review Status'!$A$2:$H$2988,8,FALSE)=0,"",VLOOKUP('RICEW Master'!$A143,'WP Review Status'!$A$2:$H$2988,8,FALSE)))</f>
        <v>N/A</v>
      </c>
      <c r="AL143" s="455" t="str">
        <f>IF(OR('RICEW Master'!$T143="District Owned", 'RICEW Master'!$F143&lt;&gt;"Phase 1"), "N/A",VLOOKUP('RICEW Master'!$A143,Table224[[#All],[RICE ID]:[Status]],6,FALSE))</f>
        <v>N/A</v>
      </c>
      <c r="AM143" s="464" t="str">
        <f>IF(OR('RICEW Master'!$T143="District Owned", 'RICEW Master'!$F143&lt;&gt;"Phase 1"), "N/A",IF(VLOOKUP('RICEW Master'!$A143,'WP Review Status'!$A$2:$X$2988,24,FALSE)=0,"",VLOOKUP('RICEW Master'!$A143,'WP Review Status'!$A$2:$X$2988,24,FALSE)))</f>
        <v>N/A</v>
      </c>
      <c r="AN143" s="477"/>
      <c r="AO143" s="485"/>
      <c r="AP143" s="477"/>
      <c r="AQ143" s="477"/>
      <c r="AR143" s="455"/>
      <c r="AS143" s="477"/>
      <c r="AT143" s="477"/>
      <c r="AU143" s="477"/>
      <c r="AV143" s="477"/>
      <c r="AW143" s="455"/>
      <c r="AX143" s="477"/>
      <c r="AY143" s="477"/>
      <c r="AZ143" s="496"/>
      <c r="BA143" s="501"/>
      <c r="BB143" s="480" t="s">
        <v>1053</v>
      </c>
      <c r="BC143" s="466">
        <f>IF(OR(P143="",F143&lt;&gt;"Phase 1"),0,VLOOKUP($B143&amp;$P143,Estimator!$C$1:$G$19,2,FALSE))</f>
        <v>0</v>
      </c>
      <c r="BD143" s="467">
        <f>IF(OR(P143="",F143&lt;&gt;"Phase 1"),0,VLOOKUP($B143&amp;$P143,Estimator!$C$1:$G$19,3,FALSE))</f>
        <v>0</v>
      </c>
      <c r="BE143" s="467">
        <f>IF(OR(P143="",F143&lt;&gt;"Phase 1"),0,VLOOKUP($B143&amp;$P143,Estimator!$C$1:$G$19,4,FALSE))</f>
        <v>0</v>
      </c>
      <c r="BF143" s="467">
        <f>IF(OR(P143="",F143&lt;&gt;"Phase 1"),0,VLOOKUP($B143&amp;$P143,Estimator!$C$1:$G$19,5,FALSE))</f>
        <v>0</v>
      </c>
      <c r="BG143" s="467">
        <f>IF(OR(P143="",F143&lt;&gt;"Phase 1"),0,VLOOKUP($B143&amp;$P143,Estimator!$C$1:$Z$19,8,FALSE))</f>
        <v>0</v>
      </c>
      <c r="BH143" s="467">
        <f>IF(OR(P143="",F143&lt;&gt;"Phase 1"),0,VLOOKUP($B143&amp;$P143,Estimator!$C$1:$Z$19,6,FALSE))</f>
        <v>0</v>
      </c>
      <c r="BI143" s="467">
        <f>IF(OR(P143="",F143&lt;&gt;"Phase 1"),0,VLOOKUP($B143&amp;$P143,Estimator!$C$1:$Z$19,7,FALSE))</f>
        <v>0</v>
      </c>
      <c r="BJ143" s="467">
        <f>IF(OR(P143="",F143&lt;&gt;"Phase 1"),0,(IF(AE143="100% - Complete",1,IF(AE143="75% - In Review",0.75,IF(AE143="50% - In Progress",0.5,IF(AE143="25% - In Progress",0.25,IF(OR(AE143="0% - Not Started", AW143=""),0,"MISS")))))*VLOOKUP($B143&amp;$P143,Estimator!$C$1:$G$19,2,FALSE)+IF(AJ143="100% - Complete",1,IF(AJ143="75% - In Review",0.75,IF(AJ143="50% - In Progress",0.5,IF(AJ143="25% - In Progress",0.25,IF(OR(AJ143="0% - Not Started", AW143=""),0,"MISS")))))*VLOOKUP($B143&amp;$P143,Estimator!$C$1:$G$19,3,FALSE)+IF(AR143="100% - Complete",1,IF(AR143="75% - In Review",0.75,IF(AR143="50% - In Progress",0.5,IF(AR143="25% - In Progress",0.25,IF(OR(AR143="0% - Not Started", AW143=""),0,"MISS")))))*VLOOKUP($B143&amp;$P143,Estimator!$C$1:$G$19,4,FALSE)+IF(AW143="100% - Complete",1,IF(AW143="75% - In Review",0.75,IF(AW143="50% - In Progress",0.5,IF(AW143="25% - In Progress",0.25,IF(OR(AW143="0% - Not Started",AW143=""),0,"MISS")))))*VLOOKUP($B143&amp;$P143,Estimator!$C$1:$G$19,5,FALSE)))</f>
        <v>0</v>
      </c>
      <c r="BK143" s="467">
        <f>IF(OR(P143="",F143&lt;&gt;"Phase 1"),0,(IF(AE143="100% - Complete",1,IF(AE143="75% - In Review",0.75,IF(AE143="50% - In Progress",0.5,IF(AE143="25% - In Progress",0.25,IF(OR(AE143="0% - Not Started", AW143=""),0,"MISS")))))*VLOOKUP($B143&amp;$P143,Estimator!$C$1:$G$19,2,FALSE)+IF(AJ143="100% - Complete",1,IF(AJ143="75% - In Review",0.75,IF(AJ143="50% - In Progress",0.5,IF(AJ143="25% - In Progress",0.25,IF(OR(AJ143="0% - Not Started", AW143=""),0,"MISS")))))*VLOOKUP($B143&amp;$P143,Estimator!$C$1:$G$19,3,FALSE)))</f>
        <v>0</v>
      </c>
      <c r="BL143" s="467">
        <f>IF(OR(P143="",F143&lt;&gt;"Phase 1"),0,(IF(AR143="100% - Complete",1,IF(AR143="75% - In Review",0.75,IF(AR143="50% - In Progress",0.5,IF(AR143="25% - In Progress",0.25,IF(OR(AR143="0% - Not Started", AW143=""),0,"MISS")))))*VLOOKUP($B143&amp;$P143,Estimator!$C$1:$G$19,4,FALSE)+IF(AW143="100% - Complete",1,IF(AW143="75% - In Review",0.75,IF(AW143="50% - In Progress",0.5,IF(AW143="25% - In Progress",0.25,IF(OR(AW143="0% - Not Started",AW143=""),0,"MISS")))))*VLOOKUP($B143&amp;$P143,Estimator!$C$1:$G$19,5,FALSE)))</f>
        <v>0</v>
      </c>
      <c r="BM143" s="467">
        <f>IF(OR(P143="",F143&lt;&gt;"Phase 1"),0,(IF(OR(AA143="",AA143*1&gt;=$U$2*1),0,IF(AB143*1&lt;=$U$2*1,1,($U$2*1-AA143*1)/(AB143*1-AA143*1)))*VLOOKUP($B143&amp;$P143,Estimator!$C$1:$G$19,2,FALSE)+ IF(OR(AF143="",AF143*1&gt;=$U$2*1),0,IF(AG143*1&lt;=$U$2*1,1,($U$2*1-AF143*1)/(AG143*1-AF143*1)))*VLOOKUP($B143&amp;$P143,Estimator!$C$1:$G$19,3,FALSE)+IF(OR(AN143="",AN143*1&gt;=$U$2*1),0,IF(AO143*1&lt;=$U$2*1,1,($U$2*1-AN143*1)/(AO143*1-AN143*1)))*VLOOKUP($B143&amp;$P143,Estimator!$C$1:$G$19,4,FALSE)+IF(OR(AS143="",AS143*1&gt;=$U$2*1),0,IF(AT143*1&lt;=$U$2*1,1,($U$2*1-AS143*1)/(AT143*1-AS143*1)))*VLOOKUP($B143&amp;$P143,Estimator!$C$1:$G$19,5,FALSE)))</f>
        <v>0</v>
      </c>
      <c r="BN143" s="467">
        <f>IF(OR(P143="",F143&lt;&gt;"Phase 1"),0,(IF(OR(AA143="",AA143*1&gt;=$U$2*1),0,IF(AB143*1&lt;=$U$2*1,1,($U$2*1-AA143*1)/(AB143*1-AA143*1)))*VLOOKUP($B143&amp;$P143,Estimator!$C$1:$G$19,2,FALSE)+IF(OR(AF143="",AF143*1&gt;=$U$2*1),0,IF(AG143*1&lt;=$U$2*1,1,($U$2*1-AF143*1)/(AG143*1-AF143*1)))*VLOOKUP($B143&amp;$P143,Estimator!$C$1:$G$19,3,FALSE)))</f>
        <v>0</v>
      </c>
      <c r="BO143" s="468">
        <f>IF(OR(P143="",F143&lt;&gt;"Phase 1"),0,(IF(OR(AN143="",AN143*1&gt;=$U$2*1),0,IF(AO143*1&lt;=$U$2*1,1,($U$2*1-AN143*1)/(AO143*1-AN143*1)))*VLOOKUP($B143&amp;$P143,Estimator!$C$1:$G$19,4,FALSE)+IF(OR(AS143="",AS143*1&gt;=$U$2*1),0,IF(AT143*1&lt;=$U$2*1,1,($U$2*1-AS143*1)/(AT143*1-AS143*1)))*VLOOKUP($B143&amp;$P143,Estimator!$C$1:$G$19,5,FALSE)))</f>
        <v>0</v>
      </c>
    </row>
    <row r="144" spans="1:67" s="302" customFormat="1" ht="100" hidden="1" x14ac:dyDescent="0.35">
      <c r="A144" s="502" t="s">
        <v>1085</v>
      </c>
      <c r="B144" s="455" t="s">
        <v>11</v>
      </c>
      <c r="C144" s="480" t="s">
        <v>16</v>
      </c>
      <c r="D144" s="458" t="s">
        <v>1086</v>
      </c>
      <c r="E144" s="480" t="s">
        <v>1087</v>
      </c>
      <c r="F144" s="455" t="s">
        <v>57</v>
      </c>
      <c r="G144" s="460" t="s">
        <v>513</v>
      </c>
      <c r="H144" s="455"/>
      <c r="I144" s="480" t="s">
        <v>51</v>
      </c>
      <c r="J144" s="460" t="s">
        <v>587</v>
      </c>
      <c r="K144" s="459" t="s">
        <v>243</v>
      </c>
      <c r="L144" s="459" t="s">
        <v>1088</v>
      </c>
      <c r="M144" s="459" t="s">
        <v>76</v>
      </c>
      <c r="N144" s="459" t="s">
        <v>515</v>
      </c>
      <c r="O144" s="459" t="s">
        <v>514</v>
      </c>
      <c r="P144" s="457" t="s">
        <v>285</v>
      </c>
      <c r="Q144" s="461"/>
      <c r="R144" s="455" t="s">
        <v>674</v>
      </c>
      <c r="S144" s="455" t="s">
        <v>589</v>
      </c>
      <c r="T144" s="460" t="s">
        <v>434</v>
      </c>
      <c r="U144" s="455" t="str">
        <f t="shared" ca="1" si="12"/>
        <v>Offtrack (Active)</v>
      </c>
      <c r="V144" s="455" t="str">
        <f ca="1">IF(AW144="100% - Complete", "Complete",IF(AND(OR('RICEW Master'!$U$2*1&gt;=AA144, AC144&lt;&gt;""),AA144&lt;&gt;""),"Active",IF(AND(AA144*1-14&lt;='RICEW Master'!$U$2,AA144&lt;&gt;""),"Upcoming (2 Weeks)",IF(AA144="","N/A Not Scheduled","Not Planned to Start Yet"))))</f>
        <v>Active</v>
      </c>
      <c r="W144" s="455" t="str">
        <f t="shared" si="13"/>
        <v>N/A</v>
      </c>
      <c r="X144" s="455" t="str">
        <f t="shared" si="14"/>
        <v>1-Functional Spec</v>
      </c>
      <c r="Y144" s="455">
        <f t="shared" ca="1" si="15"/>
        <v>-287</v>
      </c>
      <c r="Z144" s="455" t="str">
        <f t="shared" si="16"/>
        <v>Approved</v>
      </c>
      <c r="AA144" s="462">
        <v>44403</v>
      </c>
      <c r="AB144" s="462">
        <v>44407</v>
      </c>
      <c r="AC144" s="462">
        <v>44399</v>
      </c>
      <c r="AD144" s="462"/>
      <c r="AE144" s="455" t="s">
        <v>290</v>
      </c>
      <c r="AF144" s="462">
        <v>44410</v>
      </c>
      <c r="AG144" s="462">
        <v>44421</v>
      </c>
      <c r="AH144" s="462">
        <v>44399</v>
      </c>
      <c r="AI144" s="474"/>
      <c r="AJ144" s="455"/>
      <c r="AK144" s="463" t="str">
        <f>IF(OR('RICEW Master'!$T144="District Owned", 'RICEW Master'!$F144&lt;&gt;"Phase 1"), "N/A",IF(VLOOKUP('RICEW Master'!$A144,'WP Review Status'!$A$2:$H$2988,8,FALSE)=0,"",VLOOKUP('RICEW Master'!$A144,'WP Review Status'!$A$2:$H$2988,8,FALSE)))</f>
        <v>N/A</v>
      </c>
      <c r="AL144" s="455" t="str">
        <f>IF(OR('RICEW Master'!$T144="District Owned", 'RICEW Master'!$F144&lt;&gt;"Phase 1"), "N/A",VLOOKUP('RICEW Master'!$A144,Table224[[#All],[RICE ID]:[Status]],6,FALSE))</f>
        <v>N/A</v>
      </c>
      <c r="AM144" s="464" t="str">
        <f>IF(OR('RICEW Master'!$T144="District Owned", 'RICEW Master'!$F144&lt;&gt;"Phase 1"), "N/A",IF(VLOOKUP('RICEW Master'!$A144,'WP Review Status'!$A$2:$X$2988,24,FALSE)=0,"",VLOOKUP('RICEW Master'!$A144,'WP Review Status'!$A$2:$X$2988,24,FALSE)))</f>
        <v>N/A</v>
      </c>
      <c r="AN144" s="463">
        <v>44425</v>
      </c>
      <c r="AO144" s="463">
        <v>44447</v>
      </c>
      <c r="AP144" s="455"/>
      <c r="AQ144" s="455"/>
      <c r="AR144" s="455"/>
      <c r="AS144" s="463">
        <v>44448</v>
      </c>
      <c r="AT144" s="463">
        <v>44452</v>
      </c>
      <c r="AU144" s="455"/>
      <c r="AV144" s="455"/>
      <c r="AW144" s="455"/>
      <c r="AX144" s="455"/>
      <c r="AY144" s="455"/>
      <c r="AZ144" s="460"/>
      <c r="BA144" s="458" t="s">
        <v>1089</v>
      </c>
      <c r="BB144" s="458" t="s">
        <v>675</v>
      </c>
      <c r="BC144" s="466">
        <f>IF(OR(P144="",F144&lt;&gt;"Phase 1"),0,VLOOKUP($B144&amp;$P144,Estimator!$C$1:$G$19,2,FALSE))</f>
        <v>0</v>
      </c>
      <c r="BD144" s="467">
        <f>IF(OR(P144="",F144&lt;&gt;"Phase 1"),0,VLOOKUP($B144&amp;$P144,Estimator!$C$1:$G$19,3,FALSE))</f>
        <v>0</v>
      </c>
      <c r="BE144" s="467">
        <f>IF(OR(P144="",F144&lt;&gt;"Phase 1"),0,VLOOKUP($B144&amp;$P144,Estimator!$C$1:$G$19,4,FALSE))</f>
        <v>0</v>
      </c>
      <c r="BF144" s="467">
        <f>IF(OR(P144="",F144&lt;&gt;"Phase 1"),0,VLOOKUP($B144&amp;$P144,Estimator!$C$1:$G$19,5,FALSE))</f>
        <v>0</v>
      </c>
      <c r="BG144" s="467">
        <f>IF(OR(P144="",F144&lt;&gt;"Phase 1"),0,VLOOKUP($B144&amp;$P144,Estimator!$C$1:$Z$19,8,FALSE))</f>
        <v>0</v>
      </c>
      <c r="BH144" s="467">
        <f>IF(OR(P144="",F144&lt;&gt;"Phase 1"),0,VLOOKUP($B144&amp;$P144,Estimator!$C$1:$Z$19,6,FALSE))</f>
        <v>0</v>
      </c>
      <c r="BI144" s="467">
        <f>IF(OR(P144="",F144&lt;&gt;"Phase 1"),0,VLOOKUP($B144&amp;$P144,Estimator!$C$1:$Z$19,7,FALSE))</f>
        <v>0</v>
      </c>
      <c r="BJ144" s="467">
        <f>IF(OR(P144="",F144&lt;&gt;"Phase 1"),0,(IF(AE144="100% - Complete",1,IF(AE144="75% - In Review",0.75,IF(AE144="50% - In Progress",0.5,IF(AE144="25% - In Progress",0.25,IF(OR(AE144="0% - Not Started", AW144=""),0,"MISS")))))*VLOOKUP($B144&amp;$P144,Estimator!$C$1:$G$19,2,FALSE)+IF(AJ144="100% - Complete",1,IF(AJ144="75% - In Review",0.75,IF(AJ144="50% - In Progress",0.5,IF(AJ144="25% - In Progress",0.25,IF(OR(AJ144="0% - Not Started", AW144=""),0,"MISS")))))*VLOOKUP($B144&amp;$P144,Estimator!$C$1:$G$19,3,FALSE)+IF(AR144="100% - Complete",1,IF(AR144="75% - In Review",0.75,IF(AR144="50% - In Progress",0.5,IF(AR144="25% - In Progress",0.25,IF(OR(AR144="0% - Not Started", AW144=""),0,"MISS")))))*VLOOKUP($B144&amp;$P144,Estimator!$C$1:$G$19,4,FALSE)+IF(AW144="100% - Complete",1,IF(AW144="75% - In Review",0.75,IF(AW144="50% - In Progress",0.5,IF(AW144="25% - In Progress",0.25,IF(OR(AW144="0% - Not Started",AW144=""),0,"MISS")))))*VLOOKUP($B144&amp;$P144,Estimator!$C$1:$G$19,5,FALSE)))</f>
        <v>0</v>
      </c>
      <c r="BK144" s="467">
        <f>IF(OR(P144="",F144&lt;&gt;"Phase 1"),0,(IF(AE144="100% - Complete",1,IF(AE144="75% - In Review",0.75,IF(AE144="50% - In Progress",0.5,IF(AE144="25% - In Progress",0.25,IF(OR(AE144="0% - Not Started", AW144=""),0,"MISS")))))*VLOOKUP($B144&amp;$P144,Estimator!$C$1:$G$19,2,FALSE)+IF(AJ144="100% - Complete",1,IF(AJ144="75% - In Review",0.75,IF(AJ144="50% - In Progress",0.5,IF(AJ144="25% - In Progress",0.25,IF(OR(AJ144="0% - Not Started", AW144=""),0,"MISS")))))*VLOOKUP($B144&amp;$P144,Estimator!$C$1:$G$19,3,FALSE)))</f>
        <v>0</v>
      </c>
      <c r="BL144" s="467">
        <f>IF(OR(P144="",F144&lt;&gt;"Phase 1"),0,(IF(AR144="100% - Complete",1,IF(AR144="75% - In Review",0.75,IF(AR144="50% - In Progress",0.5,IF(AR144="25% - In Progress",0.25,IF(OR(AR144="0% - Not Started", AW144=""),0,"MISS")))))*VLOOKUP($B144&amp;$P144,Estimator!$C$1:$G$19,4,FALSE)+IF(AW144="100% - Complete",1,IF(AW144="75% - In Review",0.75,IF(AW144="50% - In Progress",0.5,IF(AW144="25% - In Progress",0.25,IF(OR(AW144="0% - Not Started",AW144=""),0,"MISS")))))*VLOOKUP($B144&amp;$P144,Estimator!$C$1:$G$19,5,FALSE)))</f>
        <v>0</v>
      </c>
      <c r="BM144" s="467">
        <f>IF(OR(P144="",F144&lt;&gt;"Phase 1"),0,(IF(OR(AA144="",AA144*1&gt;=$U$2*1),0,IF(AB144*1&lt;=$U$2*1,1,($U$2*1-AA144*1)/(AB144*1-AA144*1)))*VLOOKUP($B144&amp;$P144,Estimator!$C$1:$G$19,2,FALSE)+ IF(OR(AF144="",AF144*1&gt;=$U$2*1),0,IF(AG144*1&lt;=$U$2*1,1,($U$2*1-AF144*1)/(AG144*1-AF144*1)))*VLOOKUP($B144&amp;$P144,Estimator!$C$1:$G$19,3,FALSE)+IF(OR(AN144="",AN144*1&gt;=$U$2*1),0,IF(AO144*1&lt;=$U$2*1,1,($U$2*1-AN144*1)/(AO144*1-AN144*1)))*VLOOKUP($B144&amp;$P144,Estimator!$C$1:$G$19,4,FALSE)+IF(OR(AS144="",AS144*1&gt;=$U$2*1),0,IF(AT144*1&lt;=$U$2*1,1,($U$2*1-AS144*1)/(AT144*1-AS144*1)))*VLOOKUP($B144&amp;$P144,Estimator!$C$1:$G$19,5,FALSE)))</f>
        <v>0</v>
      </c>
      <c r="BN144" s="467">
        <f>IF(OR(P144="",F144&lt;&gt;"Phase 1"),0,(IF(OR(AA144="",AA144*1&gt;=$U$2*1),0,IF(AB144*1&lt;=$U$2*1,1,($U$2*1-AA144*1)/(AB144*1-AA144*1)))*VLOOKUP($B144&amp;$P144,Estimator!$C$1:$G$19,2,FALSE)+IF(OR(AF144="",AF144*1&gt;=$U$2*1),0,IF(AG144*1&lt;=$U$2*1,1,($U$2*1-AF144*1)/(AG144*1-AF144*1)))*VLOOKUP($B144&amp;$P144,Estimator!$C$1:$G$19,3,FALSE)))</f>
        <v>0</v>
      </c>
      <c r="BO144" s="468">
        <f>IF(OR(P144="",F144&lt;&gt;"Phase 1"),0,(IF(OR(AN144="",AN144*1&gt;=$U$2*1),0,IF(AO144*1&lt;=$U$2*1,1,($U$2*1-AN144*1)/(AO144*1-AN144*1)))*VLOOKUP($B144&amp;$P144,Estimator!$C$1:$G$19,4,FALSE)+IF(OR(AS144="",AS144*1&gt;=$U$2*1),0,IF(AT144*1&lt;=$U$2*1,1,($U$2*1-AS144*1)/(AT144*1-AS144*1)))*VLOOKUP($B144&amp;$P144,Estimator!$C$1:$G$19,5,FALSE)))</f>
        <v>0</v>
      </c>
    </row>
    <row r="145" spans="1:68" s="302" customFormat="1" ht="50" hidden="1" x14ac:dyDescent="0.35">
      <c r="A145" s="479" t="s">
        <v>1090</v>
      </c>
      <c r="B145" s="455" t="s">
        <v>11</v>
      </c>
      <c r="C145" s="457" t="s">
        <v>544</v>
      </c>
      <c r="D145" s="457" t="s">
        <v>1091</v>
      </c>
      <c r="E145" s="457" t="s">
        <v>1092</v>
      </c>
      <c r="F145" s="455" t="s">
        <v>1</v>
      </c>
      <c r="G145" s="460" t="s">
        <v>431</v>
      </c>
      <c r="H145" s="455" t="s">
        <v>538</v>
      </c>
      <c r="I145" s="460" t="s">
        <v>51</v>
      </c>
      <c r="J145" s="460" t="s">
        <v>50</v>
      </c>
      <c r="K145" s="459" t="s">
        <v>243</v>
      </c>
      <c r="L145" s="457" t="s">
        <v>569</v>
      </c>
      <c r="M145" s="457" t="s">
        <v>92</v>
      </c>
      <c r="N145" s="457" t="s">
        <v>1093</v>
      </c>
      <c r="O145" s="457" t="s">
        <v>532</v>
      </c>
      <c r="P145" s="457" t="s">
        <v>285</v>
      </c>
      <c r="Q145" s="461"/>
      <c r="R145" s="455" t="s">
        <v>445</v>
      </c>
      <c r="S145" s="455" t="s">
        <v>589</v>
      </c>
      <c r="T145" s="460" t="s">
        <v>434</v>
      </c>
      <c r="U145" s="455" t="str">
        <f t="shared" ca="1" si="12"/>
        <v>Complete</v>
      </c>
      <c r="V145" s="455" t="str">
        <f>IF(AW145="100% - Complete", "Complete",IF(AND(OR('RICEW Master'!$U$2*1&gt;=AA145, AC145&lt;&gt;""),AA145&lt;&gt;""),"Active",IF(AND(AA145*1-14&lt;='RICEW Master'!$U$2,AA145&lt;&gt;""),"Upcoming (2 Weeks)",IF(AA145="","N/A Not Scheduled","Not Planned to Start Yet"))))</f>
        <v>Complete</v>
      </c>
      <c r="W145" s="455" t="str">
        <f t="shared" ca="1" si="13"/>
        <v>5-Complete</v>
      </c>
      <c r="X145" s="455" t="str">
        <f t="shared" si="14"/>
        <v>5-Complete</v>
      </c>
      <c r="Y145" s="455" t="str">
        <f t="shared" ca="1" si="15"/>
        <v>N/A</v>
      </c>
      <c r="Z145" s="455" t="str">
        <f t="shared" si="16"/>
        <v>Approved</v>
      </c>
      <c r="AA145" s="462">
        <v>44484</v>
      </c>
      <c r="AB145" s="462">
        <v>44498</v>
      </c>
      <c r="AC145" s="462">
        <v>44487</v>
      </c>
      <c r="AD145" s="462">
        <v>44546</v>
      </c>
      <c r="AE145" s="455" t="s">
        <v>292</v>
      </c>
      <c r="AF145" s="462">
        <v>44503</v>
      </c>
      <c r="AG145" s="462">
        <v>44510</v>
      </c>
      <c r="AH145" s="462">
        <v>44540</v>
      </c>
      <c r="AI145" s="462">
        <v>44546</v>
      </c>
      <c r="AJ145" s="455" t="s">
        <v>292</v>
      </c>
      <c r="AK145" s="463">
        <f>IF(OR('RICEW Master'!$T145="District Owned", 'RICEW Master'!$F145&lt;&gt;"Phase 1"), "N/A",IF(VLOOKUP('RICEW Master'!$A145,'WP Review Status'!$A$2:$H$2988,8,FALSE)=0,"",VLOOKUP('RICEW Master'!$A145,'WP Review Status'!$A$2:$H$2988,8,FALSE)))</f>
        <v>44916</v>
      </c>
      <c r="AL145" s="455" t="str">
        <f>IF(OR('RICEW Master'!$T145="District Owned", 'RICEW Master'!$F145&lt;&gt;"Phase 1"), "N/A",VLOOKUP('RICEW Master'!$A145,Table224[[#All],[RICE ID]:[Status]],6,FALSE))</f>
        <v>Approved</v>
      </c>
      <c r="AM145" s="596">
        <f>IF(OR('RICEW Master'!$T145="District Owned", 'RICEW Master'!$F145&lt;&gt;"Phase 1"), "N/A",IF(VLOOKUP('RICEW Master'!$A145,'WP Review Status'!$A$2:$X$2988,24,FALSE)=0,"",VLOOKUP('RICEW Master'!$A145,'WP Review Status'!$A$2:$X$2988,24,FALSE)))</f>
        <v>44573</v>
      </c>
      <c r="AN145" s="463">
        <v>44510</v>
      </c>
      <c r="AO145" s="463">
        <v>44523</v>
      </c>
      <c r="AP145" s="463">
        <v>44546</v>
      </c>
      <c r="AQ145" s="463">
        <v>44558</v>
      </c>
      <c r="AR145" s="455" t="s">
        <v>292</v>
      </c>
      <c r="AS145" s="463">
        <v>44518</v>
      </c>
      <c r="AT145" s="463">
        <v>44523</v>
      </c>
      <c r="AU145" s="463">
        <v>44547</v>
      </c>
      <c r="AV145" s="463">
        <v>44571</v>
      </c>
      <c r="AW145" s="455" t="s">
        <v>292</v>
      </c>
      <c r="AX145" s="455"/>
      <c r="AY145" s="455" t="s">
        <v>518</v>
      </c>
      <c r="AZ145" s="460"/>
      <c r="BA145" s="465" t="s">
        <v>1094</v>
      </c>
      <c r="BB145" s="465" t="s">
        <v>535</v>
      </c>
      <c r="BC145" s="466">
        <f>IF(OR(P145="",F145&lt;&gt;"Phase 1"),0,VLOOKUP($B145&amp;$P145,Estimator!$C$1:$G$19,2,FALSE))</f>
        <v>30</v>
      </c>
      <c r="BD145" s="467">
        <f>IF(OR(P145="",F145&lt;&gt;"Phase 1"),0,VLOOKUP($B145&amp;$P145,Estimator!$C$1:$G$19,3,FALSE))</f>
        <v>40</v>
      </c>
      <c r="BE145" s="467">
        <f>IF(OR(P145="",F145&lt;&gt;"Phase 1"),0,VLOOKUP($B145&amp;$P145,Estimator!$C$1:$G$19,4,FALSE))</f>
        <v>60</v>
      </c>
      <c r="BF145" s="467">
        <f>IF(OR(P145="",F145&lt;&gt;"Phase 1"),0,VLOOKUP($B145&amp;$P145,Estimator!$C$1:$G$19,5,FALSE))</f>
        <v>20</v>
      </c>
      <c r="BG145" s="467">
        <f>IF(OR(P145="",F145&lt;&gt;"Phase 1"),0,VLOOKUP($B145&amp;$P145,Estimator!$C$1:$Z$19,8,FALSE))</f>
        <v>150</v>
      </c>
      <c r="BH145" s="467">
        <f>IF(OR(P145="",F145&lt;&gt;"Phase 1"),0,VLOOKUP($B145&amp;$P145,Estimator!$C$1:$Z$19,6,FALSE))</f>
        <v>70</v>
      </c>
      <c r="BI145" s="467">
        <f>IF(OR(P145="",F145&lt;&gt;"Phase 1"),0,VLOOKUP($B145&amp;$P145,Estimator!$C$1:$Z$19,7,FALSE))</f>
        <v>80</v>
      </c>
      <c r="BJ145" s="467">
        <f>IF(OR(P145="",F145&lt;&gt;"Phase 1"),0,(IF(AE145="100% - Complete",1,IF(AE145="75% - In Review",0.75,IF(AE145="50% - In Progress",0.5,IF(AE145="25% - In Progress",0.25,IF(OR(AE145="0% - Not Started", AW145=""),0,"MISS")))))*VLOOKUP($B145&amp;$P145,Estimator!$C$1:$G$19,2,FALSE)+IF(AJ145="100% - Complete",1,IF(AJ145="75% - In Review",0.75,IF(AJ145="50% - In Progress",0.5,IF(AJ145="25% - In Progress",0.25,IF(OR(AJ145="0% - Not Started", AW145=""),0,"MISS")))))*VLOOKUP($B145&amp;$P145,Estimator!$C$1:$G$19,3,FALSE)+IF(AR145="100% - Complete",1,IF(AR145="75% - In Review",0.75,IF(AR145="50% - In Progress",0.5,IF(AR145="25% - In Progress",0.25,IF(OR(AR145="0% - Not Started", AW145=""),0,"MISS")))))*VLOOKUP($B145&amp;$P145,Estimator!$C$1:$G$19,4,FALSE)+IF(AW145="100% - Complete",1,IF(AW145="75% - In Review",0.75,IF(AW145="50% - In Progress",0.5,IF(AW145="25% - In Progress",0.25,IF(OR(AW145="0% - Not Started",AW145=""),0,"MISS")))))*VLOOKUP($B145&amp;$P145,Estimator!$C$1:$G$19,5,FALSE)))</f>
        <v>150</v>
      </c>
      <c r="BK145" s="467">
        <f>IF(OR(P145="",F145&lt;&gt;"Phase 1"),0,(IF(AE145="100% - Complete",1,IF(AE145="75% - In Review",0.75,IF(AE145="50% - In Progress",0.5,IF(AE145="25% - In Progress",0.25,IF(OR(AE145="0% - Not Started", AW145=""),0,"MISS")))))*VLOOKUP($B145&amp;$P145,Estimator!$C$1:$G$19,2,FALSE)+IF(AJ145="100% - Complete",1,IF(AJ145="75% - In Review",0.75,IF(AJ145="50% - In Progress",0.5,IF(AJ145="25% - In Progress",0.25,IF(OR(AJ145="0% - Not Started", AW145=""),0,"MISS")))))*VLOOKUP($B145&amp;$P145,Estimator!$C$1:$G$19,3,FALSE)))</f>
        <v>70</v>
      </c>
      <c r="BL145" s="467">
        <f>IF(OR(P145="",F145&lt;&gt;"Phase 1"),0,(IF(AR145="100% - Complete",1,IF(AR145="75% - In Review",0.75,IF(AR145="50% - In Progress",0.5,IF(AR145="25% - In Progress",0.25,IF(OR(AR145="0% - Not Started", AW145=""),0,"MISS")))))*VLOOKUP($B145&amp;$P145,Estimator!$C$1:$G$19,4,FALSE)+IF(AW145="100% - Complete",1,IF(AW145="75% - In Review",0.75,IF(AW145="50% - In Progress",0.5,IF(AW145="25% - In Progress",0.25,IF(OR(AW145="0% - Not Started",AW145=""),0,"MISS")))))*VLOOKUP($B145&amp;$P145,Estimator!$C$1:$G$19,5,FALSE)))</f>
        <v>80</v>
      </c>
      <c r="BM145" s="467">
        <f ca="1">IF(OR(P145="",F145&lt;&gt;"Phase 1"),0,(IF(OR(AA145="",AA145*1&gt;=$U$2*1),0,IF(AB145*1&lt;=$U$2*1,1,($U$2*1-AA145*1)/(AB145*1-AA145*1)))*VLOOKUP($B145&amp;$P145,Estimator!$C$1:$G$19,2,FALSE)+ IF(OR(AF145="",AF145*1&gt;=$U$2*1),0,IF(AG145*1&lt;=$U$2*1,1,($U$2*1-AF145*1)/(AG145*1-AF145*1)))*VLOOKUP($B145&amp;$P145,Estimator!$C$1:$G$19,3,FALSE)+IF(OR(AN145="",AN145*1&gt;=$U$2*1),0,IF(AO145*1&lt;=$U$2*1,1,($U$2*1-AN145*1)/(AO145*1-AN145*1)))*VLOOKUP($B145&amp;$P145,Estimator!$C$1:$G$19,4,FALSE)+IF(OR(AS145="",AS145*1&gt;=$U$2*1),0,IF(AT145*1&lt;=$U$2*1,1,($U$2*1-AS145*1)/(AT145*1-AS145*1)))*VLOOKUP($B145&amp;$P145,Estimator!$C$1:$G$19,5,FALSE)))</f>
        <v>150</v>
      </c>
      <c r="BN145" s="467">
        <f ca="1">IF(OR(P145="",F145&lt;&gt;"Phase 1"),0,(IF(OR(AA145="",AA145*1&gt;=$U$2*1),0,IF(AB145*1&lt;=$U$2*1,1,($U$2*1-AA145*1)/(AB145*1-AA145*1)))*VLOOKUP($B145&amp;$P145,Estimator!$C$1:$G$19,2,FALSE)+IF(OR(AF145="",AF145*1&gt;=$U$2*1),0,IF(AG145*1&lt;=$U$2*1,1,($U$2*1-AF145*1)/(AG145*1-AF145*1)))*VLOOKUP($B145&amp;$P145,Estimator!$C$1:$G$19,3,FALSE)))</f>
        <v>70</v>
      </c>
      <c r="BO145" s="468">
        <f ca="1">IF(OR(P145="",F145&lt;&gt;"Phase 1"),0,(IF(OR(AN145="",AN145*1&gt;=$U$2*1),0,IF(AO145*1&lt;=$U$2*1,1,($U$2*1-AN145*1)/(AO145*1-AN145*1)))*VLOOKUP($B145&amp;$P145,Estimator!$C$1:$G$19,4,FALSE)+IF(OR(AS145="",AS145*1&gt;=$U$2*1),0,IF(AT145*1&lt;=$U$2*1,1,($U$2*1-AS145*1)/(AT145*1-AS145*1)))*VLOOKUP($B145&amp;$P145,Estimator!$C$1:$G$19,5,FALSE)))</f>
        <v>80</v>
      </c>
    </row>
    <row r="146" spans="1:68" s="302" customFormat="1" ht="40" hidden="1" x14ac:dyDescent="0.35">
      <c r="A146" s="479" t="s">
        <v>1095</v>
      </c>
      <c r="B146" s="455" t="s">
        <v>11</v>
      </c>
      <c r="C146" s="480" t="s">
        <v>735</v>
      </c>
      <c r="D146" s="457" t="s">
        <v>1096</v>
      </c>
      <c r="E146" s="457" t="s">
        <v>1097</v>
      </c>
      <c r="F146" s="455" t="s">
        <v>1</v>
      </c>
      <c r="G146" s="460" t="s">
        <v>431</v>
      </c>
      <c r="H146" s="455" t="s">
        <v>730</v>
      </c>
      <c r="I146" s="460" t="s">
        <v>51</v>
      </c>
      <c r="J146" s="460" t="s">
        <v>587</v>
      </c>
      <c r="K146" s="459" t="s">
        <v>243</v>
      </c>
      <c r="L146" s="457" t="s">
        <v>1098</v>
      </c>
      <c r="M146" s="457" t="s">
        <v>92</v>
      </c>
      <c r="N146" s="457" t="s">
        <v>532</v>
      </c>
      <c r="O146" s="457" t="s">
        <v>93</v>
      </c>
      <c r="P146" s="457" t="s">
        <v>285</v>
      </c>
      <c r="Q146" s="461"/>
      <c r="R146" s="455" t="s">
        <v>564</v>
      </c>
      <c r="S146" s="455" t="s">
        <v>750</v>
      </c>
      <c r="T146" s="460" t="s">
        <v>434</v>
      </c>
      <c r="U146" s="455" t="str">
        <f t="shared" ca="1" si="12"/>
        <v>Complete</v>
      </c>
      <c r="V146" s="455" t="str">
        <f>IF(AW146="100% - Complete", "Complete",IF(AND(OR('RICEW Master'!$U$2*1&gt;=AA146, AC146&lt;&gt;""),AA146&lt;&gt;""),"Active",IF(AND(AA146*1-14&lt;='RICEW Master'!$U$2,AA146&lt;&gt;""),"Upcoming (2 Weeks)",IF(AA146="","N/A Not Scheduled","Not Planned to Start Yet"))))</f>
        <v>Complete</v>
      </c>
      <c r="W146" s="455" t="str">
        <f t="shared" ca="1" si="13"/>
        <v>5-Complete</v>
      </c>
      <c r="X146" s="455" t="str">
        <f t="shared" si="14"/>
        <v>5-Complete</v>
      </c>
      <c r="Y146" s="455" t="str">
        <f t="shared" ca="1" si="15"/>
        <v>N/A</v>
      </c>
      <c r="Z146" s="455" t="str">
        <f t="shared" si="16"/>
        <v>Approved</v>
      </c>
      <c r="AA146" s="462">
        <v>44407</v>
      </c>
      <c r="AB146" s="462">
        <v>44420</v>
      </c>
      <c r="AC146" s="462">
        <v>44407</v>
      </c>
      <c r="AD146" s="462">
        <v>44412</v>
      </c>
      <c r="AE146" s="455" t="s">
        <v>292</v>
      </c>
      <c r="AF146" s="462">
        <v>44431</v>
      </c>
      <c r="AG146" s="462">
        <v>44432</v>
      </c>
      <c r="AH146" s="462">
        <v>44412</v>
      </c>
      <c r="AI146" s="462">
        <v>44414</v>
      </c>
      <c r="AJ146" s="455" t="s">
        <v>292</v>
      </c>
      <c r="AK146" s="463">
        <f>IF(OR('RICEW Master'!$T146="District Owned", 'RICEW Master'!$F146&lt;&gt;"Phase 1"), "N/A",IF(VLOOKUP('RICEW Master'!$A146,'WP Review Status'!$A$2:$H$2988,8,FALSE)=0,"",VLOOKUP('RICEW Master'!$A146,'WP Review Status'!$A$2:$H$2988,8,FALSE)))</f>
        <v>44439</v>
      </c>
      <c r="AL146" s="455" t="str">
        <f>IF(OR('RICEW Master'!$T146="District Owned", 'RICEW Master'!$F146&lt;&gt;"Phase 1"), "N/A",VLOOKUP('RICEW Master'!$A146,Table224[[#All],[RICE ID]:[Status]],6,FALSE))</f>
        <v>Approved</v>
      </c>
      <c r="AM146" s="464">
        <f>IF(OR('RICEW Master'!$T146="District Owned", 'RICEW Master'!$F146&lt;&gt;"Phase 1"), "N/A",IF(VLOOKUP('RICEW Master'!$A146,'WP Review Status'!$A$2:$X$2988,24,FALSE)=0,"",VLOOKUP('RICEW Master'!$A146,'WP Review Status'!$A$2:$X$2988,24,FALSE)))</f>
        <v>44439</v>
      </c>
      <c r="AN146" s="463">
        <v>44417</v>
      </c>
      <c r="AO146" s="463">
        <v>44426</v>
      </c>
      <c r="AP146" s="463">
        <v>44417</v>
      </c>
      <c r="AQ146" s="463">
        <v>44433</v>
      </c>
      <c r="AR146" s="455" t="s">
        <v>292</v>
      </c>
      <c r="AS146" s="463">
        <v>44426</v>
      </c>
      <c r="AT146" s="463">
        <v>44428</v>
      </c>
      <c r="AU146" s="463">
        <v>44434</v>
      </c>
      <c r="AV146" s="463">
        <v>44456</v>
      </c>
      <c r="AW146" s="455" t="s">
        <v>292</v>
      </c>
      <c r="AX146" s="455" t="s">
        <v>73</v>
      </c>
      <c r="AY146" s="455" t="s">
        <v>483</v>
      </c>
      <c r="AZ146" s="460"/>
      <c r="BA146" s="465"/>
      <c r="BB146" s="465" t="s">
        <v>535</v>
      </c>
      <c r="BC146" s="466">
        <f>IF(OR(P146="",F146&lt;&gt;"Phase 1"),0,VLOOKUP($B146&amp;$P146,Estimator!$C$1:$G$19,2,FALSE))</f>
        <v>30</v>
      </c>
      <c r="BD146" s="467">
        <f>IF(OR(P146="",F146&lt;&gt;"Phase 1"),0,VLOOKUP($B146&amp;$P146,Estimator!$C$1:$G$19,3,FALSE))</f>
        <v>40</v>
      </c>
      <c r="BE146" s="467">
        <f>IF(OR(P146="",F146&lt;&gt;"Phase 1"),0,VLOOKUP($B146&amp;$P146,Estimator!$C$1:$G$19,4,FALSE))</f>
        <v>60</v>
      </c>
      <c r="BF146" s="467">
        <f>IF(OR(P146="",F146&lt;&gt;"Phase 1"),0,VLOOKUP($B146&amp;$P146,Estimator!$C$1:$G$19,5,FALSE))</f>
        <v>20</v>
      </c>
      <c r="BG146" s="467">
        <f>IF(OR(P146="",F146&lt;&gt;"Phase 1"),0,VLOOKUP($B146&amp;$P146,Estimator!$C$1:$Z$19,8,FALSE))</f>
        <v>150</v>
      </c>
      <c r="BH146" s="467">
        <f>IF(OR(P146="",F146&lt;&gt;"Phase 1"),0,VLOOKUP($B146&amp;$P146,Estimator!$C$1:$Z$19,6,FALSE))</f>
        <v>70</v>
      </c>
      <c r="BI146" s="467">
        <f>IF(OR(P146="",F146&lt;&gt;"Phase 1"),0,VLOOKUP($B146&amp;$P146,Estimator!$C$1:$Z$19,7,FALSE))</f>
        <v>80</v>
      </c>
      <c r="BJ146" s="467">
        <f>IF(OR(P146="",F146&lt;&gt;"Phase 1"),0,(IF(AE146="100% - Complete",1,IF(AE146="75% - In Review",0.75,IF(AE146="50% - In Progress",0.5,IF(AE146="25% - In Progress",0.25,IF(OR(AE146="0% - Not Started", AW146=""),0,"MISS")))))*VLOOKUP($B146&amp;$P146,Estimator!$C$1:$G$19,2,FALSE)+IF(AJ146="100% - Complete",1,IF(AJ146="75% - In Review",0.75,IF(AJ146="50% - In Progress",0.5,IF(AJ146="25% - In Progress",0.25,IF(OR(AJ146="0% - Not Started", AW146=""),0,"MISS")))))*VLOOKUP($B146&amp;$P146,Estimator!$C$1:$G$19,3,FALSE)+IF(AR146="100% - Complete",1,IF(AR146="75% - In Review",0.75,IF(AR146="50% - In Progress",0.5,IF(AR146="25% - In Progress",0.25,IF(OR(AR146="0% - Not Started", AW146=""),0,"MISS")))))*VLOOKUP($B146&amp;$P146,Estimator!$C$1:$G$19,4,FALSE)+IF(AW146="100% - Complete",1,IF(AW146="75% - In Review",0.75,IF(AW146="50% - In Progress",0.5,IF(AW146="25% - In Progress",0.25,IF(OR(AW146="0% - Not Started",AW146=""),0,"MISS")))))*VLOOKUP($B146&amp;$P146,Estimator!$C$1:$G$19,5,FALSE)))</f>
        <v>150</v>
      </c>
      <c r="BK146" s="467">
        <f>IF(OR(P146="",F146&lt;&gt;"Phase 1"),0,(IF(AE146="100% - Complete",1,IF(AE146="75% - In Review",0.75,IF(AE146="50% - In Progress",0.5,IF(AE146="25% - In Progress",0.25,IF(OR(AE146="0% - Not Started", AW146=""),0,"MISS")))))*VLOOKUP($B146&amp;$P146,Estimator!$C$1:$G$19,2,FALSE)+IF(AJ146="100% - Complete",1,IF(AJ146="75% - In Review",0.75,IF(AJ146="50% - In Progress",0.5,IF(AJ146="25% - In Progress",0.25,IF(OR(AJ146="0% - Not Started", AW146=""),0,"MISS")))))*VLOOKUP($B146&amp;$P146,Estimator!$C$1:$G$19,3,FALSE)))</f>
        <v>70</v>
      </c>
      <c r="BL146" s="467">
        <f>IF(OR(P146="",F146&lt;&gt;"Phase 1"),0,(IF(AR146="100% - Complete",1,IF(AR146="75% - In Review",0.75,IF(AR146="50% - In Progress",0.5,IF(AR146="25% - In Progress",0.25,IF(OR(AR146="0% - Not Started", AW146=""),0,"MISS")))))*VLOOKUP($B146&amp;$P146,Estimator!$C$1:$G$19,4,FALSE)+IF(AW146="100% - Complete",1,IF(AW146="75% - In Review",0.75,IF(AW146="50% - In Progress",0.5,IF(AW146="25% - In Progress",0.25,IF(OR(AW146="0% - Not Started",AW146=""),0,"MISS")))))*VLOOKUP($B146&amp;$P146,Estimator!$C$1:$G$19,5,FALSE)))</f>
        <v>80</v>
      </c>
      <c r="BM146" s="467">
        <f ca="1">IF(OR(P146="",F146&lt;&gt;"Phase 1"),0,(IF(OR(AA146="",AA146*1&gt;=$U$2*1),0,IF(AB146*1&lt;=$U$2*1,1,($U$2*1-AA146*1)/(AB146*1-AA146*1)))*VLOOKUP($B146&amp;$P146,Estimator!$C$1:$G$19,2,FALSE)+ IF(OR(AF146="",AF146*1&gt;=$U$2*1),0,IF(AG146*1&lt;=$U$2*1,1,($U$2*1-AF146*1)/(AG146*1-AF146*1)))*VLOOKUP($B146&amp;$P146,Estimator!$C$1:$G$19,3,FALSE)+IF(OR(AN146="",AN146*1&gt;=$U$2*1),0,IF(AO146*1&lt;=$U$2*1,1,($U$2*1-AN146*1)/(AO146*1-AN146*1)))*VLOOKUP($B146&amp;$P146,Estimator!$C$1:$G$19,4,FALSE)+IF(OR(AS146="",AS146*1&gt;=$U$2*1),0,IF(AT146*1&lt;=$U$2*1,1,($U$2*1-AS146*1)/(AT146*1-AS146*1)))*VLOOKUP($B146&amp;$P146,Estimator!$C$1:$G$19,5,FALSE)))</f>
        <v>150</v>
      </c>
      <c r="BN146" s="467">
        <f ca="1">IF(OR(P146="",F146&lt;&gt;"Phase 1"),0,(IF(OR(AA146="",AA146*1&gt;=$U$2*1),0,IF(AB146*1&lt;=$U$2*1,1,($U$2*1-AA146*1)/(AB146*1-AA146*1)))*VLOOKUP($B146&amp;$P146,Estimator!$C$1:$G$19,2,FALSE)+IF(OR(AF146="",AF146*1&gt;=$U$2*1),0,IF(AG146*1&lt;=$U$2*1,1,($U$2*1-AF146*1)/(AG146*1-AF146*1)))*VLOOKUP($B146&amp;$P146,Estimator!$C$1:$G$19,3,FALSE)))</f>
        <v>70</v>
      </c>
      <c r="BO146" s="468">
        <f ca="1">IF(OR(P146="",F146&lt;&gt;"Phase 1"),0,(IF(OR(AN146="",AN146*1&gt;=$U$2*1),0,IF(AO146*1&lt;=$U$2*1,1,($U$2*1-AN146*1)/(AO146*1-AN146*1)))*VLOOKUP($B146&amp;$P146,Estimator!$C$1:$G$19,4,FALSE)+IF(OR(AS146="",AS146*1&gt;=$U$2*1),0,IF(AT146*1&lt;=$U$2*1,1,($U$2*1-AS146*1)/(AT146*1-AS146*1)))*VLOOKUP($B146&amp;$P146,Estimator!$C$1:$G$19,5,FALSE)))</f>
        <v>80</v>
      </c>
    </row>
    <row r="147" spans="1:68" s="302" customFormat="1" ht="40" hidden="1" x14ac:dyDescent="0.35">
      <c r="A147" s="479" t="s">
        <v>1099</v>
      </c>
      <c r="B147" s="455" t="s">
        <v>11</v>
      </c>
      <c r="C147" s="480" t="s">
        <v>735</v>
      </c>
      <c r="D147" s="457" t="s">
        <v>1100</v>
      </c>
      <c r="E147" s="457" t="s">
        <v>1101</v>
      </c>
      <c r="F147" s="455" t="s">
        <v>1</v>
      </c>
      <c r="G147" s="460" t="s">
        <v>431</v>
      </c>
      <c r="H147" s="455" t="s">
        <v>730</v>
      </c>
      <c r="I147" s="460" t="s">
        <v>51</v>
      </c>
      <c r="J147" s="460" t="s">
        <v>587</v>
      </c>
      <c r="K147" s="459" t="s">
        <v>243</v>
      </c>
      <c r="L147" s="457" t="s">
        <v>1098</v>
      </c>
      <c r="M147" s="457" t="s">
        <v>84</v>
      </c>
      <c r="N147" s="457" t="s">
        <v>532</v>
      </c>
      <c r="O147" s="457" t="s">
        <v>90</v>
      </c>
      <c r="P147" s="457" t="s">
        <v>285</v>
      </c>
      <c r="Q147" s="461"/>
      <c r="R147" s="455" t="s">
        <v>740</v>
      </c>
      <c r="S147" s="455" t="s">
        <v>750</v>
      </c>
      <c r="T147" s="460" t="s">
        <v>434</v>
      </c>
      <c r="U147" s="455" t="str">
        <f t="shared" ca="1" si="12"/>
        <v>Complete</v>
      </c>
      <c r="V147" s="455" t="str">
        <f>IF(AW147="100% - Complete", "Complete",IF(AND(OR('RICEW Master'!$U$2*1&gt;=AA147, AC147&lt;&gt;""),AA147&lt;&gt;""),"Active",IF(AND(AA147*1-14&lt;='RICEW Master'!$U$2,AA147&lt;&gt;""),"Upcoming (2 Weeks)",IF(AA147="","N/A Not Scheduled","Not Planned to Start Yet"))))</f>
        <v>Complete</v>
      </c>
      <c r="W147" s="455" t="str">
        <f t="shared" ca="1" si="13"/>
        <v>5-Complete</v>
      </c>
      <c r="X147" s="455" t="str">
        <f t="shared" si="14"/>
        <v>5-Complete</v>
      </c>
      <c r="Y147" s="455" t="str">
        <f t="shared" ca="1" si="15"/>
        <v>N/A</v>
      </c>
      <c r="Z147" s="455" t="str">
        <f t="shared" si="16"/>
        <v>Approved</v>
      </c>
      <c r="AA147" s="462">
        <v>44420</v>
      </c>
      <c r="AB147" s="462">
        <v>44426</v>
      </c>
      <c r="AC147" s="462">
        <v>44440</v>
      </c>
      <c r="AD147" s="462">
        <v>44460</v>
      </c>
      <c r="AE147" s="455" t="s">
        <v>292</v>
      </c>
      <c r="AF147" s="462">
        <v>44438</v>
      </c>
      <c r="AG147" s="462">
        <v>44442</v>
      </c>
      <c r="AH147" s="462">
        <v>44460</v>
      </c>
      <c r="AI147" s="462">
        <v>44466</v>
      </c>
      <c r="AJ147" s="455" t="s">
        <v>292</v>
      </c>
      <c r="AK147" s="463">
        <f>IF(OR('RICEW Master'!$T147="District Owned", 'RICEW Master'!$F147&lt;&gt;"Phase 1"), "N/A",IF(VLOOKUP('RICEW Master'!$A147,'WP Review Status'!$A$2:$H$2988,8,FALSE)=0,"",VLOOKUP('RICEW Master'!$A147,'WP Review Status'!$A$2:$H$2988,8,FALSE)))</f>
        <v>44540</v>
      </c>
      <c r="AL147" s="455" t="str">
        <f>IF(OR('RICEW Master'!$T147="District Owned", 'RICEW Master'!$F147&lt;&gt;"Phase 1"), "N/A",VLOOKUP('RICEW Master'!$A147,Table224[[#All],[RICE ID]:[Status]],6,FALSE))</f>
        <v>Approved</v>
      </c>
      <c r="AM147" s="596">
        <f>IF(OR('RICEW Master'!$T147="District Owned", 'RICEW Master'!$F147&lt;&gt;"Phase 1"), "N/A",IF(VLOOKUP('RICEW Master'!$A147,'WP Review Status'!$A$2:$X$2988,24,FALSE)=0,"",VLOOKUP('RICEW Master'!$A147,'WP Review Status'!$A$2:$X$2988,24,FALSE)))</f>
        <v>44540</v>
      </c>
      <c r="AN147" s="463">
        <v>44445</v>
      </c>
      <c r="AO147" s="463">
        <v>44454</v>
      </c>
      <c r="AP147" s="463">
        <v>44468</v>
      </c>
      <c r="AQ147" s="463">
        <v>44475</v>
      </c>
      <c r="AR147" s="455" t="s">
        <v>292</v>
      </c>
      <c r="AS147" s="463">
        <v>44454</v>
      </c>
      <c r="AT147" s="463">
        <v>44456</v>
      </c>
      <c r="AU147" s="463">
        <v>44481</v>
      </c>
      <c r="AV147" s="463">
        <v>44491</v>
      </c>
      <c r="AW147" s="455" t="s">
        <v>292</v>
      </c>
      <c r="AX147" s="455"/>
      <c r="AY147" s="455" t="s">
        <v>518</v>
      </c>
      <c r="AZ147" s="460"/>
      <c r="BA147" s="465" t="s">
        <v>1102</v>
      </c>
      <c r="BB147" s="465" t="s">
        <v>535</v>
      </c>
      <c r="BC147" s="466">
        <f>IF(OR(P147="",F147&lt;&gt;"Phase 1"),0,VLOOKUP($B147&amp;$P147,Estimator!$C$1:$G$19,2,FALSE))</f>
        <v>30</v>
      </c>
      <c r="BD147" s="467">
        <f>IF(OR(P147="",F147&lt;&gt;"Phase 1"),0,VLOOKUP($B147&amp;$P147,Estimator!$C$1:$G$19,3,FALSE))</f>
        <v>40</v>
      </c>
      <c r="BE147" s="467">
        <f>IF(OR(P147="",F147&lt;&gt;"Phase 1"),0,VLOOKUP($B147&amp;$P147,Estimator!$C$1:$G$19,4,FALSE))</f>
        <v>60</v>
      </c>
      <c r="BF147" s="467">
        <f>IF(OR(P147="",F147&lt;&gt;"Phase 1"),0,VLOOKUP($B147&amp;$P147,Estimator!$C$1:$G$19,5,FALSE))</f>
        <v>20</v>
      </c>
      <c r="BG147" s="467">
        <f>IF(OR(P147="",F147&lt;&gt;"Phase 1"),0,VLOOKUP($B147&amp;$P147,Estimator!$C$1:$Z$19,8,FALSE))</f>
        <v>150</v>
      </c>
      <c r="BH147" s="467">
        <f>IF(OR(P147="",F147&lt;&gt;"Phase 1"),0,VLOOKUP($B147&amp;$P147,Estimator!$C$1:$Z$19,6,FALSE))</f>
        <v>70</v>
      </c>
      <c r="BI147" s="467">
        <f>IF(OR(P147="",F147&lt;&gt;"Phase 1"),0,VLOOKUP($B147&amp;$P147,Estimator!$C$1:$Z$19,7,FALSE))</f>
        <v>80</v>
      </c>
      <c r="BJ147" s="467">
        <f>IF(OR(P147="",F147&lt;&gt;"Phase 1"),0,(IF(AE147="100% - Complete",1,IF(AE147="75% - In Review",0.75,IF(AE147="50% - In Progress",0.5,IF(AE147="25% - In Progress",0.25,IF(OR(AE147="0% - Not Started", AW147=""),0,"MISS")))))*VLOOKUP($B147&amp;$P147,Estimator!$C$1:$G$19,2,FALSE)+IF(AJ147="100% - Complete",1,IF(AJ147="75% - In Review",0.75,IF(AJ147="50% - In Progress",0.5,IF(AJ147="25% - In Progress",0.25,IF(OR(AJ147="0% - Not Started", AW147=""),0,"MISS")))))*VLOOKUP($B147&amp;$P147,Estimator!$C$1:$G$19,3,FALSE)+IF(AR147="100% - Complete",1,IF(AR147="75% - In Review",0.75,IF(AR147="50% - In Progress",0.5,IF(AR147="25% - In Progress",0.25,IF(OR(AR147="0% - Not Started", AW147=""),0,"MISS")))))*VLOOKUP($B147&amp;$P147,Estimator!$C$1:$G$19,4,FALSE)+IF(AW147="100% - Complete",1,IF(AW147="75% - In Review",0.75,IF(AW147="50% - In Progress",0.5,IF(AW147="25% - In Progress",0.25,IF(OR(AW147="0% - Not Started",AW147=""),0,"MISS")))))*VLOOKUP($B147&amp;$P147,Estimator!$C$1:$G$19,5,FALSE)))</f>
        <v>150</v>
      </c>
      <c r="BK147" s="467">
        <f>IF(OR(P147="",F147&lt;&gt;"Phase 1"),0,(IF(AE147="100% - Complete",1,IF(AE147="75% - In Review",0.75,IF(AE147="50% - In Progress",0.5,IF(AE147="25% - In Progress",0.25,IF(OR(AE147="0% - Not Started", AW147=""),0,"MISS")))))*VLOOKUP($B147&amp;$P147,Estimator!$C$1:$G$19,2,FALSE)+IF(AJ147="100% - Complete",1,IF(AJ147="75% - In Review",0.75,IF(AJ147="50% - In Progress",0.5,IF(AJ147="25% - In Progress",0.25,IF(OR(AJ147="0% - Not Started", AW147=""),0,"MISS")))))*VLOOKUP($B147&amp;$P147,Estimator!$C$1:$G$19,3,FALSE)))</f>
        <v>70</v>
      </c>
      <c r="BL147" s="467">
        <f>IF(OR(P147="",F147&lt;&gt;"Phase 1"),0,(IF(AR147="100% - Complete",1,IF(AR147="75% - In Review",0.75,IF(AR147="50% - In Progress",0.5,IF(AR147="25% - In Progress",0.25,IF(OR(AR147="0% - Not Started", AW147=""),0,"MISS")))))*VLOOKUP($B147&amp;$P147,Estimator!$C$1:$G$19,4,FALSE)+IF(AW147="100% - Complete",1,IF(AW147="75% - In Review",0.75,IF(AW147="50% - In Progress",0.5,IF(AW147="25% - In Progress",0.25,IF(OR(AW147="0% - Not Started",AW147=""),0,"MISS")))))*VLOOKUP($B147&amp;$P147,Estimator!$C$1:$G$19,5,FALSE)))</f>
        <v>80</v>
      </c>
      <c r="BM147" s="467">
        <f ca="1">IF(OR(P147="",F147&lt;&gt;"Phase 1"),0,(IF(OR(AA147="",AA147*1&gt;=$U$2*1),0,IF(AB147*1&lt;=$U$2*1,1,($U$2*1-AA147*1)/(AB147*1-AA147*1)))*VLOOKUP($B147&amp;$P147,Estimator!$C$1:$G$19,2,FALSE)+ IF(OR(AF147="",AF147*1&gt;=$U$2*1),0,IF(AG147*1&lt;=$U$2*1,1,($U$2*1-AF147*1)/(AG147*1-AF147*1)))*VLOOKUP($B147&amp;$P147,Estimator!$C$1:$G$19,3,FALSE)+IF(OR(AN147="",AN147*1&gt;=$U$2*1),0,IF(AO147*1&lt;=$U$2*1,1,($U$2*1-AN147*1)/(AO147*1-AN147*1)))*VLOOKUP($B147&amp;$P147,Estimator!$C$1:$G$19,4,FALSE)+IF(OR(AS147="",AS147*1&gt;=$U$2*1),0,IF(AT147*1&lt;=$U$2*1,1,($U$2*1-AS147*1)/(AT147*1-AS147*1)))*VLOOKUP($B147&amp;$P147,Estimator!$C$1:$G$19,5,FALSE)))</f>
        <v>150</v>
      </c>
      <c r="BN147" s="467">
        <f ca="1">IF(OR(P147="",F147&lt;&gt;"Phase 1"),0,(IF(OR(AA147="",AA147*1&gt;=$U$2*1),0,IF(AB147*1&lt;=$U$2*1,1,($U$2*1-AA147*1)/(AB147*1-AA147*1)))*VLOOKUP($B147&amp;$P147,Estimator!$C$1:$G$19,2,FALSE)+IF(OR(AF147="",AF147*1&gt;=$U$2*1),0,IF(AG147*1&lt;=$U$2*1,1,($U$2*1-AF147*1)/(AG147*1-AF147*1)))*VLOOKUP($B147&amp;$P147,Estimator!$C$1:$G$19,3,FALSE)))</f>
        <v>70</v>
      </c>
      <c r="BO147" s="468">
        <f ca="1">IF(OR(P147="",F147&lt;&gt;"Phase 1"),0,(IF(OR(AN147="",AN147*1&gt;=$U$2*1),0,IF(AO147*1&lt;=$U$2*1,1,($U$2*1-AN147*1)/(AO147*1-AN147*1)))*VLOOKUP($B147&amp;$P147,Estimator!$C$1:$G$19,4,FALSE)+IF(OR(AS147="",AS147*1&gt;=$U$2*1),0,IF(AT147*1&lt;=$U$2*1,1,($U$2*1-AS147*1)/(AT147*1-AS147*1)))*VLOOKUP($B147&amp;$P147,Estimator!$C$1:$G$19,5,FALSE)))</f>
        <v>80</v>
      </c>
    </row>
    <row r="148" spans="1:68" s="302" customFormat="1" ht="40" hidden="1" x14ac:dyDescent="0.35">
      <c r="A148" s="479" t="s">
        <v>1103</v>
      </c>
      <c r="B148" s="455" t="s">
        <v>11</v>
      </c>
      <c r="C148" s="480" t="s">
        <v>735</v>
      </c>
      <c r="D148" s="457" t="s">
        <v>1104</v>
      </c>
      <c r="E148" s="457" t="s">
        <v>1105</v>
      </c>
      <c r="F148" s="455" t="s">
        <v>1</v>
      </c>
      <c r="G148" s="460" t="s">
        <v>431</v>
      </c>
      <c r="H148" s="455" t="s">
        <v>730</v>
      </c>
      <c r="I148" s="460" t="s">
        <v>51</v>
      </c>
      <c r="J148" s="460" t="s">
        <v>587</v>
      </c>
      <c r="K148" s="459" t="s">
        <v>243</v>
      </c>
      <c r="L148" s="457" t="s">
        <v>1098</v>
      </c>
      <c r="M148" s="457" t="s">
        <v>92</v>
      </c>
      <c r="N148" s="457" t="s">
        <v>532</v>
      </c>
      <c r="O148" s="457" t="s">
        <v>1106</v>
      </c>
      <c r="P148" s="457" t="s">
        <v>285</v>
      </c>
      <c r="Q148" s="461"/>
      <c r="R148" s="455" t="s">
        <v>564</v>
      </c>
      <c r="S148" s="455" t="s">
        <v>750</v>
      </c>
      <c r="T148" s="460" t="s">
        <v>434</v>
      </c>
      <c r="U148" s="455" t="str">
        <f t="shared" ca="1" si="12"/>
        <v>Complete</v>
      </c>
      <c r="V148" s="455" t="str">
        <f>IF(AW148="100% - Complete", "Complete",IF(AND(OR('RICEW Master'!$U$2*1&gt;=AA148, AC148&lt;&gt;""),AA148&lt;&gt;""),"Active",IF(AND(AA148*1-14&lt;='RICEW Master'!$U$2,AA148&lt;&gt;""),"Upcoming (2 Weeks)",IF(AA148="","N/A Not Scheduled","Not Planned to Start Yet"))))</f>
        <v>Complete</v>
      </c>
      <c r="W148" s="455" t="str">
        <f t="shared" ca="1" si="13"/>
        <v>5-Complete</v>
      </c>
      <c r="X148" s="455" t="str">
        <f t="shared" si="14"/>
        <v>5-Complete</v>
      </c>
      <c r="Y148" s="455" t="str">
        <f t="shared" ca="1" si="15"/>
        <v>N/A</v>
      </c>
      <c r="Z148" s="455" t="str">
        <f t="shared" si="16"/>
        <v>Approved</v>
      </c>
      <c r="AA148" s="462">
        <v>44474</v>
      </c>
      <c r="AB148" s="462">
        <v>44482</v>
      </c>
      <c r="AC148" s="462">
        <v>44407</v>
      </c>
      <c r="AD148" s="462">
        <v>44412</v>
      </c>
      <c r="AE148" s="455" t="s">
        <v>292</v>
      </c>
      <c r="AF148" s="462">
        <v>44482</v>
      </c>
      <c r="AG148" s="462">
        <v>44497</v>
      </c>
      <c r="AH148" s="462">
        <v>44412</v>
      </c>
      <c r="AI148" s="462">
        <v>44414</v>
      </c>
      <c r="AJ148" s="455" t="s">
        <v>292</v>
      </c>
      <c r="AK148" s="463">
        <f>IF(OR('RICEW Master'!$T148="District Owned", 'RICEW Master'!$F148&lt;&gt;"Phase 1"), "N/A",IF(VLOOKUP('RICEW Master'!$A148,'WP Review Status'!$A$2:$H$2988,8,FALSE)=0,"",VLOOKUP('RICEW Master'!$A148,'WP Review Status'!$A$2:$H$2988,8,FALSE)))</f>
        <v>44439</v>
      </c>
      <c r="AL148" s="455" t="str">
        <f>IF(OR('RICEW Master'!$T148="District Owned", 'RICEW Master'!$F148&lt;&gt;"Phase 1"), "N/A",VLOOKUP('RICEW Master'!$A148,Table224[[#All],[RICE ID]:[Status]],6,FALSE))</f>
        <v>Approved</v>
      </c>
      <c r="AM148" s="596">
        <f>IF(OR('RICEW Master'!$T148="District Owned", 'RICEW Master'!$F148&lt;&gt;"Phase 1"), "N/A",IF(VLOOKUP('RICEW Master'!$A148,'WP Review Status'!$A$2:$X$2988,24,FALSE)=0,"",VLOOKUP('RICEW Master'!$A148,'WP Review Status'!$A$2:$X$2988,24,FALSE)))</f>
        <v>44439</v>
      </c>
      <c r="AN148" s="463">
        <v>44498</v>
      </c>
      <c r="AO148" s="463">
        <v>44523</v>
      </c>
      <c r="AP148" s="463">
        <v>44417</v>
      </c>
      <c r="AQ148" s="463">
        <v>44433</v>
      </c>
      <c r="AR148" s="455" t="s">
        <v>292</v>
      </c>
      <c r="AS148" s="463">
        <v>44523</v>
      </c>
      <c r="AT148" s="463">
        <v>44529</v>
      </c>
      <c r="AU148" s="463">
        <v>44434</v>
      </c>
      <c r="AV148" s="463">
        <v>44456</v>
      </c>
      <c r="AW148" s="455" t="s">
        <v>292</v>
      </c>
      <c r="AX148" s="455" t="s">
        <v>73</v>
      </c>
      <c r="AY148" s="455" t="s">
        <v>518</v>
      </c>
      <c r="AZ148" s="460"/>
      <c r="BA148" s="465"/>
      <c r="BB148" s="465" t="s">
        <v>535</v>
      </c>
      <c r="BC148" s="466">
        <f>IF(OR(P148="",F148&lt;&gt;"Phase 1"),0,VLOOKUP($B148&amp;$P148,Estimator!$C$1:$G$19,2,FALSE))</f>
        <v>30</v>
      </c>
      <c r="BD148" s="467">
        <f>IF(OR(P148="",F148&lt;&gt;"Phase 1"),0,VLOOKUP($B148&amp;$P148,Estimator!$C$1:$G$19,3,FALSE))</f>
        <v>40</v>
      </c>
      <c r="BE148" s="467">
        <f>IF(OR(P148="",F148&lt;&gt;"Phase 1"),0,VLOOKUP($B148&amp;$P148,Estimator!$C$1:$G$19,4,FALSE))</f>
        <v>60</v>
      </c>
      <c r="BF148" s="467">
        <f>IF(OR(P148="",F148&lt;&gt;"Phase 1"),0,VLOOKUP($B148&amp;$P148,Estimator!$C$1:$G$19,5,FALSE))</f>
        <v>20</v>
      </c>
      <c r="BG148" s="467">
        <f>IF(OR(P148="",F148&lt;&gt;"Phase 1"),0,VLOOKUP($B148&amp;$P148,Estimator!$C$1:$Z$19,8,FALSE))</f>
        <v>150</v>
      </c>
      <c r="BH148" s="467">
        <f>IF(OR(P148="",F148&lt;&gt;"Phase 1"),0,VLOOKUP($B148&amp;$P148,Estimator!$C$1:$Z$19,6,FALSE))</f>
        <v>70</v>
      </c>
      <c r="BI148" s="467">
        <f>IF(OR(P148="",F148&lt;&gt;"Phase 1"),0,VLOOKUP($B148&amp;$P148,Estimator!$C$1:$Z$19,7,FALSE))</f>
        <v>80</v>
      </c>
      <c r="BJ148" s="467">
        <f>IF(OR(P148="",F148&lt;&gt;"Phase 1"),0,(IF(AE148="100% - Complete",1,IF(AE148="75% - In Review",0.75,IF(AE148="50% - In Progress",0.5,IF(AE148="25% - In Progress",0.25,IF(OR(AE148="0% - Not Started", AW148=""),0,"MISS")))))*VLOOKUP($B148&amp;$P148,Estimator!$C$1:$G$19,2,FALSE)+IF(AJ148="100% - Complete",1,IF(AJ148="75% - In Review",0.75,IF(AJ148="50% - In Progress",0.5,IF(AJ148="25% - In Progress",0.25,IF(OR(AJ148="0% - Not Started", AW148=""),0,"MISS")))))*VLOOKUP($B148&amp;$P148,Estimator!$C$1:$G$19,3,FALSE)+IF(AR148="100% - Complete",1,IF(AR148="75% - In Review",0.75,IF(AR148="50% - In Progress",0.5,IF(AR148="25% - In Progress",0.25,IF(OR(AR148="0% - Not Started", AW148=""),0,"MISS")))))*VLOOKUP($B148&amp;$P148,Estimator!$C$1:$G$19,4,FALSE)+IF(AW148="100% - Complete",1,IF(AW148="75% - In Review",0.75,IF(AW148="50% - In Progress",0.5,IF(AW148="25% - In Progress",0.25,IF(OR(AW148="0% - Not Started",AW148=""),0,"MISS")))))*VLOOKUP($B148&amp;$P148,Estimator!$C$1:$G$19,5,FALSE)))</f>
        <v>150</v>
      </c>
      <c r="BK148" s="467">
        <f>IF(OR(P148="",F148&lt;&gt;"Phase 1"),0,(IF(AE148="100% - Complete",1,IF(AE148="75% - In Review",0.75,IF(AE148="50% - In Progress",0.5,IF(AE148="25% - In Progress",0.25,IF(OR(AE148="0% - Not Started", AW148=""),0,"MISS")))))*VLOOKUP($B148&amp;$P148,Estimator!$C$1:$G$19,2,FALSE)+IF(AJ148="100% - Complete",1,IF(AJ148="75% - In Review",0.75,IF(AJ148="50% - In Progress",0.5,IF(AJ148="25% - In Progress",0.25,IF(OR(AJ148="0% - Not Started", AW148=""),0,"MISS")))))*VLOOKUP($B148&amp;$P148,Estimator!$C$1:$G$19,3,FALSE)))</f>
        <v>70</v>
      </c>
      <c r="BL148" s="467">
        <f>IF(OR(P148="",F148&lt;&gt;"Phase 1"),0,(IF(AR148="100% - Complete",1,IF(AR148="75% - In Review",0.75,IF(AR148="50% - In Progress",0.5,IF(AR148="25% - In Progress",0.25,IF(OR(AR148="0% - Not Started", AW148=""),0,"MISS")))))*VLOOKUP($B148&amp;$P148,Estimator!$C$1:$G$19,4,FALSE)+IF(AW148="100% - Complete",1,IF(AW148="75% - In Review",0.75,IF(AW148="50% - In Progress",0.5,IF(AW148="25% - In Progress",0.25,IF(OR(AW148="0% - Not Started",AW148=""),0,"MISS")))))*VLOOKUP($B148&amp;$P148,Estimator!$C$1:$G$19,5,FALSE)))</f>
        <v>80</v>
      </c>
      <c r="BM148" s="467">
        <f ca="1">IF(OR(P148="",F148&lt;&gt;"Phase 1"),0,(IF(OR(AA148="",AA148*1&gt;=$U$2*1),0,IF(AB148*1&lt;=$U$2*1,1,($U$2*1-AA148*1)/(AB148*1-AA148*1)))*VLOOKUP($B148&amp;$P148,Estimator!$C$1:$G$19,2,FALSE)+ IF(OR(AF148="",AF148*1&gt;=$U$2*1),0,IF(AG148*1&lt;=$U$2*1,1,($U$2*1-AF148*1)/(AG148*1-AF148*1)))*VLOOKUP($B148&amp;$P148,Estimator!$C$1:$G$19,3,FALSE)+IF(OR(AN148="",AN148*1&gt;=$U$2*1),0,IF(AO148*1&lt;=$U$2*1,1,($U$2*1-AN148*1)/(AO148*1-AN148*1)))*VLOOKUP($B148&amp;$P148,Estimator!$C$1:$G$19,4,FALSE)+IF(OR(AS148="",AS148*1&gt;=$U$2*1),0,IF(AT148*1&lt;=$U$2*1,1,($U$2*1-AS148*1)/(AT148*1-AS148*1)))*VLOOKUP($B148&amp;$P148,Estimator!$C$1:$G$19,5,FALSE)))</f>
        <v>150</v>
      </c>
      <c r="BN148" s="467">
        <f ca="1">IF(OR(P148="",F148&lt;&gt;"Phase 1"),0,(IF(OR(AA148="",AA148*1&gt;=$U$2*1),0,IF(AB148*1&lt;=$U$2*1,1,($U$2*1-AA148*1)/(AB148*1-AA148*1)))*VLOOKUP($B148&amp;$P148,Estimator!$C$1:$G$19,2,FALSE)+IF(OR(AF148="",AF148*1&gt;=$U$2*1),0,IF(AG148*1&lt;=$U$2*1,1,($U$2*1-AF148*1)/(AG148*1-AF148*1)))*VLOOKUP($B148&amp;$P148,Estimator!$C$1:$G$19,3,FALSE)))</f>
        <v>70</v>
      </c>
      <c r="BO148" s="468">
        <f ca="1">IF(OR(P148="",F148&lt;&gt;"Phase 1"),0,(IF(OR(AN148="",AN148*1&gt;=$U$2*1),0,IF(AO148*1&lt;=$U$2*1,1,($U$2*1-AN148*1)/(AO148*1-AN148*1)))*VLOOKUP($B148&amp;$P148,Estimator!$C$1:$G$19,4,FALSE)+IF(OR(AS148="",AS148*1&gt;=$U$2*1),0,IF(AT148*1&lt;=$U$2*1,1,($U$2*1-AS148*1)/(AT148*1-AS148*1)))*VLOOKUP($B148&amp;$P148,Estimator!$C$1:$G$19,5,FALSE)))</f>
        <v>80</v>
      </c>
    </row>
    <row r="149" spans="1:68" s="292" customFormat="1" ht="30" hidden="1" x14ac:dyDescent="0.35">
      <c r="A149" s="331" t="s">
        <v>1107</v>
      </c>
      <c r="B149" s="275" t="s">
        <v>12</v>
      </c>
      <c r="C149" s="331" t="s">
        <v>727</v>
      </c>
      <c r="D149" s="331" t="s">
        <v>1108</v>
      </c>
      <c r="E149" s="331" t="s">
        <v>1108</v>
      </c>
      <c r="F149" s="275" t="s">
        <v>57</v>
      </c>
      <c r="G149" s="275" t="s">
        <v>431</v>
      </c>
      <c r="H149" s="275" t="s">
        <v>547</v>
      </c>
      <c r="I149" s="514"/>
      <c r="J149" s="514" t="s">
        <v>50</v>
      </c>
      <c r="K149" s="515" t="s">
        <v>73</v>
      </c>
      <c r="L149" s="225"/>
      <c r="M149" s="515"/>
      <c r="N149" s="515" t="s">
        <v>73</v>
      </c>
      <c r="O149" s="515" t="s">
        <v>73</v>
      </c>
      <c r="P149" s="331" t="s">
        <v>284</v>
      </c>
      <c r="Q149" s="331" t="s">
        <v>1109</v>
      </c>
      <c r="R149" s="275" t="s">
        <v>1110</v>
      </c>
      <c r="S149" s="275" t="s">
        <v>1111</v>
      </c>
      <c r="T149" s="331" t="s">
        <v>1112</v>
      </c>
      <c r="U149" s="275" t="str">
        <f t="shared" ca="1" si="12"/>
        <v>N/A Not Scheduled</v>
      </c>
      <c r="V149" s="275" t="str">
        <f ca="1">IF(AW149="100% - Complete", "Complete",IF(AND(OR('RICEW Master'!$U$2*1&gt;=AA149, AC149&lt;&gt;""),AA149&lt;&gt;""),"Active",IF(AND(AA149*1-14&lt;='RICEW Master'!$U$2,AA149&lt;&gt;""),"Upcoming (2 Weeks)",IF(AA149="","N/A Not Scheduled","Not Planned to Start Yet"))))</f>
        <v>N/A Not Scheduled</v>
      </c>
      <c r="W149" s="275" t="str">
        <f t="shared" si="13"/>
        <v>N/A</v>
      </c>
      <c r="X149" s="275" t="str">
        <f t="shared" si="14"/>
        <v>0-Not Started</v>
      </c>
      <c r="Y149" s="275">
        <f t="shared" ca="1" si="15"/>
        <v>-44694</v>
      </c>
      <c r="Z149" s="275" t="str">
        <f t="shared" si="16"/>
        <v>Approved</v>
      </c>
      <c r="AA149" s="517"/>
      <c r="AB149" s="517"/>
      <c r="AC149" s="517"/>
      <c r="AD149" s="517"/>
      <c r="AE149" s="275"/>
      <c r="AF149" s="517"/>
      <c r="AG149" s="517"/>
      <c r="AH149" s="517"/>
      <c r="AI149" s="517"/>
      <c r="AJ149" s="275"/>
      <c r="AK149" s="276" t="str">
        <f>IF(OR('RICEW Master'!$T149="District Owned", 'RICEW Master'!$F149&lt;&gt;"Phase 1"), "N/A",IF(VLOOKUP('RICEW Master'!$A149,'WP Review Status'!$A$2:$H$2988,8,FALSE)=0,"",VLOOKUP('RICEW Master'!$A149,'WP Review Status'!$A$2:$H$2988,8,FALSE)))</f>
        <v>N/A</v>
      </c>
      <c r="AL149" s="275" t="str">
        <f>IF(OR('RICEW Master'!$T149="District Owned", 'RICEW Master'!$F149&lt;&gt;"Phase 1"), "N/A",VLOOKUP('RICEW Master'!$A149,Table224[[#All],[RICE ID]:[Status]],6,FALSE))</f>
        <v>N/A</v>
      </c>
      <c r="AM149" s="519" t="str">
        <f>IF(OR('RICEW Master'!$T149="District Owned", 'RICEW Master'!$F149&lt;&gt;"Phase 1"), "N/A",IF(VLOOKUP('RICEW Master'!$A149,'WP Review Status'!$A$2:$X$2988,24,FALSE)=0,"",VLOOKUP('RICEW Master'!$A149,'WP Review Status'!$A$2:$X$2988,24,FALSE)))</f>
        <v>N/A</v>
      </c>
      <c r="AN149" s="276"/>
      <c r="AO149" s="276"/>
      <c r="AP149" s="276"/>
      <c r="AQ149" s="276"/>
      <c r="AR149" s="275"/>
      <c r="AS149" s="276"/>
      <c r="AT149" s="276"/>
      <c r="AU149" s="275"/>
      <c r="AV149" s="275"/>
      <c r="AW149" s="275"/>
      <c r="AX149" s="275"/>
      <c r="AY149" s="275"/>
      <c r="AZ149" s="514"/>
      <c r="BA149" s="529" t="s">
        <v>1113</v>
      </c>
      <c r="BB149" s="529"/>
      <c r="BC149" s="275">
        <f>IF(OR(P149="",F149&lt;&gt;"Phase 1"),0,VLOOKUP($B149&amp;$P149,Estimator!$C$1:$G$19,2,FALSE))</f>
        <v>0</v>
      </c>
      <c r="BD149" s="275">
        <f>IF(OR(P149="",F149&lt;&gt;"Phase 1"),0,VLOOKUP($B149&amp;$P149,Estimator!$C$1:$G$19,3,FALSE))</f>
        <v>0</v>
      </c>
      <c r="BE149" s="275">
        <f>IF(OR(P149="",F149&lt;&gt;"Phase 1"),0,VLOOKUP($B149&amp;$P149,Estimator!$C$1:$G$19,4,FALSE))</f>
        <v>0</v>
      </c>
      <c r="BF149" s="275">
        <f>IF(OR(P149="",F149&lt;&gt;"Phase 1"),0,VLOOKUP($B149&amp;$P149,Estimator!$C$1:$G$19,5,FALSE))</f>
        <v>0</v>
      </c>
      <c r="BG149" s="275">
        <f>IF(OR(P149="",F149&lt;&gt;"Phase 1"),0,VLOOKUP($B149&amp;$P149,Estimator!$C$1:$Z$19,8,FALSE))</f>
        <v>0</v>
      </c>
      <c r="BH149" s="275">
        <f>IF(OR(P149="",F149&lt;&gt;"Phase 1"),0,VLOOKUP($B149&amp;$P149,Estimator!$C$1:$Z$19,6,FALSE))</f>
        <v>0</v>
      </c>
      <c r="BI149" s="275">
        <f>IF(OR(P149="",F149&lt;&gt;"Phase 1"),0,VLOOKUP($B149&amp;$P149,Estimator!$C$1:$Z$19,7,FALSE))</f>
        <v>0</v>
      </c>
      <c r="BJ149" s="275">
        <f>IF(OR(P149="",F149&lt;&gt;"Phase 1"),0,(IF(AE149="100% - Complete",1,IF(AE149="75% - In Review",0.75,IF(AE149="50% - In Progress",0.5,IF(AE149="25% - In Progress",0.25,IF(OR(AE149="0% - Not Started", AW149=""),0,"MISS")))))*VLOOKUP($B149&amp;$P149,Estimator!$C$1:$G$19,2,FALSE)+IF(AJ149="100% - Complete",1,IF(AJ149="75% - In Review",0.75,IF(AJ149="50% - In Progress",0.5,IF(AJ149="25% - In Progress",0.25,IF(OR(AJ149="0% - Not Started", AW149=""),0,"MISS")))))*VLOOKUP($B149&amp;$P149,Estimator!$C$1:$G$19,3,FALSE)+IF(AR149="100% - Complete",1,IF(AR149="75% - In Review",0.75,IF(AR149="50% - In Progress",0.5,IF(AR149="25% - In Progress",0.25,IF(OR(AR149="0% - Not Started", AW149=""),0,"MISS")))))*VLOOKUP($B149&amp;$P149,Estimator!$C$1:$G$19,4,FALSE)+IF(AW149="100% - Complete",1,IF(AW149="75% - In Review",0.75,IF(AW149="50% - In Progress",0.5,IF(AW149="25% - In Progress",0.25,IF(OR(AW149="0% - Not Started",AW149=""),0,"MISS")))))*VLOOKUP($B149&amp;$P149,Estimator!$C$1:$G$19,5,FALSE)))</f>
        <v>0</v>
      </c>
      <c r="BK149" s="275">
        <f>IF(OR(P149="",F149&lt;&gt;"Phase 1"),0,(IF(AE149="100% - Complete",1,IF(AE149="75% - In Review",0.75,IF(AE149="50% - In Progress",0.5,IF(AE149="25% - In Progress",0.25,IF(OR(AE149="0% - Not Started", AW149=""),0,"MISS")))))*VLOOKUP($B149&amp;$P149,Estimator!$C$1:$G$19,2,FALSE)+IF(AJ149="100% - Complete",1,IF(AJ149="75% - In Review",0.75,IF(AJ149="50% - In Progress",0.5,IF(AJ149="25% - In Progress",0.25,IF(OR(AJ149="0% - Not Started", AW149=""),0,"MISS")))))*VLOOKUP($B149&amp;$P149,Estimator!$C$1:$G$19,3,FALSE)))</f>
        <v>0</v>
      </c>
      <c r="BL149" s="275">
        <f>IF(OR(P149="",F149&lt;&gt;"Phase 1"),0,(IF(AR149="100% - Complete",1,IF(AR149="75% - In Review",0.75,IF(AR149="50% - In Progress",0.5,IF(AR149="25% - In Progress",0.25,IF(OR(AR149="0% - Not Started", AW149=""),0,"MISS")))))*VLOOKUP($B149&amp;$P149,Estimator!$C$1:$G$19,4,FALSE)+IF(AW149="100% - Complete",1,IF(AW149="75% - In Review",0.75,IF(AW149="50% - In Progress",0.5,IF(AW149="25% - In Progress",0.25,IF(OR(AW149="0% - Not Started",AW149=""),0,"MISS")))))*VLOOKUP($B149&amp;$P149,Estimator!$C$1:$G$19,5,FALSE)))</f>
        <v>0</v>
      </c>
      <c r="BM149" s="275">
        <f>IF(OR(P149="",F149&lt;&gt;"Phase 1"),0,(IF(OR(AA149="",AA149*1&gt;=$U$2*1),0,IF(AB149*1&lt;=$U$2*1,1,($U$2*1-AA149*1)/(AB149*1-AA149*1)))*VLOOKUP($B149&amp;$P149,Estimator!$C$1:$G$19,2,FALSE)+ IF(OR(AF149="",AF149*1&gt;=$U$2*1),0,IF(AG149*1&lt;=$U$2*1,1,($U$2*1-AF149*1)/(AG149*1-AF149*1)))*VLOOKUP($B149&amp;$P149,Estimator!$C$1:$G$19,3,FALSE)+IF(OR(AN149="",AN149*1&gt;=$U$2*1),0,IF(AO149*1&lt;=$U$2*1,1,($U$2*1-AN149*1)/(AO149*1-AN149*1)))*VLOOKUP($B149&amp;$P149,Estimator!$C$1:$G$19,4,FALSE)+IF(OR(AS149="",AS149*1&gt;=$U$2*1),0,IF(AT149*1&lt;=$U$2*1,1,($U$2*1-AS149*1)/(AT149*1-AS149*1)))*VLOOKUP($B149&amp;$P149,Estimator!$C$1:$G$19,5,FALSE)))</f>
        <v>0</v>
      </c>
      <c r="BN149" s="275">
        <f>IF(OR(P149="",F149&lt;&gt;"Phase 1"),0,(IF(OR(AA149="",AA149*1&gt;=$U$2*1),0,IF(AB149*1&lt;=$U$2*1,1,($U$2*1-AA149*1)/(AB149*1-AA149*1)))*VLOOKUP($B149&amp;$P149,Estimator!$C$1:$G$19,2,FALSE)+IF(OR(AF149="",AF149*1&gt;=$U$2*1),0,IF(AG149*1&lt;=$U$2*1,1,($U$2*1-AF149*1)/(AG149*1-AF149*1)))*VLOOKUP($B149&amp;$P149,Estimator!$C$1:$G$19,3,FALSE)))</f>
        <v>0</v>
      </c>
      <c r="BO149" s="275">
        <f>IF(OR(P149="",F149&lt;&gt;"Phase 1"),0,(IF(OR(AN149="",AN149*1&gt;=$U$2*1),0,IF(AO149*1&lt;=$U$2*1,1,($U$2*1-AN149*1)/(AO149*1-AN149*1)))*VLOOKUP($B149&amp;$P149,Estimator!$C$1:$G$19,4,FALSE)+IF(OR(AS149="",AS149*1&gt;=$U$2*1),0,IF(AT149*1&lt;=$U$2*1,1,($U$2*1-AS149*1)/(AT149*1-AS149*1)))*VLOOKUP($B149&amp;$P149,Estimator!$C$1:$G$19,5,FALSE)))</f>
        <v>0</v>
      </c>
    </row>
    <row r="150" spans="1:68" s="292" customFormat="1" ht="14.5" hidden="1" x14ac:dyDescent="0.35">
      <c r="A150" s="704" t="s">
        <v>328</v>
      </c>
      <c r="B150" s="682" t="s">
        <v>12</v>
      </c>
      <c r="C150" s="704" t="s">
        <v>727</v>
      </c>
      <c r="D150" s="704" t="s">
        <v>1114</v>
      </c>
      <c r="E150" s="704" t="s">
        <v>1114</v>
      </c>
      <c r="F150" s="682" t="s">
        <v>1</v>
      </c>
      <c r="G150" s="682" t="s">
        <v>431</v>
      </c>
      <c r="H150" s="682" t="s">
        <v>730</v>
      </c>
      <c r="I150" s="705" t="s">
        <v>1115</v>
      </c>
      <c r="J150" s="532" t="s">
        <v>50</v>
      </c>
      <c r="K150" s="533" t="s">
        <v>73</v>
      </c>
      <c r="L150" s="530"/>
      <c r="M150" s="530"/>
      <c r="N150" s="533" t="s">
        <v>73</v>
      </c>
      <c r="O150" s="533" t="s">
        <v>73</v>
      </c>
      <c r="P150" s="520" t="s">
        <v>286</v>
      </c>
      <c r="Q150" s="520" t="s">
        <v>1116</v>
      </c>
      <c r="R150" s="682" t="s">
        <v>732</v>
      </c>
      <c r="S150" s="682" t="s">
        <v>1117</v>
      </c>
      <c r="T150" s="704" t="s">
        <v>434</v>
      </c>
      <c r="U150" s="682" t="str">
        <f t="shared" ca="1" si="12"/>
        <v>Complete</v>
      </c>
      <c r="V150" s="682" t="str">
        <f>IF(AW150="100% - Complete", "Complete",IF(AND(OR('RICEW Master'!$U$2*1&gt;=AA150, AC150&lt;&gt;""),AA150&lt;&gt;""),"Active",IF(AND(AA150*1-14&lt;='RICEW Master'!$U$2,AA150&lt;&gt;""),"Upcoming (2 Weeks)",IF(AA150="","N/A Not Scheduled","Not Planned to Start Yet"))))</f>
        <v>Complete</v>
      </c>
      <c r="W150" s="682" t="str">
        <f t="shared" ca="1" si="13"/>
        <v>5-Complete</v>
      </c>
      <c r="X150" s="682" t="str">
        <f t="shared" si="14"/>
        <v>5-Complete</v>
      </c>
      <c r="Y150" s="682" t="str">
        <f t="shared" ca="1" si="15"/>
        <v>N/A</v>
      </c>
      <c r="Z150" s="682" t="str">
        <f t="shared" si="16"/>
        <v>Approved</v>
      </c>
      <c r="AA150" s="706">
        <v>44460</v>
      </c>
      <c r="AB150" s="706">
        <v>44466</v>
      </c>
      <c r="AC150" s="706">
        <v>44440</v>
      </c>
      <c r="AD150" s="706">
        <v>44459</v>
      </c>
      <c r="AE150" s="682" t="s">
        <v>292</v>
      </c>
      <c r="AF150" s="706">
        <v>44467</v>
      </c>
      <c r="AG150" s="706">
        <v>44474</v>
      </c>
      <c r="AH150" s="706">
        <v>44481</v>
      </c>
      <c r="AI150" s="706">
        <v>44487</v>
      </c>
      <c r="AJ150" s="682" t="s">
        <v>292</v>
      </c>
      <c r="AK150" s="707">
        <f>IF(OR('RICEW Master'!$T150="District Owned", 'RICEW Master'!$F150&lt;&gt;"Phase 1"), "N/A",IF(VLOOKUP('RICEW Master'!$A150,'WP Review Status'!$A$2:$H$2988,8,FALSE)=0,"",VLOOKUP('RICEW Master'!$A150,'WP Review Status'!$A$2:$H$2988,8,FALSE)))</f>
        <v>44512</v>
      </c>
      <c r="AL150" s="682" t="str">
        <f>IF(OR('RICEW Master'!$T150="District Owned", 'RICEW Master'!$F150&lt;&gt;"Phase 1"), "N/A",VLOOKUP('RICEW Master'!$A150,Table224[[#All],[RICE ID]:[Status]],6,FALSE))</f>
        <v>Approved</v>
      </c>
      <c r="AM150" s="708">
        <f>IF(OR('RICEW Master'!$T150="District Owned", 'RICEW Master'!$F150&lt;&gt;"Phase 1"), "N/A",IF(VLOOKUP('RICEW Master'!$A150,'WP Review Status'!$A$2:$X$2988,24,FALSE)=0,"",VLOOKUP('RICEW Master'!$A150,'WP Review Status'!$A$2:$X$2988,24,FALSE)))</f>
        <v>44512</v>
      </c>
      <c r="AN150" s="707">
        <v>44495</v>
      </c>
      <c r="AO150" s="707">
        <v>44512</v>
      </c>
      <c r="AP150" s="707">
        <v>44488</v>
      </c>
      <c r="AQ150" s="707">
        <v>44511</v>
      </c>
      <c r="AR150" s="682" t="s">
        <v>292</v>
      </c>
      <c r="AS150" s="707">
        <v>44515</v>
      </c>
      <c r="AT150" s="707">
        <v>44519</v>
      </c>
      <c r="AU150" s="707">
        <v>44515</v>
      </c>
      <c r="AV150" s="707">
        <v>44519</v>
      </c>
      <c r="AW150" s="682" t="s">
        <v>292</v>
      </c>
      <c r="AX150" s="682"/>
      <c r="AY150" s="682" t="s">
        <v>518</v>
      </c>
      <c r="AZ150" s="709"/>
      <c r="BA150" s="704" t="s">
        <v>1118</v>
      </c>
      <c r="BB150" s="710"/>
      <c r="BC150" s="682">
        <f>IF(OR(P150="",F150&lt;&gt;"Phase 1"),0,VLOOKUP($B150&amp;$P150,Estimator!$C$1:$G$19,2,FALSE))</f>
        <v>25</v>
      </c>
      <c r="BD150" s="682">
        <f>IF(OR(P150="",F150&lt;&gt;"Phase 1"),0,VLOOKUP($B150&amp;$P150,Estimator!$C$1:$G$19,3,FALSE))</f>
        <v>50</v>
      </c>
      <c r="BE150" s="682">
        <f>IF(OR(P150="",F150&lt;&gt;"Phase 1"),0,VLOOKUP($B150&amp;$P150,Estimator!$C$1:$G$19,4,FALSE))</f>
        <v>100</v>
      </c>
      <c r="BF150" s="682">
        <f>IF(OR(P150="",F150&lt;&gt;"Phase 1"),0,VLOOKUP($B150&amp;$P150,Estimator!$C$1:$G$19,5,FALSE))</f>
        <v>25</v>
      </c>
      <c r="BG150" s="682">
        <f>IF(OR(P150="",F150&lt;&gt;"Phase 1"),0,VLOOKUP($B150&amp;$P150,Estimator!$C$1:$Z$19,8,FALSE))</f>
        <v>200</v>
      </c>
      <c r="BH150" s="682">
        <f>IF(OR(P150="",F150&lt;&gt;"Phase 1"),0,VLOOKUP($B150&amp;$P150,Estimator!$C$1:$Z$19,6,FALSE))</f>
        <v>75</v>
      </c>
      <c r="BI150" s="682">
        <f>IF(OR(P150="",F150&lt;&gt;"Phase 1"),0,VLOOKUP($B150&amp;$P150,Estimator!$C$1:$Z$19,7,FALSE))</f>
        <v>125</v>
      </c>
      <c r="BJ150" s="682">
        <f>IF(OR(P150="",F150&lt;&gt;"Phase 1"),0,(IF(AE150="100% - Complete",1,IF(AE150="75% - In Review",0.75,IF(AE150="50% - In Progress",0.5,IF(AE150="25% - In Progress",0.25,IF(OR(AE150="0% - Not Started", AW150=""),0,"MISS")))))*VLOOKUP($B150&amp;$P150,Estimator!$C$1:$G$19,2,FALSE)+IF(AJ150="100% - Complete",1,IF(AJ150="75% - In Review",0.75,IF(AJ150="50% - In Progress",0.5,IF(AJ150="25% - In Progress",0.25,IF(OR(AJ150="0% - Not Started", AW150=""),0,"MISS")))))*VLOOKUP($B150&amp;$P150,Estimator!$C$1:$G$19,3,FALSE)+IF(AR150="100% - Complete",1,IF(AR150="75% - In Review",0.75,IF(AR150="50% - In Progress",0.5,IF(AR150="25% - In Progress",0.25,IF(OR(AR150="0% - Not Started", AW150=""),0,"MISS")))))*VLOOKUP($B150&amp;$P150,Estimator!$C$1:$G$19,4,FALSE)+IF(AW150="100% - Complete",1,IF(AW150="75% - In Review",0.75,IF(AW150="50% - In Progress",0.5,IF(AW150="25% - In Progress",0.25,IF(OR(AW150="0% - Not Started",AW150=""),0,"MISS")))))*VLOOKUP($B150&amp;$P150,Estimator!$C$1:$G$19,5,FALSE)))</f>
        <v>200</v>
      </c>
      <c r="BK150" s="682">
        <f>IF(OR(P150="",F150&lt;&gt;"Phase 1"),0,(IF(AE150="100% - Complete",1,IF(AE150="75% - In Review",0.75,IF(AE150="50% - In Progress",0.5,IF(AE150="25% - In Progress",0.25,IF(OR(AE150="0% - Not Started", AW150=""),0,"MISS")))))*VLOOKUP($B150&amp;$P150,Estimator!$C$1:$G$19,2,FALSE)+IF(AJ150="100% - Complete",1,IF(AJ150="75% - In Review",0.75,IF(AJ150="50% - In Progress",0.5,IF(AJ150="25% - In Progress",0.25,IF(OR(AJ150="0% - Not Started", AW150=""),0,"MISS")))))*VLOOKUP($B150&amp;$P150,Estimator!$C$1:$G$19,3,FALSE)))</f>
        <v>75</v>
      </c>
      <c r="BL150" s="682">
        <f>IF(OR(P150="",F150&lt;&gt;"Phase 1"),0,(IF(AR150="100% - Complete",1,IF(AR150="75% - In Review",0.75,IF(AR150="50% - In Progress",0.5,IF(AR150="25% - In Progress",0.25,IF(OR(AR150="0% - Not Started", AW150=""),0,"MISS")))))*VLOOKUP($B150&amp;$P150,Estimator!$C$1:$G$19,4,FALSE)+IF(AW150="100% - Complete",1,IF(AW150="75% - In Review",0.75,IF(AW150="50% - In Progress",0.5,IF(AW150="25% - In Progress",0.25,IF(OR(AW150="0% - Not Started",AW150=""),0,"MISS")))))*VLOOKUP($B150&amp;$P150,Estimator!$C$1:$G$19,5,FALSE)))</f>
        <v>125</v>
      </c>
      <c r="BM150" s="682">
        <f ca="1">IF(OR(P150="",F150&lt;&gt;"Phase 1"),0,(IF(OR(AA150="",AA150*1&gt;=$U$2*1),0,IF(AB150*1&lt;=$U$2*1,1,($U$2*1-AA150*1)/(AB150*1-AA150*1)))*VLOOKUP($B150&amp;$P150,Estimator!$C$1:$G$19,2,FALSE)+ IF(OR(AF150="",AF150*1&gt;=$U$2*1),0,IF(AG150*1&lt;=$U$2*1,1,($U$2*1-AF150*1)/(AG150*1-AF150*1)))*VLOOKUP($B150&amp;$P150,Estimator!$C$1:$G$19,3,FALSE)+IF(OR(AN150="",AN150*1&gt;=$U$2*1),0,IF(AO150*1&lt;=$U$2*1,1,($U$2*1-AN150*1)/(AO150*1-AN150*1)))*VLOOKUP($B150&amp;$P150,Estimator!$C$1:$G$19,4,FALSE)+IF(OR(AS150="",AS150*1&gt;=$U$2*1),0,IF(AT150*1&lt;=$U$2*1,1,($U$2*1-AS150*1)/(AT150*1-AS150*1)))*VLOOKUP($B150&amp;$P150,Estimator!$C$1:$G$19,5,FALSE)))</f>
        <v>200</v>
      </c>
      <c r="BN150" s="682">
        <f ca="1">IF(OR(P150="",F150&lt;&gt;"Phase 1"),0,(IF(OR(AA150="",AA150*1&gt;=$U$2*1),0,IF(AB150*1&lt;=$U$2*1,1,($U$2*1-AA150*1)/(AB150*1-AA150*1)))*VLOOKUP($B150&amp;$P150,Estimator!$C$1:$G$19,2,FALSE)+IF(OR(AF150="",AF150*1&gt;=$U$2*1),0,IF(AG150*1&lt;=$U$2*1,1,($U$2*1-AF150*1)/(AG150*1-AF150*1)))*VLOOKUP($B150&amp;$P150,Estimator!$C$1:$G$19,3,FALSE)))</f>
        <v>75</v>
      </c>
      <c r="BO150" s="682">
        <f ca="1">IF(OR(P150="",F150&lt;&gt;"Phase 1"),0,(IF(OR(AN150="",AN150*1&gt;=$U$2*1),0,IF(AO150*1&lt;=$U$2*1,1,($U$2*1-AN150*1)/(AO150*1-AN150*1)))*VLOOKUP($B150&amp;$P150,Estimator!$C$1:$G$19,4,FALSE)+IF(OR(AS150="",AS150*1&gt;=$U$2*1),0,IF(AT150*1&lt;=$U$2*1,1,($U$2*1-AS150*1)/(AT150*1-AS150*1)))*VLOOKUP($B150&amp;$P150,Estimator!$C$1:$G$19,5,FALSE)))</f>
        <v>125</v>
      </c>
      <c r="BP150" s="536"/>
    </row>
    <row r="151" spans="1:68" s="292" customFormat="1" ht="14.5" hidden="1" x14ac:dyDescent="0.35">
      <c r="A151" s="331" t="s">
        <v>330</v>
      </c>
      <c r="B151" s="275" t="s">
        <v>12</v>
      </c>
      <c r="C151" s="331" t="s">
        <v>727</v>
      </c>
      <c r="D151" s="331" t="s">
        <v>1119</v>
      </c>
      <c r="E151" s="331" t="s">
        <v>1119</v>
      </c>
      <c r="F151" s="275" t="s">
        <v>1</v>
      </c>
      <c r="G151" s="275" t="s">
        <v>431</v>
      </c>
      <c r="H151" s="275" t="s">
        <v>730</v>
      </c>
      <c r="I151" s="664"/>
      <c r="J151" s="460" t="s">
        <v>50</v>
      </c>
      <c r="K151" s="459" t="s">
        <v>73</v>
      </c>
      <c r="L151" s="457"/>
      <c r="M151" s="457"/>
      <c r="N151" s="459" t="s">
        <v>73</v>
      </c>
      <c r="O151" s="459" t="s">
        <v>73</v>
      </c>
      <c r="P151" s="475" t="s">
        <v>285</v>
      </c>
      <c r="Q151" s="475" t="s">
        <v>1116</v>
      </c>
      <c r="R151" s="275" t="s">
        <v>732</v>
      </c>
      <c r="S151" s="275" t="s">
        <v>1120</v>
      </c>
      <c r="T151" s="331" t="s">
        <v>434</v>
      </c>
      <c r="U151" s="275" t="str">
        <f t="shared" ca="1" si="12"/>
        <v>Complete</v>
      </c>
      <c r="V151" s="275" t="str">
        <f>IF(AW151="100% - Complete", "Complete",IF(AND(OR('RICEW Master'!$U$2*1&gt;=AA151, AC151&lt;&gt;""),AA151&lt;&gt;""),"Active",IF(AND(AA151*1-14&lt;='RICEW Master'!$U$2,AA151&lt;&gt;""),"Upcoming (2 Weeks)",IF(AA151="","N/A Not Scheduled","Not Planned to Start Yet"))))</f>
        <v>Complete</v>
      </c>
      <c r="W151" s="275" t="str">
        <f t="shared" ca="1" si="13"/>
        <v>5-Complete</v>
      </c>
      <c r="X151" s="275" t="str">
        <f t="shared" si="14"/>
        <v>5-Complete</v>
      </c>
      <c r="Y151" s="275" t="str">
        <f t="shared" ca="1" si="15"/>
        <v>N/A</v>
      </c>
      <c r="Z151" s="275" t="str">
        <f t="shared" si="16"/>
        <v>Approved</v>
      </c>
      <c r="AA151" s="517">
        <v>44487</v>
      </c>
      <c r="AB151" s="517">
        <v>44491</v>
      </c>
      <c r="AC151" s="517">
        <v>44440</v>
      </c>
      <c r="AD151" s="517">
        <v>44477</v>
      </c>
      <c r="AE151" s="275" t="s">
        <v>292</v>
      </c>
      <c r="AF151" s="517">
        <v>44494</v>
      </c>
      <c r="AG151" s="517">
        <v>44497</v>
      </c>
      <c r="AH151" s="517">
        <v>44480</v>
      </c>
      <c r="AI151" s="517">
        <v>44490</v>
      </c>
      <c r="AJ151" s="275" t="s">
        <v>292</v>
      </c>
      <c r="AK151" s="276">
        <f>IF(OR('RICEW Master'!$T151="District Owned", 'RICEW Master'!$F151&lt;&gt;"Phase 1"), "N/A",IF(VLOOKUP('RICEW Master'!$A151,'WP Review Status'!$A$2:$H$2988,8,FALSE)=0,"",VLOOKUP('RICEW Master'!$A151,'WP Review Status'!$A$2:$H$2988,8,FALSE)))</f>
        <v>44498</v>
      </c>
      <c r="AL151" s="275" t="str">
        <f>IF(OR('RICEW Master'!$T151="District Owned", 'RICEW Master'!$F151&lt;&gt;"Phase 1"), "N/A",VLOOKUP('RICEW Master'!$A151,Table224[[#All],[RICE ID]:[Status]],6,FALSE))</f>
        <v>Approved</v>
      </c>
      <c r="AM151" s="519">
        <f>IF(OR('RICEW Master'!$T151="District Owned", 'RICEW Master'!$F151&lt;&gt;"Phase 1"), "N/A",IF(VLOOKUP('RICEW Master'!$A151,'WP Review Status'!$A$2:$X$2988,24,FALSE)=0,"",VLOOKUP('RICEW Master'!$A151,'WP Review Status'!$A$2:$X$2988,24,FALSE)))</f>
        <v>44498</v>
      </c>
      <c r="AN151" s="276">
        <v>44495</v>
      </c>
      <c r="AO151" s="276">
        <v>44502</v>
      </c>
      <c r="AP151" s="276">
        <v>44495</v>
      </c>
      <c r="AQ151" s="276">
        <v>44511</v>
      </c>
      <c r="AR151" s="275" t="s">
        <v>292</v>
      </c>
      <c r="AS151" s="276">
        <v>44503</v>
      </c>
      <c r="AT151" s="276">
        <v>44505</v>
      </c>
      <c r="AU151" s="276">
        <v>44502</v>
      </c>
      <c r="AV151" s="276">
        <v>44511</v>
      </c>
      <c r="AW151" s="275" t="s">
        <v>292</v>
      </c>
      <c r="AX151" s="275"/>
      <c r="AY151" s="275" t="s">
        <v>483</v>
      </c>
      <c r="AZ151" s="514"/>
      <c r="BA151" s="529"/>
      <c r="BB151" s="529"/>
      <c r="BC151" s="275">
        <f>IF(OR(P151="",F151&lt;&gt;"Phase 1"),0,VLOOKUP($B151&amp;$P151,Estimator!$C$1:$G$19,2,FALSE))</f>
        <v>25</v>
      </c>
      <c r="BD151" s="275">
        <f>IF(OR(P151="",F151&lt;&gt;"Phase 1"),0,VLOOKUP($B151&amp;$P151,Estimator!$C$1:$G$19,3,FALSE))</f>
        <v>35</v>
      </c>
      <c r="BE151" s="275">
        <f>IF(OR(P151="",F151&lt;&gt;"Phase 1"),0,VLOOKUP($B151&amp;$P151,Estimator!$C$1:$G$19,4,FALSE))</f>
        <v>50</v>
      </c>
      <c r="BF151" s="275">
        <f>IF(OR(P151="",F151&lt;&gt;"Phase 1"),0,VLOOKUP($B151&amp;$P151,Estimator!$C$1:$G$19,5,FALSE))</f>
        <v>10</v>
      </c>
      <c r="BG151" s="275">
        <f>IF(OR(P151="",F151&lt;&gt;"Phase 1"),0,VLOOKUP($B151&amp;$P151,Estimator!$C$1:$Z$19,8,FALSE))</f>
        <v>120</v>
      </c>
      <c r="BH151" s="275">
        <f>IF(OR(P151="",F151&lt;&gt;"Phase 1"),0,VLOOKUP($B151&amp;$P151,Estimator!$C$1:$Z$19,6,FALSE))</f>
        <v>60</v>
      </c>
      <c r="BI151" s="275">
        <f>IF(OR(P151="",F151&lt;&gt;"Phase 1"),0,VLOOKUP($B151&amp;$P151,Estimator!$C$1:$Z$19,7,FALSE))</f>
        <v>60</v>
      </c>
      <c r="BJ151" s="275">
        <f>IF(OR(P151="",F151&lt;&gt;"Phase 1"),0,(IF(AE151="100% - Complete",1,IF(AE151="75% - In Review",0.75,IF(AE151="50% - In Progress",0.5,IF(AE151="25% - In Progress",0.25,IF(OR(AE151="0% - Not Started", AW151=""),0,"MISS")))))*VLOOKUP($B151&amp;$P151,Estimator!$C$1:$G$19,2,FALSE)+IF(AJ151="100% - Complete",1,IF(AJ151="75% - In Review",0.75,IF(AJ151="50% - In Progress",0.5,IF(AJ151="25% - In Progress",0.25,IF(OR(AJ151="0% - Not Started", AW151=""),0,"MISS")))))*VLOOKUP($B151&amp;$P151,Estimator!$C$1:$G$19,3,FALSE)+IF(AR151="100% - Complete",1,IF(AR151="75% - In Review",0.75,IF(AR151="50% - In Progress",0.5,IF(AR151="25% - In Progress",0.25,IF(OR(AR151="0% - Not Started", AW151=""),0,"MISS")))))*VLOOKUP($B151&amp;$P151,Estimator!$C$1:$G$19,4,FALSE)+IF(AW151="100% - Complete",1,IF(AW151="75% - In Review",0.75,IF(AW151="50% - In Progress",0.5,IF(AW151="25% - In Progress",0.25,IF(OR(AW151="0% - Not Started",AW151=""),0,"MISS")))))*VLOOKUP($B151&amp;$P151,Estimator!$C$1:$G$19,5,FALSE)))</f>
        <v>120</v>
      </c>
      <c r="BK151" s="275">
        <f>IF(OR(P151="",F151&lt;&gt;"Phase 1"),0,(IF(AE151="100% - Complete",1,IF(AE151="75% - In Review",0.75,IF(AE151="50% - In Progress",0.5,IF(AE151="25% - In Progress",0.25,IF(OR(AE151="0% - Not Started", AW151=""),0,"MISS")))))*VLOOKUP($B151&amp;$P151,Estimator!$C$1:$G$19,2,FALSE)+IF(AJ151="100% - Complete",1,IF(AJ151="75% - In Review",0.75,IF(AJ151="50% - In Progress",0.5,IF(AJ151="25% - In Progress",0.25,IF(OR(AJ151="0% - Not Started", AW151=""),0,"MISS")))))*VLOOKUP($B151&amp;$P151,Estimator!$C$1:$G$19,3,FALSE)))</f>
        <v>60</v>
      </c>
      <c r="BL151" s="275">
        <f>IF(OR(P151="",F151&lt;&gt;"Phase 1"),0,(IF(AR151="100% - Complete",1,IF(AR151="75% - In Review",0.75,IF(AR151="50% - In Progress",0.5,IF(AR151="25% - In Progress",0.25,IF(OR(AR151="0% - Not Started", AW151=""),0,"MISS")))))*VLOOKUP($B151&amp;$P151,Estimator!$C$1:$G$19,4,FALSE)+IF(AW151="100% - Complete",1,IF(AW151="75% - In Review",0.75,IF(AW151="50% - In Progress",0.5,IF(AW151="25% - In Progress",0.25,IF(OR(AW151="0% - Not Started",AW151=""),0,"MISS")))))*VLOOKUP($B151&amp;$P151,Estimator!$C$1:$G$19,5,FALSE)))</f>
        <v>60</v>
      </c>
      <c r="BM151" s="275">
        <f ca="1">IF(OR(P151="",F151&lt;&gt;"Phase 1"),0,(IF(OR(AA151="",AA151*1&gt;=$U$2*1),0,IF(AB151*1&lt;=$U$2*1,1,($U$2*1-AA151*1)/(AB151*1-AA151*1)))*VLOOKUP($B151&amp;$P151,Estimator!$C$1:$G$19,2,FALSE)+ IF(OR(AF151="",AF151*1&gt;=$U$2*1),0,IF(AG151*1&lt;=$U$2*1,1,($U$2*1-AF151*1)/(AG151*1-AF151*1)))*VLOOKUP($B151&amp;$P151,Estimator!$C$1:$G$19,3,FALSE)+IF(OR(AN151="",AN151*1&gt;=$U$2*1),0,IF(AO151*1&lt;=$U$2*1,1,($U$2*1-AN151*1)/(AO151*1-AN151*1)))*VLOOKUP($B151&amp;$P151,Estimator!$C$1:$G$19,4,FALSE)+IF(OR(AS151="",AS151*1&gt;=$U$2*1),0,IF(AT151*1&lt;=$U$2*1,1,($U$2*1-AS151*1)/(AT151*1-AS151*1)))*VLOOKUP($B151&amp;$P151,Estimator!$C$1:$G$19,5,FALSE)))</f>
        <v>120</v>
      </c>
      <c r="BN151" s="275">
        <f ca="1">IF(OR(P151="",F151&lt;&gt;"Phase 1"),0,(IF(OR(AA151="",AA151*1&gt;=$U$2*1),0,IF(AB151*1&lt;=$U$2*1,1,($U$2*1-AA151*1)/(AB151*1-AA151*1)))*VLOOKUP($B151&amp;$P151,Estimator!$C$1:$G$19,2,FALSE)+IF(OR(AF151="",AF151*1&gt;=$U$2*1),0,IF(AG151*1&lt;=$U$2*1,1,($U$2*1-AF151*1)/(AG151*1-AF151*1)))*VLOOKUP($B151&amp;$P151,Estimator!$C$1:$G$19,3,FALSE)))</f>
        <v>60</v>
      </c>
      <c r="BO151" s="275">
        <f ca="1">IF(OR(P151="",F151&lt;&gt;"Phase 1"),0,(IF(OR(AN151="",AN151*1&gt;=$U$2*1),0,IF(AO151*1&lt;=$U$2*1,1,($U$2*1-AN151*1)/(AO151*1-AN151*1)))*VLOOKUP($B151&amp;$P151,Estimator!$C$1:$G$19,4,FALSE)+IF(OR(AS151="",AS151*1&gt;=$U$2*1),0,IF(AT151*1&lt;=$U$2*1,1,($U$2*1-AS151*1)/(AT151*1-AS151*1)))*VLOOKUP($B151&amp;$P151,Estimator!$C$1:$G$19,5,FALSE)))</f>
        <v>60</v>
      </c>
    </row>
    <row r="152" spans="1:68" s="292" customFormat="1" ht="140" hidden="1" x14ac:dyDescent="0.35">
      <c r="A152" s="331" t="s">
        <v>1121</v>
      </c>
      <c r="B152" s="275" t="s">
        <v>12</v>
      </c>
      <c r="C152" s="331" t="s">
        <v>727</v>
      </c>
      <c r="D152" s="331" t="s">
        <v>1122</v>
      </c>
      <c r="E152" s="331" t="s">
        <v>1122</v>
      </c>
      <c r="F152" s="275" t="s">
        <v>1</v>
      </c>
      <c r="G152" s="275" t="s">
        <v>431</v>
      </c>
      <c r="H152" s="275" t="s">
        <v>730</v>
      </c>
      <c r="I152" s="664"/>
      <c r="J152" s="460" t="s">
        <v>50</v>
      </c>
      <c r="K152" s="459" t="s">
        <v>73</v>
      </c>
      <c r="L152" s="457"/>
      <c r="M152" s="459"/>
      <c r="N152" s="459" t="s">
        <v>73</v>
      </c>
      <c r="O152" s="459" t="s">
        <v>73</v>
      </c>
      <c r="P152" s="475" t="s">
        <v>285</v>
      </c>
      <c r="Q152" s="475" t="s">
        <v>1116</v>
      </c>
      <c r="R152" s="275" t="s">
        <v>732</v>
      </c>
      <c r="S152" s="275" t="s">
        <v>1120</v>
      </c>
      <c r="T152" s="331" t="s">
        <v>434</v>
      </c>
      <c r="U152" s="275" t="str">
        <f t="shared" ca="1" si="12"/>
        <v>Complete</v>
      </c>
      <c r="V152" s="275" t="str">
        <f>IF(AW152="100% - Complete", "Complete",IF(AND(OR('RICEW Master'!$U$2*1&gt;=AA152, AC152&lt;&gt;""),AA152&lt;&gt;""),"Active",IF(AND(AA152*1-14&lt;='RICEW Master'!$U$2,AA152&lt;&gt;""),"Upcoming (2 Weeks)",IF(AA152="","N/A Not Scheduled","Not Planned to Start Yet"))))</f>
        <v>Complete</v>
      </c>
      <c r="W152" s="275" t="str">
        <f t="shared" ca="1" si="13"/>
        <v>5-Complete</v>
      </c>
      <c r="X152" s="275" t="str">
        <f>IF(OR(AND(AC152="",AE152="0% - Not Started"),AND(AC152="",AE152="")),"0-Not Started",IF(AE152&lt;&gt;"100% - Complete","1-Functional Spec",IF(AJ152&lt;&gt;"100% - Complete","2-Technical Spec",IF(AR152&lt;&gt;"100% - Complete","3-Build",IF(AW152&lt;&gt;"100% - Complete","4-Unit Test","5-Complete")))))</f>
        <v>5-Complete</v>
      </c>
      <c r="Y152" s="275" t="str">
        <f t="shared" ca="1" si="15"/>
        <v>N/A</v>
      </c>
      <c r="Z152" s="275" t="str">
        <f>IF(AM152&lt;&gt;"","Approved",IF(AK152&lt;&gt;"","In Review","Not Submitted"))</f>
        <v>Approved</v>
      </c>
      <c r="AA152" s="517">
        <v>44466</v>
      </c>
      <c r="AB152" s="517">
        <v>44469</v>
      </c>
      <c r="AC152" s="517">
        <v>44489</v>
      </c>
      <c r="AD152" s="517">
        <v>44539</v>
      </c>
      <c r="AE152" s="275" t="s">
        <v>292</v>
      </c>
      <c r="AF152" s="517">
        <v>44552</v>
      </c>
      <c r="AG152" s="517">
        <v>44565</v>
      </c>
      <c r="AH152" s="517">
        <v>44539</v>
      </c>
      <c r="AI152" s="517">
        <v>44539</v>
      </c>
      <c r="AJ152" s="275" t="s">
        <v>292</v>
      </c>
      <c r="AK152" s="276">
        <f>IF(OR('RICEW Master'!$T152="District Owned", 'RICEW Master'!$F152&lt;&gt;"Phase 1"), "N/A",IF(VLOOKUP('RICEW Master'!$A152,'WP Review Status'!$A$2:$H$2988,8,FALSE)=0,"",VLOOKUP('RICEW Master'!$A152,'WP Review Status'!$A$2:$H$2988,8,FALSE)))</f>
        <v>44596</v>
      </c>
      <c r="AL152" s="275" t="str">
        <f>IF(OR('RICEW Master'!$T152="District Owned", 'RICEW Master'!$F152&lt;&gt;"Phase 1"), "N/A",VLOOKUP('RICEW Master'!$A152,Table224[[#All],[RICE ID]:[Status]],6,FALSE))</f>
        <v>Approved</v>
      </c>
      <c r="AM152" s="519">
        <f>IF(OR('RICEW Master'!$T152="District Owned", 'RICEW Master'!$F152&lt;&gt;"Phase 1"), "N/A",IF(VLOOKUP('RICEW Master'!$A152,'WP Review Status'!$A$2:$X$2988,24,FALSE)=0,"",VLOOKUP('RICEW Master'!$A152,'WP Review Status'!$A$2:$X$2988,24,FALSE)))</f>
        <v>44596</v>
      </c>
      <c r="AN152" s="276">
        <v>44566</v>
      </c>
      <c r="AO152" s="276">
        <v>44585</v>
      </c>
      <c r="AP152" s="276">
        <v>44539</v>
      </c>
      <c r="AQ152" s="276">
        <v>44553</v>
      </c>
      <c r="AR152" s="275" t="s">
        <v>292</v>
      </c>
      <c r="AS152" s="276">
        <v>44586</v>
      </c>
      <c r="AT152" s="276">
        <v>44589</v>
      </c>
      <c r="AU152" s="276">
        <v>44553</v>
      </c>
      <c r="AV152" s="276">
        <v>44202</v>
      </c>
      <c r="AW152" s="275" t="s">
        <v>292</v>
      </c>
      <c r="AX152" s="275"/>
      <c r="AY152" s="275" t="s">
        <v>518</v>
      </c>
      <c r="AZ152" s="514"/>
      <c r="BA152" s="529" t="s">
        <v>1123</v>
      </c>
      <c r="BB152" s="529"/>
      <c r="BC152" s="275">
        <f>IF(OR(P152="",F152&lt;&gt;"Phase 1"),0,VLOOKUP($B152&amp;$P152,Estimator!$C$1:$G$19,2,FALSE))</f>
        <v>25</v>
      </c>
      <c r="BD152" s="275">
        <f>IF(OR(P152="",F152&lt;&gt;"Phase 1"),0,VLOOKUP($B152&amp;$P152,Estimator!$C$1:$G$19,3,FALSE))</f>
        <v>35</v>
      </c>
      <c r="BE152" s="275">
        <f>IF(OR(P152="",F152&lt;&gt;"Phase 1"),0,VLOOKUP($B152&amp;$P152,Estimator!$C$1:$G$19,4,FALSE))</f>
        <v>50</v>
      </c>
      <c r="BF152" s="275">
        <f>IF(OR(P152="",F152&lt;&gt;"Phase 1"),0,VLOOKUP($B152&amp;$P152,Estimator!$C$1:$G$19,5,FALSE))</f>
        <v>10</v>
      </c>
      <c r="BG152" s="275">
        <f>IF(OR(P152="",F152&lt;&gt;"Phase 1"),0,VLOOKUP($B152&amp;$P152,Estimator!$C$1:$Z$19,8,FALSE))</f>
        <v>120</v>
      </c>
      <c r="BH152" s="275">
        <f>IF(OR(P152="",F152&lt;&gt;"Phase 1"),0,VLOOKUP($B152&amp;$P152,Estimator!$C$1:$Z$19,6,FALSE))</f>
        <v>60</v>
      </c>
      <c r="BI152" s="275">
        <f>IF(OR(P152="",F152&lt;&gt;"Phase 1"),0,VLOOKUP($B152&amp;$P152,Estimator!$C$1:$Z$19,7,FALSE))</f>
        <v>60</v>
      </c>
      <c r="BJ152" s="275">
        <f>IF(OR(P152="",F152&lt;&gt;"Phase 1"),0,(IF(AE152="100% - Complete",1,IF(AE152="75% - In Review",0.75,IF(AE152="50% - In Progress",0.5,IF(AE152="25% - In Progress",0.25,IF(OR(AE152="0% - Not Started", AW294=""),0,"MISS")))))*VLOOKUP($B152&amp;$P152,Estimator!$C$1:$G$19,2,FALSE)+IF(AJ152="100% - Complete",1,IF(AJ152="75% - In Review",0.75,IF(AJ152="50% - In Progress",0.5,IF(AJ152="25% - In Progress",0.25,IF(OR(AJ152="0% - Not Started", AW294=""),0,"MISS")))))*VLOOKUP($B152&amp;$P152,Estimator!$C$1:$G$19,3,FALSE)+IF(AR152="100% - Complete",1,IF(AR152="75% - In Review",0.75,IF(AR152="50% - In Progress",0.5,IF(AR152="25% - In Progress",0.25,IF(OR(AR152="0% - Not Started", AW294=""),0,"MISS")))))*VLOOKUP($B152&amp;$P152,Estimator!$C$1:$G$19,4,FALSE)+IF(AW294="100% - Complete",1,IF(AW294="75% - In Review",0.75,IF(AW294="50% - In Progress",0.5,IF(AW294="25% - In Progress",0.25,IF(OR(AW294="0% - Not Started",AW294=""),0,"MISS")))))*VLOOKUP($B152&amp;$P152,Estimator!$C$1:$G$19,5,FALSE)))</f>
        <v>110</v>
      </c>
      <c r="BK152" s="275">
        <f>IF(OR(P152="",F152&lt;&gt;"Phase 1"),0,(IF(AE152="100% - Complete",1,IF(AE152="75% - In Review",0.75,IF(AE152="50% - In Progress",0.5,IF(AE152="25% - In Progress",0.25,IF(OR(AE152="0% - Not Started", AW294=""),0,"MISS")))))*VLOOKUP($B152&amp;$P152,Estimator!$C$1:$G$19,2,FALSE)+IF(AJ152="100% - Complete",1,IF(AJ152="75% - In Review",0.75,IF(AJ152="50% - In Progress",0.5,IF(AJ152="25% - In Progress",0.25,IF(OR(AJ152="0% - Not Started", AW294=""),0,"MISS")))))*VLOOKUP($B152&amp;$P152,Estimator!$C$1:$G$19,3,FALSE)))</f>
        <v>60</v>
      </c>
      <c r="BL152" s="275">
        <f>IF(OR(P152="",F152&lt;&gt;"Phase 1"),0,(IF(AR152="100% - Complete",1,IF(AR152="75% - In Review",0.75,IF(AR152="50% - In Progress",0.5,IF(AR152="25% - In Progress",0.25,IF(OR(AR152="0% - Not Started", AW294=""),0,"MISS")))))*VLOOKUP($B152&amp;$P152,Estimator!$C$1:$G$19,4,FALSE)+IF(AW294="100% - Complete",1,IF(AW294="75% - In Review",0.75,IF(AW294="50% - In Progress",0.5,IF(AW294="25% - In Progress",0.25,IF(OR(AW294="0% - Not Started",AW294=""),0,"MISS")))))*VLOOKUP($B152&amp;$P152,Estimator!$C$1:$G$19,5,FALSE)))</f>
        <v>50</v>
      </c>
      <c r="BM152" s="275">
        <f ca="1">IF(OR(P152="",F152&lt;&gt;"Phase 1"),0,(IF(OR(AA152="",AA152*1&gt;=$U$2*1),0,IF(AB152*1&lt;=$U$2*1,1,($U$2*1-AA152*1)/(AB152*1-AA152*1)))*VLOOKUP($B152&amp;$P152,Estimator!$C$1:$G$19,2,FALSE)+ IF(OR(AF152="",AF152*1&gt;=$U$2*1),0,IF(AG152*1&lt;=$U$2*1,1,($U$2*1-AF152*1)/(AG152*1-AF152*1)))*VLOOKUP($B152&amp;$P152,Estimator!$C$1:$G$19,3,FALSE)+IF(OR(AN152="",AN152*1&gt;=$U$2*1),0,IF(AO152*1&lt;=$U$2*1,1,($U$2*1-AN152*1)/(AO152*1-AN152*1)))*VLOOKUP($B152&amp;$P152,Estimator!$C$1:$G$19,4,FALSE)+IF(OR(AS152="",AS152*1&gt;=$U$2*1),0,IF(AT152*1&lt;=$U$2*1,1,($U$2*1-AS152*1)/(AT152*1-AS152*1)))*VLOOKUP($B152&amp;$P152,Estimator!$C$1:$G$19,5,FALSE)))</f>
        <v>120</v>
      </c>
      <c r="BN152" s="275">
        <f ca="1">IF(OR(P152="",F152&lt;&gt;"Phase 1"),0,(IF(OR(AA152="",AA152*1&gt;=$U$2*1),0,IF(AB152*1&lt;=$U$2*1,1,($U$2*1-AA152*1)/(AB152*1-AA152*1)))*VLOOKUP($B152&amp;$P152,Estimator!$C$1:$G$19,2,FALSE)+IF(OR(AF152="",AF152*1&gt;=$U$2*1),0,IF(AG152*1&lt;=$U$2*1,1,($U$2*1-AF152*1)/(AG152*1-AF152*1)))*VLOOKUP($B152&amp;$P152,Estimator!$C$1:$G$19,3,FALSE)))</f>
        <v>60</v>
      </c>
      <c r="BO152" s="275">
        <f ca="1">IF(OR(P152="",F152&lt;&gt;"Phase 1"),0,(IF(OR(AN152="",AN152*1&gt;=$U$2*1),0,IF(AO152*1&lt;=$U$2*1,1,($U$2*1-AN152*1)/(AO152*1-AN152*1)))*VLOOKUP($B152&amp;$P152,Estimator!$C$1:$G$19,4,FALSE)+IF(OR(AS152="",AS152*1&gt;=$U$2*1),0,IF(AT152*1&lt;=$U$2*1,1,($U$2*1-AS152*1)/(AT152*1-AS152*1)))*VLOOKUP($B152&amp;$P152,Estimator!$C$1:$G$19,5,FALSE)))</f>
        <v>60</v>
      </c>
    </row>
    <row r="153" spans="1:68" s="292" customFormat="1" ht="14.5" hidden="1" x14ac:dyDescent="0.35">
      <c r="A153" s="331" t="s">
        <v>341</v>
      </c>
      <c r="B153" s="275" t="s">
        <v>12</v>
      </c>
      <c r="C153" s="331" t="s">
        <v>727</v>
      </c>
      <c r="D153" s="331" t="s">
        <v>1124</v>
      </c>
      <c r="E153" s="331" t="s">
        <v>1124</v>
      </c>
      <c r="F153" s="275" t="s">
        <v>1</v>
      </c>
      <c r="G153" s="275" t="s">
        <v>431</v>
      </c>
      <c r="H153" s="275" t="s">
        <v>730</v>
      </c>
      <c r="I153" s="664"/>
      <c r="J153" s="460" t="s">
        <v>50</v>
      </c>
      <c r="K153" s="459" t="s">
        <v>73</v>
      </c>
      <c r="L153" s="457"/>
      <c r="M153" s="459"/>
      <c r="N153" s="459" t="s">
        <v>73</v>
      </c>
      <c r="O153" s="459" t="s">
        <v>73</v>
      </c>
      <c r="P153" s="475" t="s">
        <v>286</v>
      </c>
      <c r="Q153" s="475" t="s">
        <v>1125</v>
      </c>
      <c r="R153" s="275" t="s">
        <v>732</v>
      </c>
      <c r="S153" s="275" t="s">
        <v>1117</v>
      </c>
      <c r="T153" s="331" t="s">
        <v>434</v>
      </c>
      <c r="U153" s="275" t="str">
        <f t="shared" ca="1" si="12"/>
        <v>Complete</v>
      </c>
      <c r="V153" s="275" t="str">
        <f>IF(AW153="100% - Complete", "Complete",IF(AND(OR('RICEW Master'!$U$2*1&gt;=AA153, AC153&lt;&gt;""),AA153&lt;&gt;""),"Active",IF(AND(AA153*1-14&lt;='RICEW Master'!$U$2,AA153&lt;&gt;""),"Upcoming (2 Weeks)",IF(AA153="","N/A Not Scheduled","Not Planned to Start Yet"))))</f>
        <v>Complete</v>
      </c>
      <c r="W153" s="275" t="str">
        <f t="shared" ca="1" si="13"/>
        <v>5-Complete</v>
      </c>
      <c r="X153" s="275" t="str">
        <f>IF(OR(AND(AC153="",AE153="0% - Not Started"),AND(AC153="",AE153="")),"0-Not Started",IF(AE153&lt;&gt;"100% - Complete","1-Functional Spec",IF(AJ153&lt;&gt;"100% - Complete","2-Technical Spec",IF(AR153&lt;&gt;"100% - Complete","3-Build",IF(AW153&lt;&gt;"100% - Complete","4-Unit Test","5-Complete")))))</f>
        <v>5-Complete</v>
      </c>
      <c r="Y153" s="275" t="str">
        <f t="shared" ca="1" si="15"/>
        <v>N/A</v>
      </c>
      <c r="Z153" s="275" t="str">
        <f t="shared" si="16"/>
        <v>Approved</v>
      </c>
      <c r="AA153" s="517">
        <v>44564</v>
      </c>
      <c r="AB153" s="517">
        <v>44571</v>
      </c>
      <c r="AC153" s="517">
        <v>44440</v>
      </c>
      <c r="AD153" s="517">
        <v>44459</v>
      </c>
      <c r="AE153" s="275" t="s">
        <v>292</v>
      </c>
      <c r="AF153" s="517">
        <v>44595</v>
      </c>
      <c r="AG153" s="517">
        <v>44602</v>
      </c>
      <c r="AH153" s="517">
        <v>44501</v>
      </c>
      <c r="AI153" s="517">
        <v>44503</v>
      </c>
      <c r="AJ153" s="275" t="s">
        <v>292</v>
      </c>
      <c r="AK153" s="276">
        <f>IF(OR('RICEW Master'!$T153="District Owned", 'RICEW Master'!$F153&lt;&gt;"Phase 1"), "N/A",IF(VLOOKUP('RICEW Master'!$A153,'WP Review Status'!$A$2:$H$2988,8,FALSE)=0,"",VLOOKUP('RICEW Master'!$A153,'WP Review Status'!$A$2:$H$2988,8,FALSE)))</f>
        <v>44512</v>
      </c>
      <c r="AL153" s="275" t="str">
        <f>IF(OR('RICEW Master'!$T153="District Owned", 'RICEW Master'!$F153&lt;&gt;"Phase 1"), "N/A",VLOOKUP('RICEW Master'!$A153,Table224[[#All],[RICE ID]:[Status]],6,FALSE))</f>
        <v>Approved</v>
      </c>
      <c r="AM153" s="519">
        <f>IF(OR('RICEW Master'!$T153="District Owned", 'RICEW Master'!$F153&lt;&gt;"Phase 1"), "N/A",IF(VLOOKUP('RICEW Master'!$A153,'WP Review Status'!$A$2:$X$2988,24,FALSE)=0,"",VLOOKUP('RICEW Master'!$A153,'WP Review Status'!$A$2:$X$2988,24,FALSE)))</f>
        <v>44512</v>
      </c>
      <c r="AN153" s="276">
        <v>44603</v>
      </c>
      <c r="AO153" s="276">
        <v>44620</v>
      </c>
      <c r="AP153" s="276">
        <v>44496</v>
      </c>
      <c r="AQ153" s="276">
        <v>44511</v>
      </c>
      <c r="AR153" s="275" t="s">
        <v>292</v>
      </c>
      <c r="AS153" s="276">
        <v>44621</v>
      </c>
      <c r="AT153" s="276">
        <v>44624</v>
      </c>
      <c r="AU153" s="276">
        <v>44516</v>
      </c>
      <c r="AV153" s="276">
        <v>44544</v>
      </c>
      <c r="AW153" s="275" t="s">
        <v>292</v>
      </c>
      <c r="AX153" s="275"/>
      <c r="AY153" s="275" t="s">
        <v>518</v>
      </c>
      <c r="AZ153" s="514" t="s">
        <v>573</v>
      </c>
      <c r="BA153" s="529"/>
      <c r="BB153" s="529"/>
      <c r="BC153" s="275">
        <f>IF(OR(P153="",F153&lt;&gt;"Phase 1"),0,VLOOKUP($B153&amp;$P153,Estimator!$C$1:$G$19,2,FALSE))</f>
        <v>25</v>
      </c>
      <c r="BD153" s="275">
        <f>IF(OR(P153="",F153&lt;&gt;"Phase 1"),0,VLOOKUP($B153&amp;$P153,Estimator!$C$1:$G$19,3,FALSE))</f>
        <v>50</v>
      </c>
      <c r="BE153" s="275">
        <f>IF(OR(P153="",F153&lt;&gt;"Phase 1"),0,VLOOKUP($B153&amp;$P153,Estimator!$C$1:$G$19,4,FALSE))</f>
        <v>100</v>
      </c>
      <c r="BF153" s="275">
        <f>IF(OR(P153="",F153&lt;&gt;"Phase 1"),0,VLOOKUP($B153&amp;$P153,Estimator!$C$1:$G$19,5,FALSE))</f>
        <v>25</v>
      </c>
      <c r="BG153" s="275">
        <f>IF(OR(P153="",F153&lt;&gt;"Phase 1"),0,VLOOKUP($B153&amp;$P153,Estimator!$C$1:$Z$19,8,FALSE))</f>
        <v>200</v>
      </c>
      <c r="BH153" s="275">
        <f>IF(OR(P153="",F153&lt;&gt;"Phase 1"),0,VLOOKUP($B153&amp;$P153,Estimator!$C$1:$Z$19,6,FALSE))</f>
        <v>75</v>
      </c>
      <c r="BI153" s="275">
        <f>IF(OR(P153="",F153&lt;&gt;"Phase 1"),0,VLOOKUP($B153&amp;$P153,Estimator!$C$1:$Z$19,7,FALSE))</f>
        <v>125</v>
      </c>
      <c r="BJ153" s="275">
        <f>IF(OR(P153="",F153&lt;&gt;"Phase 1"),0,(IF(AE153="100% - Complete",1,IF(AE153="75% - In Review",0.75,IF(AE153="50% - In Progress",0.5,IF(AE153="25% - In Progress",0.25,IF(OR(AE153="0% - Not Started", AW153=""),0,"MISS")))))*VLOOKUP($B153&amp;$P153,Estimator!$C$1:$G$19,2,FALSE)+IF(AJ153="100% - Complete",1,IF(AJ153="75% - In Review",0.75,IF(AJ153="50% - In Progress",0.5,IF(AJ153="25% - In Progress",0.25,IF(OR(AJ153="0% - Not Started", AW153=""),0,"MISS")))))*VLOOKUP($B153&amp;$P153,Estimator!$C$1:$G$19,3,FALSE)+IF(AR153="100% - Complete",1,IF(AR153="75% - In Review",0.75,IF(AR153="50% - In Progress",0.5,IF(AR153="25% - In Progress",0.25,IF(OR(AR153="0% - Not Started", AW153=""),0,"MISS")))))*VLOOKUP($B153&amp;$P153,Estimator!$C$1:$G$19,4,FALSE)+IF(AW153="100% - Complete",1,IF(AW153="75% - In Review",0.75,IF(AW153="50% - In Progress",0.5,IF(AW153="25% - In Progress",0.25,IF(OR(AW153="0% - Not Started",AW153=""),0,"MISS")))))*VLOOKUP($B153&amp;$P153,Estimator!$C$1:$G$19,5,FALSE)))</f>
        <v>200</v>
      </c>
      <c r="BK153" s="275">
        <f>IF(OR(P153="",F153&lt;&gt;"Phase 1"),0,(IF(AE153="100% - Complete",1,IF(AE153="75% - In Review",0.75,IF(AE153="50% - In Progress",0.5,IF(AE153="25% - In Progress",0.25,IF(OR(AE153="0% - Not Started", AW153=""),0,"MISS")))))*VLOOKUP($B153&amp;$P153,Estimator!$C$1:$G$19,2,FALSE)+IF(AJ153="100% - Complete",1,IF(AJ153="75% - In Review",0.75,IF(AJ153="50% - In Progress",0.5,IF(AJ153="25% - In Progress",0.25,IF(OR(AJ153="0% - Not Started", AW153=""),0,"MISS")))))*VLOOKUP($B153&amp;$P153,Estimator!$C$1:$G$19,3,FALSE)))</f>
        <v>75</v>
      </c>
      <c r="BL153" s="275">
        <f>IF(OR(P153="",F153&lt;&gt;"Phase 1"),0,(IF(AR153="100% - Complete",1,IF(AR153="75% - In Review",0.75,IF(AR153="50% - In Progress",0.5,IF(AR153="25% - In Progress",0.25,IF(OR(AR153="0% - Not Started", AW153=""),0,"MISS")))))*VLOOKUP($B153&amp;$P153,Estimator!$C$1:$G$19,4,FALSE)+IF(AW153="100% - Complete",1,IF(AW153="75% - In Review",0.75,IF(AW153="50% - In Progress",0.5,IF(AW153="25% - In Progress",0.25,IF(OR(AW153="0% - Not Started",AW153=""),0,"MISS")))))*VLOOKUP($B153&amp;$P153,Estimator!$C$1:$G$19,5,FALSE)))</f>
        <v>125</v>
      </c>
      <c r="BM153" s="275">
        <f ca="1">IF(OR(P153="",F153&lt;&gt;"Phase 1"),0,(IF(OR(AA153="",AA153*1&gt;=$U$2*1),0,IF(AB153*1&lt;=$U$2*1,1,($U$2*1-AA153*1)/(AB153*1-AA153*1)))*VLOOKUP($B153&amp;$P153,Estimator!$C$1:$G$19,2,FALSE)+ IF(OR(AF153="",AF153*1&gt;=$U$2*1),0,IF(AG153*1&lt;=$U$2*1,1,($U$2*1-AF153*1)/(AG153*1-AF153*1)))*VLOOKUP($B153&amp;$P153,Estimator!$C$1:$G$19,3,FALSE)+IF(OR(AN153="",AN153*1&gt;=$U$2*1),0,IF(AO153*1&lt;=$U$2*1,1,($U$2*1-AN153*1)/(AO153*1-AN153*1)))*VLOOKUP($B153&amp;$P153,Estimator!$C$1:$G$19,4,FALSE)+IF(OR(AS153="",AS153*1&gt;=$U$2*1),0,IF(AT153*1&lt;=$U$2*1,1,($U$2*1-AS153*1)/(AT153*1-AS153*1)))*VLOOKUP($B153&amp;$P153,Estimator!$C$1:$G$19,5,FALSE)))</f>
        <v>200</v>
      </c>
      <c r="BN153" s="275">
        <f ca="1">IF(OR(P153="",F153&lt;&gt;"Phase 1"),0,(IF(OR(AA153="",AA153*1&gt;=$U$2*1),0,IF(AB153*1&lt;=$U$2*1,1,($U$2*1-AA153*1)/(AB153*1-AA153*1)))*VLOOKUP($B153&amp;$P153,Estimator!$C$1:$G$19,2,FALSE)+IF(OR(AF153="",AF153*1&gt;=$U$2*1),0,IF(AG153*1&lt;=$U$2*1,1,($U$2*1-AF153*1)/(AG153*1-AF153*1)))*VLOOKUP($B153&amp;$P153,Estimator!$C$1:$G$19,3,FALSE)))</f>
        <v>75</v>
      </c>
      <c r="BO153" s="275">
        <f ca="1">IF(OR(P153="",F153&lt;&gt;"Phase 1"),0,(IF(OR(AN153="",AN153*1&gt;=$U$2*1),0,IF(AO153*1&lt;=$U$2*1,1,($U$2*1-AN153*1)/(AO153*1-AN153*1)))*VLOOKUP($B153&amp;$P153,Estimator!$C$1:$G$19,4,FALSE)+IF(OR(AS153="",AS153*1&gt;=$U$2*1),0,IF(AT153*1&lt;=$U$2*1,1,($U$2*1-AS153*1)/(AT153*1-AS153*1)))*VLOOKUP($B153&amp;$P153,Estimator!$C$1:$G$19,5,FALSE)))</f>
        <v>125</v>
      </c>
    </row>
    <row r="154" spans="1:68" s="292" customFormat="1" ht="90" hidden="1" x14ac:dyDescent="0.35">
      <c r="A154" s="331" t="s">
        <v>1126</v>
      </c>
      <c r="B154" s="275" t="s">
        <v>12</v>
      </c>
      <c r="C154" s="331" t="s">
        <v>727</v>
      </c>
      <c r="D154" s="331" t="s">
        <v>1127</v>
      </c>
      <c r="E154" s="331" t="s">
        <v>1127</v>
      </c>
      <c r="F154" s="275" t="s">
        <v>1</v>
      </c>
      <c r="G154" s="275" t="s">
        <v>431</v>
      </c>
      <c r="H154" s="275" t="s">
        <v>730</v>
      </c>
      <c r="I154" s="514"/>
      <c r="J154" s="514" t="s">
        <v>50</v>
      </c>
      <c r="K154" s="515" t="s">
        <v>73</v>
      </c>
      <c r="L154" s="225"/>
      <c r="M154" s="515"/>
      <c r="N154" s="515" t="s">
        <v>73</v>
      </c>
      <c r="O154" s="515" t="s">
        <v>73</v>
      </c>
      <c r="P154" s="331" t="s">
        <v>285</v>
      </c>
      <c r="Q154" s="331" t="s">
        <v>1116</v>
      </c>
      <c r="R154" s="275" t="s">
        <v>1110</v>
      </c>
      <c r="S154" s="275" t="s">
        <v>1111</v>
      </c>
      <c r="T154" s="331" t="s">
        <v>1112</v>
      </c>
      <c r="U154" s="275" t="str">
        <f t="shared" ca="1" si="12"/>
        <v>Complete</v>
      </c>
      <c r="V154" s="275" t="str">
        <f>IF(AW154="100% - Complete", "Complete",IF(AND(OR('RICEW Master'!$U$2*1&gt;=AA154, AC154&lt;&gt;""),AA154&lt;&gt;""),"Active",IF(AND(AA154*1-14&lt;='RICEW Master'!$U$2,AA154&lt;&gt;""),"Upcoming (2 Weeks)",IF(AA154="","N/A Not Scheduled","Not Planned to Start Yet"))))</f>
        <v>Complete</v>
      </c>
      <c r="W154" s="275" t="str">
        <f t="shared" ca="1" si="13"/>
        <v>5-Complete</v>
      </c>
      <c r="X154" s="275" t="str">
        <f>IF(OR(AND(AC154="",AE154="0% - Not Started"),AND(AC154="",AE154="")),"0-Not Started",IF(AE154&lt;&gt;"100% - Complete","1-Functional Spec",IF(AJ154&lt;&gt;"100% - Complete","2-Technical Spec",IF(AR154&lt;&gt;"100% - Complete","3-Build",IF(AW154&lt;&gt;"100% - Complete","4-Unit Test","5-Complete")))))</f>
        <v>5-Complete</v>
      </c>
      <c r="Y154" s="275" t="str">
        <f t="shared" ca="1" si="15"/>
        <v>N/A</v>
      </c>
      <c r="Z154" s="275" t="str">
        <f t="shared" si="16"/>
        <v>Approved</v>
      </c>
      <c r="AA154" s="517">
        <v>44477</v>
      </c>
      <c r="AB154" s="517">
        <v>44483</v>
      </c>
      <c r="AC154" s="517">
        <v>44474</v>
      </c>
      <c r="AD154" s="517">
        <v>44524</v>
      </c>
      <c r="AE154" s="275" t="s">
        <v>292</v>
      </c>
      <c r="AF154" s="517">
        <v>44586</v>
      </c>
      <c r="AG154" s="517">
        <v>44595</v>
      </c>
      <c r="AH154" s="517">
        <v>44508</v>
      </c>
      <c r="AI154" s="517">
        <v>44515</v>
      </c>
      <c r="AJ154" s="275" t="s">
        <v>292</v>
      </c>
      <c r="AK154" s="276" t="str">
        <f>IF(OR('RICEW Master'!$T154="District Owned", 'RICEW Master'!$F154&lt;&gt;"Phase 1"), "N/A",IF(VLOOKUP('RICEW Master'!$A154,'WP Review Status'!$A$2:$H$2988,8,FALSE)=0,"",VLOOKUP('RICEW Master'!$A154,'WP Review Status'!$A$2:$H$2988,8,FALSE)))</f>
        <v>N/A</v>
      </c>
      <c r="AL154" s="275" t="str">
        <f>IF(OR('RICEW Master'!$T154="District Owned", 'RICEW Master'!$F154&lt;&gt;"Phase 1"), "N/A",VLOOKUP('RICEW Master'!$A154,Table224[[#All],[RICE ID]:[Status]],6,FALSE))</f>
        <v>N/A</v>
      </c>
      <c r="AM154" s="519" t="str">
        <f>IF(OR('RICEW Master'!$T154="District Owned", 'RICEW Master'!$F154&lt;&gt;"Phase 1"), "N/A",IF(VLOOKUP('RICEW Master'!$A154,'WP Review Status'!$A$2:$X$2988,24,FALSE)=0,"",VLOOKUP('RICEW Master'!$A154,'WP Review Status'!$A$2:$X$2988,24,FALSE)))</f>
        <v>N/A</v>
      </c>
      <c r="AN154" s="276">
        <v>44596</v>
      </c>
      <c r="AO154" s="276">
        <v>44613</v>
      </c>
      <c r="AP154" s="276">
        <v>44516</v>
      </c>
      <c r="AQ154" s="276">
        <v>44530</v>
      </c>
      <c r="AR154" s="275" t="s">
        <v>292</v>
      </c>
      <c r="AS154" s="276">
        <v>44614</v>
      </c>
      <c r="AT154" s="276">
        <v>44616</v>
      </c>
      <c r="AU154" s="276">
        <v>44531</v>
      </c>
      <c r="AV154" s="276">
        <v>44537</v>
      </c>
      <c r="AW154" s="275" t="s">
        <v>292</v>
      </c>
      <c r="AX154" s="275"/>
      <c r="AY154" s="275"/>
      <c r="AZ154" s="514"/>
      <c r="BA154" s="529" t="s">
        <v>1128</v>
      </c>
      <c r="BB154" s="529"/>
      <c r="BC154" s="275">
        <f>IF(OR(P154="",F154&lt;&gt;"Phase 1"),0,VLOOKUP($B154&amp;$P154,Estimator!$C$1:$G$19,2,FALSE))</f>
        <v>25</v>
      </c>
      <c r="BD154" s="275">
        <f>IF(OR(P154="",F154&lt;&gt;"Phase 1"),0,VLOOKUP($B154&amp;$P154,Estimator!$C$1:$G$19,3,FALSE))</f>
        <v>35</v>
      </c>
      <c r="BE154" s="275">
        <f>IF(OR(P154="",F154&lt;&gt;"Phase 1"),0,VLOOKUP($B154&amp;$P154,Estimator!$C$1:$G$19,4,FALSE))</f>
        <v>50</v>
      </c>
      <c r="BF154" s="275">
        <f>IF(OR(P154="",F154&lt;&gt;"Phase 1"),0,VLOOKUP($B154&amp;$P154,Estimator!$C$1:$G$19,5,FALSE))</f>
        <v>10</v>
      </c>
      <c r="BG154" s="275">
        <f>IF(OR(P154="",F154&lt;&gt;"Phase 1"),0,VLOOKUP($B154&amp;$P154,Estimator!$C$1:$Z$19,8,FALSE))</f>
        <v>120</v>
      </c>
      <c r="BH154" s="275">
        <f>IF(OR(P154="",F154&lt;&gt;"Phase 1"),0,VLOOKUP($B154&amp;$P154,Estimator!$C$1:$Z$19,6,FALSE))</f>
        <v>60</v>
      </c>
      <c r="BI154" s="275">
        <f>IF(OR(P154="",F154&lt;&gt;"Phase 1"),0,VLOOKUP($B154&amp;$P154,Estimator!$C$1:$Z$19,7,FALSE))</f>
        <v>60</v>
      </c>
      <c r="BJ154" s="275">
        <f>IF(OR(P154="",F154&lt;&gt;"Phase 1"),0,(IF(AE154="100% - Complete",1,IF(AE154="75% - In Review",0.75,IF(AE154="50% - In Progress",0.5,IF(AE154="25% - In Progress",0.25,IF(OR(AE154="0% - Not Started", AW154=""),0,"MISS")))))*VLOOKUP($B154&amp;$P154,Estimator!$C$1:$G$19,2,FALSE)+IF(AJ154="100% - Complete",1,IF(AJ154="75% - In Review",0.75,IF(AJ154="50% - In Progress",0.5,IF(AJ154="25% - In Progress",0.25,IF(OR(AJ154="0% - Not Started", AW154=""),0,"MISS")))))*VLOOKUP($B154&amp;$P154,Estimator!$C$1:$G$19,3,FALSE)+IF(AR154="100% - Complete",1,IF(AR154="75% - In Review",0.75,IF(AR154="50% - In Progress",0.5,IF(AR154="25% - In Progress",0.25,IF(OR(AR154="0% - Not Started", AW154=""),0,"MISS")))))*VLOOKUP($B154&amp;$P154,Estimator!$C$1:$G$19,4,FALSE)+IF(AW154="100% - Complete",1,IF(AW154="75% - In Review",0.75,IF(AW154="50% - In Progress",0.5,IF(AW154="25% - In Progress",0.25,IF(OR(AW154="0% - Not Started",AW154=""),0,"MISS")))))*VLOOKUP($B154&amp;$P154,Estimator!$C$1:$G$19,5,FALSE)))</f>
        <v>120</v>
      </c>
      <c r="BK154" s="275">
        <f>IF(OR(P154="",F154&lt;&gt;"Phase 1"),0,(IF(AE154="100% - Complete",1,IF(AE154="75% - In Review",0.75,IF(AE154="50% - In Progress",0.5,IF(AE154="25% - In Progress",0.25,IF(OR(AE154="0% - Not Started", AW154=""),0,"MISS")))))*VLOOKUP($B154&amp;$P154,Estimator!$C$1:$G$19,2,FALSE)+IF(AJ154="100% - Complete",1,IF(AJ154="75% - In Review",0.75,IF(AJ154="50% - In Progress",0.5,IF(AJ154="25% - In Progress",0.25,IF(OR(AJ154="0% - Not Started", AW154=""),0,"MISS")))))*VLOOKUP($B154&amp;$P154,Estimator!$C$1:$G$19,3,FALSE)))</f>
        <v>60</v>
      </c>
      <c r="BL154" s="275">
        <f>IF(OR(P154="",F154&lt;&gt;"Phase 1"),0,(IF(AR154="100% - Complete",1,IF(AR154="75% - In Review",0.75,IF(AR154="50% - In Progress",0.5,IF(AR154="25% - In Progress",0.25,IF(OR(AR154="0% - Not Started", AW154=""),0,"MISS")))))*VLOOKUP($B154&amp;$P154,Estimator!$C$1:$G$19,4,FALSE)+IF(AW154="100% - Complete",1,IF(AW154="75% - In Review",0.75,IF(AW154="50% - In Progress",0.5,IF(AW154="25% - In Progress",0.25,IF(OR(AW154="0% - Not Started",AW154=""),0,"MISS")))))*VLOOKUP($B154&amp;$P154,Estimator!$C$1:$G$19,5,FALSE)))</f>
        <v>60</v>
      </c>
      <c r="BM154" s="275">
        <f ca="1">IF(OR(P154="",F154&lt;&gt;"Phase 1"),0,(IF(OR(AA154="",AA154*1&gt;=$U$2*1),0,IF(AB154*1&lt;=$U$2*1,1,($U$2*1-AA154*1)/(AB154*1-AA154*1)))*VLOOKUP($B154&amp;$P154,Estimator!$C$1:$G$19,2,FALSE)+ IF(OR(AF154="",AF154*1&gt;=$U$2*1),0,IF(AG154*1&lt;=$U$2*1,1,($U$2*1-AF154*1)/(AG154*1-AF154*1)))*VLOOKUP($B154&amp;$P154,Estimator!$C$1:$G$19,3,FALSE)+IF(OR(AN154="",AN154*1&gt;=$U$2*1),0,IF(AO154*1&lt;=$U$2*1,1,($U$2*1-AN154*1)/(AO154*1-AN154*1)))*VLOOKUP($B154&amp;$P154,Estimator!$C$1:$G$19,4,FALSE)+IF(OR(AS154="",AS154*1&gt;=$U$2*1),0,IF(AT154*1&lt;=$U$2*1,1,($U$2*1-AS154*1)/(AT154*1-AS154*1)))*VLOOKUP($B154&amp;$P154,Estimator!$C$1:$G$19,5,FALSE)))</f>
        <v>120</v>
      </c>
      <c r="BN154" s="275">
        <f ca="1">IF(OR(P154="",F154&lt;&gt;"Phase 1"),0,(IF(OR(AA154="",AA154*1&gt;=$U$2*1),0,IF(AB154*1&lt;=$U$2*1,1,($U$2*1-AA154*1)/(AB154*1-AA154*1)))*VLOOKUP($B154&amp;$P154,Estimator!$C$1:$G$19,2,FALSE)+IF(OR(AF154="",AF154*1&gt;=$U$2*1),0,IF(AG154*1&lt;=$U$2*1,1,($U$2*1-AF154*1)/(AG154*1-AF154*1)))*VLOOKUP($B154&amp;$P154,Estimator!$C$1:$G$19,3,FALSE)))</f>
        <v>60</v>
      </c>
      <c r="BO154" s="275">
        <f ca="1">IF(OR(P154="",F154&lt;&gt;"Phase 1"),0,(IF(OR(AN154="",AN154*1&gt;=$U$2*1),0,IF(AO154*1&lt;=$U$2*1,1,($U$2*1-AN154*1)/(AO154*1-AN154*1)))*VLOOKUP($B154&amp;$P154,Estimator!$C$1:$G$19,4,FALSE)+IF(OR(AS154="",AS154*1&gt;=$U$2*1),0,IF(AT154*1&lt;=$U$2*1,1,($U$2*1-AS154*1)/(AT154*1-AS154*1)))*VLOOKUP($B154&amp;$P154,Estimator!$C$1:$G$19,5,FALSE)))</f>
        <v>60</v>
      </c>
    </row>
    <row r="155" spans="1:68" s="292" customFormat="1" ht="30" hidden="1" x14ac:dyDescent="0.35">
      <c r="A155" s="331" t="s">
        <v>1129</v>
      </c>
      <c r="B155" s="275" t="s">
        <v>12</v>
      </c>
      <c r="C155" s="331" t="s">
        <v>727</v>
      </c>
      <c r="D155" s="331" t="s">
        <v>1130</v>
      </c>
      <c r="E155" s="331" t="s">
        <v>1130</v>
      </c>
      <c r="F155" s="275" t="s">
        <v>57</v>
      </c>
      <c r="G155" s="275" t="s">
        <v>431</v>
      </c>
      <c r="H155" s="275" t="s">
        <v>547</v>
      </c>
      <c r="I155" s="514"/>
      <c r="J155" s="514" t="s">
        <v>50</v>
      </c>
      <c r="K155" s="515" t="s">
        <v>73</v>
      </c>
      <c r="L155" s="225"/>
      <c r="M155" s="515"/>
      <c r="N155" s="515" t="s">
        <v>73</v>
      </c>
      <c r="O155" s="515" t="s">
        <v>73</v>
      </c>
      <c r="P155" s="331" t="s">
        <v>284</v>
      </c>
      <c r="Q155" s="331" t="s">
        <v>1109</v>
      </c>
      <c r="R155" s="275" t="s">
        <v>1110</v>
      </c>
      <c r="S155" s="275" t="s">
        <v>1111</v>
      </c>
      <c r="T155" s="331" t="s">
        <v>1112</v>
      </c>
      <c r="U155" s="275" t="str">
        <f t="shared" ca="1" si="12"/>
        <v>N/A Not Scheduled</v>
      </c>
      <c r="V155" s="275" t="str">
        <f ca="1">IF(AW155="100% - Complete", "Complete",IF(AND(OR('RICEW Master'!$U$2*1&gt;=AA155, AC155&lt;&gt;""),AA155&lt;&gt;""),"Active",IF(AND(AA155*1-14&lt;='RICEW Master'!$U$2,AA155&lt;&gt;""),"Upcoming (2 Weeks)",IF(AA155="","N/A Not Scheduled","Not Planned to Start Yet"))))</f>
        <v>N/A Not Scheduled</v>
      </c>
      <c r="W155" s="275" t="str">
        <f t="shared" si="13"/>
        <v>N/A</v>
      </c>
      <c r="X155" s="275" t="str">
        <f>IF(OR(AND(AC155="",AE155="0% - Not Started"),AND(AC155="",AE155="")),"0-Not Started",IF(AE155&lt;&gt;"100% - Complete","1-Functional Spec",IF(AJ155&lt;&gt;"100% - Complete","2-Technical Spec",IF(AR155&lt;&gt;"100% - Complete","3-Build",IF(AW155&lt;&gt;"100% - Complete","4-Unit Test","5-Complete")))))</f>
        <v>0-Not Started</v>
      </c>
      <c r="Y155" s="275">
        <f t="shared" ca="1" si="15"/>
        <v>-44694</v>
      </c>
      <c r="Z155" s="275" t="str">
        <f t="shared" si="16"/>
        <v>Approved</v>
      </c>
      <c r="AA155" s="517"/>
      <c r="AB155" s="517"/>
      <c r="AC155" s="517"/>
      <c r="AD155" s="517"/>
      <c r="AE155" s="275"/>
      <c r="AF155" s="517"/>
      <c r="AG155" s="517"/>
      <c r="AH155" s="517"/>
      <c r="AI155" s="517"/>
      <c r="AJ155" s="275"/>
      <c r="AK155" s="276" t="str">
        <f>IF(OR('RICEW Master'!$T155="District Owned", 'RICEW Master'!$F155&lt;&gt;"Phase 1"), "N/A",IF(VLOOKUP('RICEW Master'!$A155,'WP Review Status'!$A$2:$H$2988,8,FALSE)=0,"",VLOOKUP('RICEW Master'!$A155,'WP Review Status'!$A$2:$H$2988,8,FALSE)))</f>
        <v>N/A</v>
      </c>
      <c r="AL155" s="275" t="str">
        <f>IF(OR('RICEW Master'!$T155="District Owned", 'RICEW Master'!$F155&lt;&gt;"Phase 1"), "N/A",VLOOKUP('RICEW Master'!$A155,Table224[[#All],[RICE ID]:[Status]],6,FALSE))</f>
        <v>N/A</v>
      </c>
      <c r="AM155" s="519" t="str">
        <f>IF(OR('RICEW Master'!$T155="District Owned", 'RICEW Master'!$F155&lt;&gt;"Phase 1"), "N/A",IF(VLOOKUP('RICEW Master'!$A155,'WP Review Status'!$A$2:$X$2988,24,FALSE)=0,"",VLOOKUP('RICEW Master'!$A155,'WP Review Status'!$A$2:$X$2988,24,FALSE)))</f>
        <v>N/A</v>
      </c>
      <c r="AN155" s="276"/>
      <c r="AO155" s="276"/>
      <c r="AP155" s="276"/>
      <c r="AQ155" s="276"/>
      <c r="AR155" s="275"/>
      <c r="AS155" s="276"/>
      <c r="AT155" s="276"/>
      <c r="AU155" s="275"/>
      <c r="AV155" s="275"/>
      <c r="AW155" s="275"/>
      <c r="AX155" s="275"/>
      <c r="AY155" s="275"/>
      <c r="AZ155" s="514"/>
      <c r="BA155" s="529" t="s">
        <v>1113</v>
      </c>
      <c r="BB155" s="529"/>
      <c r="BC155" s="275">
        <f>IF(OR(P155="",F155&lt;&gt;"Phase 1"),0,VLOOKUP($B155&amp;$P155,Estimator!$C$1:$G$19,2,FALSE))</f>
        <v>0</v>
      </c>
      <c r="BD155" s="275">
        <f>IF(OR(P155="",F155&lt;&gt;"Phase 1"),0,VLOOKUP($B155&amp;$P155,Estimator!$C$1:$G$19,3,FALSE))</f>
        <v>0</v>
      </c>
      <c r="BE155" s="275">
        <f>IF(OR(P155="",F155&lt;&gt;"Phase 1"),0,VLOOKUP($B155&amp;$P155,Estimator!$C$1:$G$19,4,FALSE))</f>
        <v>0</v>
      </c>
      <c r="BF155" s="275">
        <f>IF(OR(P155="",F155&lt;&gt;"Phase 1"),0,VLOOKUP($B155&amp;$P155,Estimator!$C$1:$G$19,5,FALSE))</f>
        <v>0</v>
      </c>
      <c r="BG155" s="275">
        <f>IF(OR(P155="",F155&lt;&gt;"Phase 1"),0,VLOOKUP($B155&amp;$P155,Estimator!$C$1:$Z$19,8,FALSE))</f>
        <v>0</v>
      </c>
      <c r="BH155" s="275">
        <f>IF(OR(P155="",F155&lt;&gt;"Phase 1"),0,VLOOKUP($B155&amp;$P155,Estimator!$C$1:$Z$19,6,FALSE))</f>
        <v>0</v>
      </c>
      <c r="BI155" s="275">
        <f>IF(OR(P155="",F155&lt;&gt;"Phase 1"),0,VLOOKUP($B155&amp;$P155,Estimator!$C$1:$Z$19,7,FALSE))</f>
        <v>0</v>
      </c>
      <c r="BJ155" s="275">
        <f>IF(OR(P155="",F155&lt;&gt;"Phase 1"),0,(IF(AE155="100% - Complete",1,IF(AE155="75% - In Review",0.75,IF(AE155="50% - In Progress",0.5,IF(AE155="25% - In Progress",0.25,IF(OR(AE155="0% - Not Started", AW155=""),0,"MISS")))))*VLOOKUP($B155&amp;$P155,Estimator!$C$1:$G$19,2,FALSE)+IF(AJ155="100% - Complete",1,IF(AJ155="75% - In Review",0.75,IF(AJ155="50% - In Progress",0.5,IF(AJ155="25% - In Progress",0.25,IF(OR(AJ155="0% - Not Started", AW155=""),0,"MISS")))))*VLOOKUP($B155&amp;$P155,Estimator!$C$1:$G$19,3,FALSE)+IF(AR155="100% - Complete",1,IF(AR155="75% - In Review",0.75,IF(AR155="50% - In Progress",0.5,IF(AR155="25% - In Progress",0.25,IF(OR(AR155="0% - Not Started", AW155=""),0,"MISS")))))*VLOOKUP($B155&amp;$P155,Estimator!$C$1:$G$19,4,FALSE)+IF(AW155="100% - Complete",1,IF(AW155="75% - In Review",0.75,IF(AW155="50% - In Progress",0.5,IF(AW155="25% - In Progress",0.25,IF(OR(AW155="0% - Not Started",AW155=""),0,"MISS")))))*VLOOKUP($B155&amp;$P155,Estimator!$C$1:$G$19,5,FALSE)))</f>
        <v>0</v>
      </c>
      <c r="BK155" s="275">
        <f>IF(OR(P155="",F155&lt;&gt;"Phase 1"),0,(IF(AE155="100% - Complete",1,IF(AE155="75% - In Review",0.75,IF(AE155="50% - In Progress",0.5,IF(AE155="25% - In Progress",0.25,IF(OR(AE155="0% - Not Started", AW155=""),0,"MISS")))))*VLOOKUP($B155&amp;$P155,Estimator!$C$1:$G$19,2,FALSE)+IF(AJ155="100% - Complete",1,IF(AJ155="75% - In Review",0.75,IF(AJ155="50% - In Progress",0.5,IF(AJ155="25% - In Progress",0.25,IF(OR(AJ155="0% - Not Started", AW155=""),0,"MISS")))))*VLOOKUP($B155&amp;$P155,Estimator!$C$1:$G$19,3,FALSE)))</f>
        <v>0</v>
      </c>
      <c r="BL155" s="275">
        <f>IF(OR(P155="",F155&lt;&gt;"Phase 1"),0,(IF(AR155="100% - Complete",1,IF(AR155="75% - In Review",0.75,IF(AR155="50% - In Progress",0.5,IF(AR155="25% - In Progress",0.25,IF(OR(AR155="0% - Not Started", AW155=""),0,"MISS")))))*VLOOKUP($B155&amp;$P155,Estimator!$C$1:$G$19,4,FALSE)+IF(AW155="100% - Complete",1,IF(AW155="75% - In Review",0.75,IF(AW155="50% - In Progress",0.5,IF(AW155="25% - In Progress",0.25,IF(OR(AW155="0% - Not Started",AW155=""),0,"MISS")))))*VLOOKUP($B155&amp;$P155,Estimator!$C$1:$G$19,5,FALSE)))</f>
        <v>0</v>
      </c>
      <c r="BM155" s="275">
        <f>IF(OR(P155="",F155&lt;&gt;"Phase 1"),0,(IF(OR(AA155="",AA155*1&gt;=$U$2*1),0,IF(AB155*1&lt;=$U$2*1,1,($U$2*1-AA155*1)/(AB155*1-AA155*1)))*VLOOKUP($B155&amp;$P155,Estimator!$C$1:$G$19,2,FALSE)+ IF(OR(AF155="",AF155*1&gt;=$U$2*1),0,IF(AG155*1&lt;=$U$2*1,1,($U$2*1-AF155*1)/(AG155*1-AF155*1)))*VLOOKUP($B155&amp;$P155,Estimator!$C$1:$G$19,3,FALSE)+IF(OR(AN155="",AN155*1&gt;=$U$2*1),0,IF(AO155*1&lt;=$U$2*1,1,($U$2*1-AN155*1)/(AO155*1-AN155*1)))*VLOOKUP($B155&amp;$P155,Estimator!$C$1:$G$19,4,FALSE)+IF(OR(AS155="",AS155*1&gt;=$U$2*1),0,IF(AT155*1&lt;=$U$2*1,1,($U$2*1-AS155*1)/(AT155*1-AS155*1)))*VLOOKUP($B155&amp;$P155,Estimator!$C$1:$G$19,5,FALSE)))</f>
        <v>0</v>
      </c>
      <c r="BN155" s="275">
        <f>IF(OR(P155="",F155&lt;&gt;"Phase 1"),0,(IF(OR(AA155="",AA155*1&gt;=$U$2*1),0,IF(AB155*1&lt;=$U$2*1,1,($U$2*1-AA155*1)/(AB155*1-AA155*1)))*VLOOKUP($B155&amp;$P155,Estimator!$C$1:$G$19,2,FALSE)+IF(OR(AF155="",AF155*1&gt;=$U$2*1),0,IF(AG155*1&lt;=$U$2*1,1,($U$2*1-AF155*1)/(AG155*1-AF155*1)))*VLOOKUP($B155&amp;$P155,Estimator!$C$1:$G$19,3,FALSE)))</f>
        <v>0</v>
      </c>
      <c r="BO155" s="275">
        <f>IF(OR(P155="",F155&lt;&gt;"Phase 1"),0,(IF(OR(AN155="",AN155*1&gt;=$U$2*1),0,IF(AO155*1&lt;=$U$2*1,1,($U$2*1-AN155*1)/(AO155*1-AN155*1)))*VLOOKUP($B155&amp;$P155,Estimator!$C$1:$G$19,4,FALSE)+IF(OR(AS155="",AS155*1&gt;=$U$2*1),0,IF(AT155*1&lt;=$U$2*1,1,($U$2*1-AS155*1)/(AT155*1-AS155*1)))*VLOOKUP($B155&amp;$P155,Estimator!$C$1:$G$19,5,FALSE)))</f>
        <v>0</v>
      </c>
    </row>
    <row r="156" spans="1:68" s="292" customFormat="1" ht="14.5" hidden="1" x14ac:dyDescent="0.35">
      <c r="A156" s="704" t="s">
        <v>1131</v>
      </c>
      <c r="B156" s="682" t="s">
        <v>12</v>
      </c>
      <c r="C156" s="704" t="s">
        <v>727</v>
      </c>
      <c r="D156" s="704" t="s">
        <v>1132</v>
      </c>
      <c r="E156" s="704" t="s">
        <v>1132</v>
      </c>
      <c r="F156" s="682" t="s">
        <v>1</v>
      </c>
      <c r="G156" s="682" t="s">
        <v>431</v>
      </c>
      <c r="H156" s="682" t="s">
        <v>730</v>
      </c>
      <c r="I156" s="705"/>
      <c r="J156" s="532" t="s">
        <v>50</v>
      </c>
      <c r="K156" s="533" t="s">
        <v>73</v>
      </c>
      <c r="L156" s="530"/>
      <c r="M156" s="533"/>
      <c r="N156" s="533" t="s">
        <v>73</v>
      </c>
      <c r="O156" s="533" t="s">
        <v>73</v>
      </c>
      <c r="P156" s="520" t="s">
        <v>285</v>
      </c>
      <c r="Q156" s="520" t="s">
        <v>1125</v>
      </c>
      <c r="R156" s="682" t="s">
        <v>732</v>
      </c>
      <c r="S156" s="682" t="s">
        <v>1120</v>
      </c>
      <c r="T156" s="704" t="s">
        <v>434</v>
      </c>
      <c r="U156" s="682" t="str">
        <f t="shared" ca="1" si="12"/>
        <v>Complete</v>
      </c>
      <c r="V156" s="682" t="str">
        <f>IF(AW156="100% - Complete", "Complete",IF(AND(OR('RICEW Master'!$U$2*1&gt;=AA156, AC156&lt;&gt;""),AA156&lt;&gt;""),"Active",IF(AND(AA156*1-14&lt;='RICEW Master'!$U$2,AA156&lt;&gt;""),"Upcoming (2 Weeks)",IF(AA156="","N/A Not Scheduled","Not Planned to Start Yet"))))</f>
        <v>Complete</v>
      </c>
      <c r="W156" s="682" t="str">
        <f t="shared" ca="1" si="13"/>
        <v>5-Complete</v>
      </c>
      <c r="X156" s="682" t="str">
        <f>IF(OR(AND(AC156="",AE156="0% - Not Started"),AND(AC156="",AE156="")),"0-Not Started",IF(AE156&lt;&gt;"100% - Complete","1-Functional Spec",IF(AJ156&lt;&gt;"100% - Complete","2-Technical Spec",IF(AR156&lt;&gt;"100% - Complete","3-Build",IF(AW156&lt;&gt;"100% - Complete","4-Unit Test","5-Complete")))))</f>
        <v>5-Complete</v>
      </c>
      <c r="Y156" s="682" t="str">
        <f t="shared" ca="1" si="15"/>
        <v>N/A</v>
      </c>
      <c r="Z156" s="682" t="s">
        <v>1133</v>
      </c>
      <c r="AA156" s="706">
        <v>44518</v>
      </c>
      <c r="AB156" s="706">
        <v>44524</v>
      </c>
      <c r="AC156" s="706">
        <v>44525</v>
      </c>
      <c r="AD156" s="706">
        <v>44532</v>
      </c>
      <c r="AE156" s="682" t="s">
        <v>292</v>
      </c>
      <c r="AF156" s="706">
        <v>44524</v>
      </c>
      <c r="AG156" s="706">
        <v>44536</v>
      </c>
      <c r="AH156" s="706">
        <v>44539</v>
      </c>
      <c r="AI156" s="706">
        <v>44543</v>
      </c>
      <c r="AJ156" s="682" t="s">
        <v>292</v>
      </c>
      <c r="AK156" s="707">
        <f>IF(OR('RICEW Master'!$T156="District Owned", 'RICEW Master'!$F156&lt;&gt;"Phase 1"), "N/A",IF(VLOOKUP('RICEW Master'!$A156,'WP Review Status'!$A$2:$H$2988,8,FALSE)=0,"",VLOOKUP('RICEW Master'!$A156,'WP Review Status'!$A$2:$H$2988,8,FALSE)))</f>
        <v>44596</v>
      </c>
      <c r="AL156" s="682" t="str">
        <f>IF(OR('RICEW Master'!$T156="District Owned", 'RICEW Master'!$F156&lt;&gt;"Phase 1"), "N/A",VLOOKUP('RICEW Master'!$A156,Table224[[#All],[RICE ID]:[Status]],6,FALSE))</f>
        <v>Approved</v>
      </c>
      <c r="AM156" s="708">
        <f>IF(OR('RICEW Master'!$T156="District Owned", 'RICEW Master'!$F156&lt;&gt;"Phase 1"), "N/A",IF(VLOOKUP('RICEW Master'!$A156,'WP Review Status'!$A$2:$X$2988,24,FALSE)=0,"",VLOOKUP('RICEW Master'!$A156,'WP Review Status'!$A$2:$X$2988,24,FALSE)))</f>
        <v>44596</v>
      </c>
      <c r="AN156" s="707">
        <v>44536</v>
      </c>
      <c r="AO156" s="707">
        <v>44553</v>
      </c>
      <c r="AP156" s="707">
        <v>44543</v>
      </c>
      <c r="AQ156" s="707">
        <v>44543</v>
      </c>
      <c r="AR156" s="682" t="s">
        <v>292</v>
      </c>
      <c r="AS156" s="707">
        <v>44553</v>
      </c>
      <c r="AT156" s="707">
        <v>44559</v>
      </c>
      <c r="AU156" s="707">
        <v>44543</v>
      </c>
      <c r="AV156" s="707">
        <v>44547</v>
      </c>
      <c r="AW156" s="682" t="s">
        <v>292</v>
      </c>
      <c r="AX156" s="682"/>
      <c r="AY156" s="682" t="s">
        <v>476</v>
      </c>
      <c r="AZ156" s="709"/>
      <c r="BA156" s="710"/>
      <c r="BB156" s="710"/>
      <c r="BC156" s="682">
        <f>IF(OR(P156="",F156&lt;&gt;"Phase 1"),0,VLOOKUP($B156&amp;$P156,Estimator!$C$1:$G$19,2,FALSE))</f>
        <v>25</v>
      </c>
      <c r="BD156" s="682">
        <f>IF(OR(P156="",F156&lt;&gt;"Phase 1"),0,VLOOKUP($B156&amp;$P156,Estimator!$C$1:$G$19,3,FALSE))</f>
        <v>35</v>
      </c>
      <c r="BE156" s="682">
        <f>IF(OR(P156="",F156&lt;&gt;"Phase 1"),0,VLOOKUP($B156&amp;$P156,Estimator!$C$1:$G$19,4,FALSE))</f>
        <v>50</v>
      </c>
      <c r="BF156" s="682">
        <f>IF(OR(P156="",F156&lt;&gt;"Phase 1"),0,VLOOKUP($B156&amp;$P156,Estimator!$C$1:$G$19,5,FALSE))</f>
        <v>10</v>
      </c>
      <c r="BG156" s="682">
        <f>IF(OR(P156="",F156&lt;&gt;"Phase 1"),0,VLOOKUP($B156&amp;$P156,Estimator!$C$1:$Z$19,8,FALSE))</f>
        <v>120</v>
      </c>
      <c r="BH156" s="682">
        <f>IF(OR(P156="",F156&lt;&gt;"Phase 1"),0,VLOOKUP($B156&amp;$P156,Estimator!$C$1:$Z$19,6,FALSE))</f>
        <v>60</v>
      </c>
      <c r="BI156" s="682">
        <f>IF(OR(P156="",F156&lt;&gt;"Phase 1"),0,VLOOKUP($B156&amp;$P156,Estimator!$C$1:$Z$19,7,FALSE))</f>
        <v>60</v>
      </c>
      <c r="BJ156" s="682">
        <f>IF(OR(P156="",F156&lt;&gt;"Phase 1"),0,(IF(AE156="100% - Complete",1,IF(AE156="75% - In Review",0.75,IF(AE156="50% - In Progress",0.5,IF(AE156="25% - In Progress",0.25,IF(OR(AE156="0% - Not Started", AW298=""),0,"MISS")))))*VLOOKUP($B156&amp;$P156,Estimator!$C$1:$G$19,2,FALSE)+IF(AJ156="100% - Complete",1,IF(AJ156="75% - In Review",0.75,IF(AJ156="50% - In Progress",0.5,IF(AJ156="25% - In Progress",0.25,IF(OR(AJ156="0% - Not Started", AW298=""),0,"MISS")))))*VLOOKUP($B156&amp;$P156,Estimator!$C$1:$G$19,3,FALSE)+IF(AR156="100% - Complete",1,IF(AR156="75% - In Review",0.75,IF(AR156="50% - In Progress",0.5,IF(AR156="25% - In Progress",0.25,IF(OR(AR156="0% - Not Started", AW298=""),0,"MISS")))))*VLOOKUP($B156&amp;$P156,Estimator!$C$1:$G$19,4,FALSE)+IF(AW298="100% - Complete",1,IF(AW298="75% - In Review",0.75,IF(AW298="50% - In Progress",0.5,IF(AW298="25% - In Progress",0.25,IF(OR(AW298="0% - Not Started",AW298=""),0,"MISS")))))*VLOOKUP($B156&amp;$P156,Estimator!$C$1:$G$19,5,FALSE)))</f>
        <v>110</v>
      </c>
      <c r="BK156" s="682">
        <f>IF(OR(P156="",F156&lt;&gt;"Phase 1"),0,(IF(AE156="100% - Complete",1,IF(AE156="75% - In Review",0.75,IF(AE156="50% - In Progress",0.5,IF(AE156="25% - In Progress",0.25,IF(OR(AE156="0% - Not Started",#REF!= ""),0,"MISS")))))*VLOOKUP($B156&amp;$P156,Estimator!$C$1:$G$19,2,FALSE)+IF(AJ156="100% - Complete",1,IF(AJ156="75% - In Review",0.75,IF(AJ156="50% - In Progress",0.5,IF(AJ156="25% - In Progress",0.25,IF(OR(AJ156="0% - Not Started",#REF!= ""),0,"MISS")))))*VLOOKUP($B156&amp;$P156,Estimator!$C$1:$G$19,3,FALSE)))</f>
        <v>60</v>
      </c>
      <c r="BL156" s="682">
        <f>IF(OR(P156="",F156&lt;&gt;"Phase 1"),0,(IF(AR156="100% - Complete",1,IF(AR156="75% - In Review",0.75,IF(AR156="50% - In Progress",0.5,IF(AR156="25% - In Progress",0.25,IF(OR(AR156="0% - Not Started", AW298=""),0,"MISS")))))*VLOOKUP($B156&amp;$P156,Estimator!$C$1:$G$19,4,FALSE)+IF(AW298="100% - Complete",1,IF(AW298="75% - In Review",0.75,IF(AW298="50% - In Progress",0.5,IF(AW298="25% - In Progress",0.25,IF(OR(AW298="0% - Not Started",AW298=""),0,"MISS")))))*VLOOKUP($B156&amp;$P156,Estimator!$C$1:$G$19,5,FALSE)))</f>
        <v>50</v>
      </c>
      <c r="BM156" s="682">
        <f ca="1">IF(OR(P156="",F156&lt;&gt;"Phase 1"),0,(IF(OR(AA156="",AA156*1&gt;=$U$2*1),0,IF(AB156*1&lt;=$U$2*1,1,($U$2*1-AA156*1)/(AB156*1-AA156*1)))*VLOOKUP($B156&amp;$P156,Estimator!$C$1:$G$19,2,FALSE)+ IF(OR(AF156="",AF156*1&gt;=$U$2*1),0,IF(AG156*1&lt;=$U$2*1,1,($U$2*1-AF156*1)/(AG156*1-AF156*1)))*VLOOKUP($B156&amp;$P156,Estimator!$C$1:$G$19,3,FALSE)+IF(OR(AN156="",AN156*1&gt;=$U$2*1),0,IF(AO156*1&lt;=$U$2*1,1,($U$2*1-AN156*1)/(AO156*1-AN156*1)))*VLOOKUP($B156&amp;$P156,Estimator!$C$1:$G$19,4,FALSE)+IF(OR(AS156="",AS156*1&gt;=$U$2*1),0,IF(AT156*1&lt;=$U$2*1,1,($U$2*1-AS156*1)/(AT156*1-AS156*1)))*VLOOKUP($B156&amp;$P156,Estimator!$C$1:$G$19,5,FALSE)))</f>
        <v>120</v>
      </c>
      <c r="BN156" s="682">
        <f ca="1">IF(OR(P156="",F156&lt;&gt;"Phase 1"),0,(IF(OR(AA156="",AA156*1&gt;=$U$2*1),0,IF(AB156*1&lt;=$U$2*1,1,($U$2*1-AA156*1)/(AB156*1-AA156*1)))*VLOOKUP($B156&amp;$P156,Estimator!$C$1:$G$19,2,FALSE)+IF(OR(AF156="",AF156*1&gt;=$U$2*1),0,IF(AG156*1&lt;=$U$2*1,1,($U$2*1-AF156*1)/(AG156*1-AF156*1)))*VLOOKUP($B156&amp;$P156,Estimator!$C$1:$G$19,3,FALSE)))</f>
        <v>60</v>
      </c>
      <c r="BO156" s="682">
        <f ca="1">IF(OR(P156="",F156&lt;&gt;"Phase 1"),0,(IF(OR(AN156="",AN156*1&gt;=$U$2*1),0,IF(AO156*1&lt;=$U$2*1,1,($U$2*1-AN156*1)/(AO156*1-AN156*1)))*VLOOKUP($B156&amp;$P156,Estimator!$C$1:$G$19,4,FALSE)+IF(OR(AS156="",AS156*1&gt;=$U$2*1),0,IF(AT156*1&lt;=$U$2*1,1,($U$2*1-AS156*1)/(AT156*1-AS156*1)))*VLOOKUP($B156&amp;$P156,Estimator!$C$1:$G$19,5,FALSE)))</f>
        <v>60</v>
      </c>
      <c r="BP156" s="536"/>
    </row>
    <row r="157" spans="1:68" s="292" customFormat="1" ht="30" hidden="1" x14ac:dyDescent="0.35">
      <c r="A157" s="331" t="s">
        <v>1134</v>
      </c>
      <c r="B157" s="275" t="s">
        <v>12</v>
      </c>
      <c r="C157" s="331" t="s">
        <v>727</v>
      </c>
      <c r="D157" s="331" t="s">
        <v>1135</v>
      </c>
      <c r="E157" s="331" t="s">
        <v>1135</v>
      </c>
      <c r="F157" s="275" t="s">
        <v>57</v>
      </c>
      <c r="G157" s="275" t="s">
        <v>431</v>
      </c>
      <c r="H157" s="275" t="s">
        <v>547</v>
      </c>
      <c r="I157" s="514"/>
      <c r="J157" s="514" t="s">
        <v>50</v>
      </c>
      <c r="K157" s="515" t="s">
        <v>73</v>
      </c>
      <c r="L157" s="225"/>
      <c r="M157" s="515"/>
      <c r="N157" s="515" t="s">
        <v>73</v>
      </c>
      <c r="O157" s="515" t="s">
        <v>73</v>
      </c>
      <c r="P157" s="331" t="s">
        <v>284</v>
      </c>
      <c r="Q157" s="331" t="s">
        <v>1109</v>
      </c>
      <c r="R157" s="275" t="s">
        <v>1110</v>
      </c>
      <c r="S157" s="275" t="s">
        <v>1111</v>
      </c>
      <c r="T157" s="331" t="s">
        <v>1112</v>
      </c>
      <c r="U157" s="275" t="str">
        <f t="shared" ca="1" si="12"/>
        <v>N/A Not Scheduled</v>
      </c>
      <c r="V157" s="275" t="str">
        <f ca="1">IF(AW157="100% - Complete", "Complete",IF(AND(OR('RICEW Master'!$U$2*1&gt;=AA157, AC157&lt;&gt;""),AA157&lt;&gt;""),"Active",IF(AND(AA157*1-14&lt;='RICEW Master'!$U$2,AA157&lt;&gt;""),"Upcoming (2 Weeks)",IF(AA157="","N/A Not Scheduled","Not Planned to Start Yet"))))</f>
        <v>N/A Not Scheduled</v>
      </c>
      <c r="W157" s="275" t="str">
        <f t="shared" si="13"/>
        <v>N/A</v>
      </c>
      <c r="X157" s="275" t="str">
        <f t="shared" ref="X157:X188" si="17">IF(OR(AND(AC157="",AE157="0% - Not Started"),AND(AC157="",AE157="")),"0-Not Started",IF(AE157&lt;&gt;"100% - Complete","1-Functional Spec",IF(AJ157&lt;&gt;"100% - Complete","2-Technical Spec",IF(AR157&lt;&gt;"100% - Complete","3-Build",IF(AW157&lt;&gt;"100% - Complete","4-Unit Test","5-Complete")))))</f>
        <v>0-Not Started</v>
      </c>
      <c r="Y157" s="275">
        <f t="shared" ca="1" si="15"/>
        <v>-44694</v>
      </c>
      <c r="Z157" s="275" t="str">
        <f t="shared" si="16"/>
        <v>Approved</v>
      </c>
      <c r="AA157" s="517"/>
      <c r="AB157" s="517"/>
      <c r="AC157" s="517"/>
      <c r="AD157" s="517"/>
      <c r="AE157" s="275"/>
      <c r="AF157" s="517"/>
      <c r="AG157" s="517"/>
      <c r="AH157" s="517"/>
      <c r="AI157" s="517"/>
      <c r="AJ157" s="275"/>
      <c r="AK157" s="276" t="str">
        <f>IF(OR('RICEW Master'!$T157="District Owned", 'RICEW Master'!$F157&lt;&gt;"Phase 1"), "N/A",IF(VLOOKUP('RICEW Master'!$A157,'WP Review Status'!$A$2:$H$2988,8,FALSE)=0,"",VLOOKUP('RICEW Master'!$A157,'WP Review Status'!$A$2:$H$2988,8,FALSE)))</f>
        <v>N/A</v>
      </c>
      <c r="AL157" s="275" t="str">
        <f>IF(OR('RICEW Master'!$T157="District Owned", 'RICEW Master'!$F157&lt;&gt;"Phase 1"), "N/A",VLOOKUP('RICEW Master'!$A157,Table224[[#All],[RICE ID]:[Status]],6,FALSE))</f>
        <v>N/A</v>
      </c>
      <c r="AM157" s="519" t="str">
        <f>IF(OR('RICEW Master'!$T157="District Owned", 'RICEW Master'!$F157&lt;&gt;"Phase 1"), "N/A",IF(VLOOKUP('RICEW Master'!$A157,'WP Review Status'!$A$2:$X$2988,24,FALSE)=0,"",VLOOKUP('RICEW Master'!$A157,'WP Review Status'!$A$2:$X$2988,24,FALSE)))</f>
        <v>N/A</v>
      </c>
      <c r="AN157" s="276"/>
      <c r="AO157" s="276"/>
      <c r="AP157" s="276"/>
      <c r="AQ157" s="276"/>
      <c r="AR157" s="275"/>
      <c r="AS157" s="276"/>
      <c r="AT157" s="276"/>
      <c r="AU157" s="275"/>
      <c r="AV157" s="275"/>
      <c r="AW157" s="275"/>
      <c r="AX157" s="275"/>
      <c r="AY157" s="275"/>
      <c r="AZ157" s="514"/>
      <c r="BA157" s="529" t="s">
        <v>1113</v>
      </c>
      <c r="BB157" s="529"/>
      <c r="BC157" s="275">
        <f>IF(OR(P157="",F157&lt;&gt;"Phase 1"),0,VLOOKUP($B157&amp;$P157,Estimator!$C$1:$G$19,2,FALSE))</f>
        <v>0</v>
      </c>
      <c r="BD157" s="275">
        <f>IF(OR(P157="",F157&lt;&gt;"Phase 1"),0,VLOOKUP($B157&amp;$P157,Estimator!$C$1:$G$19,3,FALSE))</f>
        <v>0</v>
      </c>
      <c r="BE157" s="275">
        <f>IF(OR(P157="",F157&lt;&gt;"Phase 1"),0,VLOOKUP($B157&amp;$P157,Estimator!$C$1:$G$19,4,FALSE))</f>
        <v>0</v>
      </c>
      <c r="BF157" s="275">
        <f>IF(OR(P157="",F157&lt;&gt;"Phase 1"),0,VLOOKUP($B157&amp;$P157,Estimator!$C$1:$G$19,5,FALSE))</f>
        <v>0</v>
      </c>
      <c r="BG157" s="275">
        <f>IF(OR(P157="",F157&lt;&gt;"Phase 1"),0,VLOOKUP($B157&amp;$P157,Estimator!$C$1:$Z$19,8,FALSE))</f>
        <v>0</v>
      </c>
      <c r="BH157" s="275">
        <f>IF(OR(P157="",F157&lt;&gt;"Phase 1"),0,VLOOKUP($B157&amp;$P157,Estimator!$C$1:$Z$19,6,FALSE))</f>
        <v>0</v>
      </c>
      <c r="BI157" s="275">
        <f>IF(OR(P157="",F157&lt;&gt;"Phase 1"),0,VLOOKUP($B157&amp;$P157,Estimator!$C$1:$Z$19,7,FALSE))</f>
        <v>0</v>
      </c>
      <c r="BJ157" s="275">
        <f>IF(OR(P157="",F157&lt;&gt;"Phase 1"),0,(IF(AE157="100% - Complete",1,IF(AE157="75% - In Review",0.75,IF(AE157="50% - In Progress",0.5,IF(AE157="25% - In Progress",0.25,IF(OR(AE157="0% - Not Started", AW157=""),0,"MISS")))))*VLOOKUP($B157&amp;$P157,Estimator!$C$1:$G$19,2,FALSE)+IF(AJ157="100% - Complete",1,IF(AJ157="75% - In Review",0.75,IF(AJ157="50% - In Progress",0.5,IF(AJ157="25% - In Progress",0.25,IF(OR(AJ157="0% - Not Started", AW157=""),0,"MISS")))))*VLOOKUP($B157&amp;$P157,Estimator!$C$1:$G$19,3,FALSE)+IF(AR157="100% - Complete",1,IF(AR157="75% - In Review",0.75,IF(AR157="50% - In Progress",0.5,IF(AR157="25% - In Progress",0.25,IF(OR(AR157="0% - Not Started", AW157=""),0,"MISS")))))*VLOOKUP($B157&amp;$P157,Estimator!$C$1:$G$19,4,FALSE)+IF(AW157="100% - Complete",1,IF(AW157="75% - In Review",0.75,IF(AW157="50% - In Progress",0.5,IF(AW157="25% - In Progress",0.25,IF(OR(AW157="0% - Not Started",AW157=""),0,"MISS")))))*VLOOKUP($B157&amp;$P157,Estimator!$C$1:$G$19,5,FALSE)))</f>
        <v>0</v>
      </c>
      <c r="BK157" s="275">
        <f>IF(OR(P157="",F157&lt;&gt;"Phase 1"),0,(IF(AE157="100% - Complete",1,IF(AE157="75% - In Review",0.75,IF(AE157="50% - In Progress",0.5,IF(AE157="25% - In Progress",0.25,IF(OR(AE157="0% - Not Started", AW157=""),0,"MISS")))))*VLOOKUP($B157&amp;$P157,Estimator!$C$1:$G$19,2,FALSE)+IF(AJ157="100% - Complete",1,IF(AJ157="75% - In Review",0.75,IF(AJ157="50% - In Progress",0.5,IF(AJ157="25% - In Progress",0.25,IF(OR(AJ157="0% - Not Started", AW157=""),0,"MISS")))))*VLOOKUP($B157&amp;$P157,Estimator!$C$1:$G$19,3,FALSE)))</f>
        <v>0</v>
      </c>
      <c r="BL157" s="275">
        <f>IF(OR(P157="",F157&lt;&gt;"Phase 1"),0,(IF(AR157="100% - Complete",1,IF(AR157="75% - In Review",0.75,IF(AR157="50% - In Progress",0.5,IF(AR157="25% - In Progress",0.25,IF(OR(AR157="0% - Not Started", AW157=""),0,"MISS")))))*VLOOKUP($B157&amp;$P157,Estimator!$C$1:$G$19,4,FALSE)+IF(AW157="100% - Complete",1,IF(AW157="75% - In Review",0.75,IF(AW157="50% - In Progress",0.5,IF(AW157="25% - In Progress",0.25,IF(OR(AW157="0% - Not Started",AW157=""),0,"MISS")))))*VLOOKUP($B157&amp;$P157,Estimator!$C$1:$G$19,5,FALSE)))</f>
        <v>0</v>
      </c>
      <c r="BM157" s="275">
        <f>IF(OR(P157="",F157&lt;&gt;"Phase 1"),0,(IF(OR(AA157="",AA157*1&gt;=$U$2*1),0,IF(AB157*1&lt;=$U$2*1,1,($U$2*1-AA157*1)/(AB157*1-AA157*1)))*VLOOKUP($B157&amp;$P157,Estimator!$C$1:$G$19,2,FALSE)+ IF(OR(AF157="",AF157*1&gt;=$U$2*1),0,IF(AG157*1&lt;=$U$2*1,1,($U$2*1-AF157*1)/(AG157*1-AF157*1)))*VLOOKUP($B157&amp;$P157,Estimator!$C$1:$G$19,3,FALSE)+IF(OR(AN157="",AN157*1&gt;=$U$2*1),0,IF(AO157*1&lt;=$U$2*1,1,($U$2*1-AN157*1)/(AO157*1-AN157*1)))*VLOOKUP($B157&amp;$P157,Estimator!$C$1:$G$19,4,FALSE)+IF(OR(AS157="",AS157*1&gt;=$U$2*1),0,IF(AT157*1&lt;=$U$2*1,1,($U$2*1-AS157*1)/(AT157*1-AS157*1)))*VLOOKUP($B157&amp;$P157,Estimator!$C$1:$G$19,5,FALSE)))</f>
        <v>0</v>
      </c>
      <c r="BN157" s="275">
        <f>IF(OR(P157="",F157&lt;&gt;"Phase 1"),0,(IF(OR(AA157="",AA157*1&gt;=$U$2*1),0,IF(AB157*1&lt;=$U$2*1,1,($U$2*1-AA157*1)/(AB157*1-AA157*1)))*VLOOKUP($B157&amp;$P157,Estimator!$C$1:$G$19,2,FALSE)+IF(OR(AF157="",AF157*1&gt;=$U$2*1),0,IF(AG157*1&lt;=$U$2*1,1,($U$2*1-AF157*1)/(AG157*1-AF157*1)))*VLOOKUP($B157&amp;$P157,Estimator!$C$1:$G$19,3,FALSE)))</f>
        <v>0</v>
      </c>
      <c r="BO157" s="275">
        <f>IF(OR(P157="",F157&lt;&gt;"Phase 1"),0,(IF(OR(AN157="",AN157*1&gt;=$U$2*1),0,IF(AO157*1&lt;=$U$2*1,1,($U$2*1-AN157*1)/(AO157*1-AN157*1)))*VLOOKUP($B157&amp;$P157,Estimator!$C$1:$G$19,4,FALSE)+IF(OR(AS157="",AS157*1&gt;=$U$2*1),0,IF(AT157*1&lt;=$U$2*1,1,($U$2*1-AS157*1)/(AT157*1-AS157*1)))*VLOOKUP($B157&amp;$P157,Estimator!$C$1:$G$19,5,FALSE)))</f>
        <v>0</v>
      </c>
    </row>
    <row r="158" spans="1:68" s="292" customFormat="1" ht="30" hidden="1" x14ac:dyDescent="0.35">
      <c r="A158" s="331" t="s">
        <v>1136</v>
      </c>
      <c r="B158" s="275" t="s">
        <v>12</v>
      </c>
      <c r="C158" s="331" t="s">
        <v>727</v>
      </c>
      <c r="D158" s="331" t="s">
        <v>1137</v>
      </c>
      <c r="E158" s="331" t="s">
        <v>1137</v>
      </c>
      <c r="F158" s="275" t="s">
        <v>57</v>
      </c>
      <c r="G158" s="275" t="s">
        <v>431</v>
      </c>
      <c r="H158" s="275" t="s">
        <v>547</v>
      </c>
      <c r="I158" s="514"/>
      <c r="J158" s="514" t="s">
        <v>50</v>
      </c>
      <c r="K158" s="515" t="s">
        <v>73</v>
      </c>
      <c r="L158" s="225"/>
      <c r="M158" s="515"/>
      <c r="N158" s="515" t="s">
        <v>73</v>
      </c>
      <c r="O158" s="515" t="s">
        <v>73</v>
      </c>
      <c r="P158" s="331" t="s">
        <v>284</v>
      </c>
      <c r="Q158" s="331" t="s">
        <v>1109</v>
      </c>
      <c r="R158" s="275" t="s">
        <v>1110</v>
      </c>
      <c r="S158" s="275" t="s">
        <v>1111</v>
      </c>
      <c r="T158" s="331" t="s">
        <v>1112</v>
      </c>
      <c r="U158" s="275" t="str">
        <f t="shared" ca="1" si="12"/>
        <v>N/A Not Scheduled</v>
      </c>
      <c r="V158" s="275" t="str">
        <f ca="1">IF(AW158="100% - Complete", "Complete",IF(AND(OR('RICEW Master'!$U$2*1&gt;=AA158, AC158&lt;&gt;""),AA158&lt;&gt;""),"Active",IF(AND(AA158*1-14&lt;='RICEW Master'!$U$2,AA158&lt;&gt;""),"Upcoming (2 Weeks)",IF(AA158="","N/A Not Scheduled","Not Planned to Start Yet"))))</f>
        <v>N/A Not Scheduled</v>
      </c>
      <c r="W158" s="275" t="str">
        <f t="shared" si="13"/>
        <v>N/A</v>
      </c>
      <c r="X158" s="275" t="str">
        <f t="shared" si="17"/>
        <v>0-Not Started</v>
      </c>
      <c r="Y158" s="275">
        <f t="shared" ca="1" si="15"/>
        <v>-44694</v>
      </c>
      <c r="Z158" s="275" t="str">
        <f t="shared" si="16"/>
        <v>Approved</v>
      </c>
      <c r="AA158" s="517"/>
      <c r="AB158" s="517"/>
      <c r="AC158" s="517"/>
      <c r="AD158" s="517"/>
      <c r="AE158" s="275"/>
      <c r="AF158" s="517"/>
      <c r="AG158" s="517"/>
      <c r="AH158" s="517"/>
      <c r="AI158" s="517"/>
      <c r="AJ158" s="275"/>
      <c r="AK158" s="276" t="str">
        <f>IF(OR('RICEW Master'!$T158="District Owned", 'RICEW Master'!$F158&lt;&gt;"Phase 1"), "N/A",IF(VLOOKUP('RICEW Master'!$A158,'WP Review Status'!$A$2:$H$2988,8,FALSE)=0,"",VLOOKUP('RICEW Master'!$A158,'WP Review Status'!$A$2:$H$2988,8,FALSE)))</f>
        <v>N/A</v>
      </c>
      <c r="AL158" s="275" t="str">
        <f>IF(OR('RICEW Master'!$T158="District Owned", 'RICEW Master'!$F158&lt;&gt;"Phase 1"), "N/A",VLOOKUP('RICEW Master'!$A158,Table224[[#All],[RICE ID]:[Status]],6,FALSE))</f>
        <v>N/A</v>
      </c>
      <c r="AM158" s="519" t="str">
        <f>IF(OR('RICEW Master'!$T158="District Owned", 'RICEW Master'!$F158&lt;&gt;"Phase 1"), "N/A",IF(VLOOKUP('RICEW Master'!$A158,'WP Review Status'!$A$2:$X$2988,24,FALSE)=0,"",VLOOKUP('RICEW Master'!$A158,'WP Review Status'!$A$2:$X$2988,24,FALSE)))</f>
        <v>N/A</v>
      </c>
      <c r="AN158" s="276"/>
      <c r="AO158" s="276"/>
      <c r="AP158" s="276"/>
      <c r="AQ158" s="276"/>
      <c r="AR158" s="275"/>
      <c r="AS158" s="276"/>
      <c r="AT158" s="276"/>
      <c r="AU158" s="275"/>
      <c r="AV158" s="275"/>
      <c r="AW158" s="275"/>
      <c r="AX158" s="275"/>
      <c r="AY158" s="275"/>
      <c r="AZ158" s="514"/>
      <c r="BA158" s="529" t="s">
        <v>1113</v>
      </c>
      <c r="BB158" s="529"/>
      <c r="BC158" s="275">
        <f>IF(OR(P158="",F158&lt;&gt;"Phase 1"),0,VLOOKUP($B158&amp;$P158,Estimator!$C$1:$G$19,2,FALSE))</f>
        <v>0</v>
      </c>
      <c r="BD158" s="275">
        <f>IF(OR(P158="",F158&lt;&gt;"Phase 1"),0,VLOOKUP($B158&amp;$P158,Estimator!$C$1:$G$19,3,FALSE))</f>
        <v>0</v>
      </c>
      <c r="BE158" s="275">
        <f>IF(OR(P158="",F158&lt;&gt;"Phase 1"),0,VLOOKUP($B158&amp;$P158,Estimator!$C$1:$G$19,4,FALSE))</f>
        <v>0</v>
      </c>
      <c r="BF158" s="275">
        <f>IF(OR(P158="",F158&lt;&gt;"Phase 1"),0,VLOOKUP($B158&amp;$P158,Estimator!$C$1:$G$19,5,FALSE))</f>
        <v>0</v>
      </c>
      <c r="BG158" s="275">
        <f>IF(OR(P158="",F158&lt;&gt;"Phase 1"),0,VLOOKUP($B158&amp;$P158,Estimator!$C$1:$Z$19,8,FALSE))</f>
        <v>0</v>
      </c>
      <c r="BH158" s="275">
        <f>IF(OR(P158="",F158&lt;&gt;"Phase 1"),0,VLOOKUP($B158&amp;$P158,Estimator!$C$1:$Z$19,6,FALSE))</f>
        <v>0</v>
      </c>
      <c r="BI158" s="275">
        <f>IF(OR(P158="",F158&lt;&gt;"Phase 1"),0,VLOOKUP($B158&amp;$P158,Estimator!$C$1:$Z$19,7,FALSE))</f>
        <v>0</v>
      </c>
      <c r="BJ158" s="275">
        <f>IF(OR(P158="",F158&lt;&gt;"Phase 1"),0,(IF(AE158="100% - Complete",1,IF(AE158="75% - In Review",0.75,IF(AE158="50% - In Progress",0.5,IF(AE158="25% - In Progress",0.25,IF(OR(AE158="0% - Not Started", AW158=""),0,"MISS")))))*VLOOKUP($B158&amp;$P158,Estimator!$C$1:$G$19,2,FALSE)+IF(AJ158="100% - Complete",1,IF(AJ158="75% - In Review",0.75,IF(AJ158="50% - In Progress",0.5,IF(AJ158="25% - In Progress",0.25,IF(OR(AJ158="0% - Not Started", AW158=""),0,"MISS")))))*VLOOKUP($B158&amp;$P158,Estimator!$C$1:$G$19,3,FALSE)+IF(AR158="100% - Complete",1,IF(AR158="75% - In Review",0.75,IF(AR158="50% - In Progress",0.5,IF(AR158="25% - In Progress",0.25,IF(OR(AR158="0% - Not Started", AW158=""),0,"MISS")))))*VLOOKUP($B158&amp;$P158,Estimator!$C$1:$G$19,4,FALSE)+IF(AW158="100% - Complete",1,IF(AW158="75% - In Review",0.75,IF(AW158="50% - In Progress",0.5,IF(AW158="25% - In Progress",0.25,IF(OR(AW158="0% - Not Started",AW158=""),0,"MISS")))))*VLOOKUP($B158&amp;$P158,Estimator!$C$1:$G$19,5,FALSE)))</f>
        <v>0</v>
      </c>
      <c r="BK158" s="275">
        <f>IF(OR(P158="",F158&lt;&gt;"Phase 1"),0,(IF(AE158="100% - Complete",1,IF(AE158="75% - In Review",0.75,IF(AE158="50% - In Progress",0.5,IF(AE158="25% - In Progress",0.25,IF(OR(AE158="0% - Not Started", AW158=""),0,"MISS")))))*VLOOKUP($B158&amp;$P158,Estimator!$C$1:$G$19,2,FALSE)+IF(AJ158="100% - Complete",1,IF(AJ158="75% - In Review",0.75,IF(AJ158="50% - In Progress",0.5,IF(AJ158="25% - In Progress",0.25,IF(OR(AJ158="0% - Not Started", AW158=""),0,"MISS")))))*VLOOKUP($B158&amp;$P158,Estimator!$C$1:$G$19,3,FALSE)))</f>
        <v>0</v>
      </c>
      <c r="BL158" s="275">
        <f>IF(OR(P158="",F158&lt;&gt;"Phase 1"),0,(IF(AR158="100% - Complete",1,IF(AR158="75% - In Review",0.75,IF(AR158="50% - In Progress",0.5,IF(AR158="25% - In Progress",0.25,IF(OR(AR158="0% - Not Started", AW158=""),0,"MISS")))))*VLOOKUP($B158&amp;$P158,Estimator!$C$1:$G$19,4,FALSE)+IF(AW158="100% - Complete",1,IF(AW158="75% - In Review",0.75,IF(AW158="50% - In Progress",0.5,IF(AW158="25% - In Progress",0.25,IF(OR(AW158="0% - Not Started",AW158=""),0,"MISS")))))*VLOOKUP($B158&amp;$P158,Estimator!$C$1:$G$19,5,FALSE)))</f>
        <v>0</v>
      </c>
      <c r="BM158" s="275">
        <f>IF(OR(P158="",F158&lt;&gt;"Phase 1"),0,(IF(OR(AA158="",AA158*1&gt;=$U$2*1),0,IF(AB158*1&lt;=$U$2*1,1,($U$2*1-AA158*1)/(AB158*1-AA158*1)))*VLOOKUP($B158&amp;$P158,Estimator!$C$1:$G$19,2,FALSE)+ IF(OR(AF158="",AF158*1&gt;=$U$2*1),0,IF(AG158*1&lt;=$U$2*1,1,($U$2*1-AF158*1)/(AG158*1-AF158*1)))*VLOOKUP($B158&amp;$P158,Estimator!$C$1:$G$19,3,FALSE)+IF(OR(AN158="",AN158*1&gt;=$U$2*1),0,IF(AO158*1&lt;=$U$2*1,1,($U$2*1-AN158*1)/(AO158*1-AN158*1)))*VLOOKUP($B158&amp;$P158,Estimator!$C$1:$G$19,4,FALSE)+IF(OR(AS158="",AS158*1&gt;=$U$2*1),0,IF(AT158*1&lt;=$U$2*1,1,($U$2*1-AS158*1)/(AT158*1-AS158*1)))*VLOOKUP($B158&amp;$P158,Estimator!$C$1:$G$19,5,FALSE)))</f>
        <v>0</v>
      </c>
      <c r="BN158" s="275">
        <f>IF(OR(P158="",F158&lt;&gt;"Phase 1"),0,(IF(OR(AA158="",AA158*1&gt;=$U$2*1),0,IF(AB158*1&lt;=$U$2*1,1,($U$2*1-AA158*1)/(AB158*1-AA158*1)))*VLOOKUP($B158&amp;$P158,Estimator!$C$1:$G$19,2,FALSE)+IF(OR(AF158="",AF158*1&gt;=$U$2*1),0,IF(AG158*1&lt;=$U$2*1,1,($U$2*1-AF158*1)/(AG158*1-AF158*1)))*VLOOKUP($B158&amp;$P158,Estimator!$C$1:$G$19,3,FALSE)))</f>
        <v>0</v>
      </c>
      <c r="BO158" s="275">
        <f>IF(OR(P158="",F158&lt;&gt;"Phase 1"),0,(IF(OR(AN158="",AN158*1&gt;=$U$2*1),0,IF(AO158*1&lt;=$U$2*1,1,($U$2*1-AN158*1)/(AO158*1-AN158*1)))*VLOOKUP($B158&amp;$P158,Estimator!$C$1:$G$19,4,FALSE)+IF(OR(AS158="",AS158*1&gt;=$U$2*1),0,IF(AT158*1&lt;=$U$2*1,1,($U$2*1-AS158*1)/(AT158*1-AS158*1)))*VLOOKUP($B158&amp;$P158,Estimator!$C$1:$G$19,5,FALSE)))</f>
        <v>0</v>
      </c>
    </row>
    <row r="159" spans="1:68" s="302" customFormat="1" ht="14.5" hidden="1" x14ac:dyDescent="0.35">
      <c r="A159" s="520" t="s">
        <v>1138</v>
      </c>
      <c r="B159" s="521" t="s">
        <v>12</v>
      </c>
      <c r="C159" s="520" t="s">
        <v>727</v>
      </c>
      <c r="D159" s="520" t="s">
        <v>1139</v>
      </c>
      <c r="E159" s="520" t="s">
        <v>1139</v>
      </c>
      <c r="F159" s="521" t="s">
        <v>57</v>
      </c>
      <c r="G159" s="521" t="s">
        <v>431</v>
      </c>
      <c r="H159" s="521"/>
      <c r="I159" s="532"/>
      <c r="J159" s="532" t="s">
        <v>50</v>
      </c>
      <c r="K159" s="533" t="s">
        <v>73</v>
      </c>
      <c r="L159" s="530"/>
      <c r="M159" s="533"/>
      <c r="N159" s="533" t="s">
        <v>73</v>
      </c>
      <c r="O159" s="533" t="s">
        <v>73</v>
      </c>
      <c r="P159" s="520" t="s">
        <v>285</v>
      </c>
      <c r="Q159" s="520" t="s">
        <v>1116</v>
      </c>
      <c r="R159" s="521"/>
      <c r="S159" s="521"/>
      <c r="T159" s="520" t="s">
        <v>434</v>
      </c>
      <c r="U159" s="521" t="str">
        <f t="shared" ca="1" si="12"/>
        <v>N/A Not Scheduled</v>
      </c>
      <c r="V159" s="521" t="str">
        <f ca="1">IF(AW159="100% - Complete", "Complete",IF(AND(OR('RICEW Master'!$U$2*1&gt;=AA159, AC159&lt;&gt;""),AA159&lt;&gt;""),"Active",IF(AND(AA159*1-14&lt;='RICEW Master'!$U$2,AA159&lt;&gt;""),"Upcoming (2 Weeks)",IF(AA159="","N/A Not Scheduled","Not Planned to Start Yet"))))</f>
        <v>N/A Not Scheduled</v>
      </c>
      <c r="W159" s="521" t="str">
        <f t="shared" si="13"/>
        <v>N/A</v>
      </c>
      <c r="X159" s="521" t="str">
        <f t="shared" si="17"/>
        <v>0-Not Started</v>
      </c>
      <c r="Y159" s="521">
        <f t="shared" ca="1" si="15"/>
        <v>-44694</v>
      </c>
      <c r="Z159" s="521" t="str">
        <f t="shared" si="16"/>
        <v>Approved</v>
      </c>
      <c r="AA159" s="522"/>
      <c r="AB159" s="522"/>
      <c r="AC159" s="522"/>
      <c r="AD159" s="522"/>
      <c r="AE159" s="521"/>
      <c r="AF159" s="522"/>
      <c r="AG159" s="522"/>
      <c r="AH159" s="522"/>
      <c r="AI159" s="522"/>
      <c r="AJ159" s="521"/>
      <c r="AK159" s="523" t="str">
        <f>IF(OR('RICEW Master'!$T159="District Owned", 'RICEW Master'!$F159&lt;&gt;"Phase 1"), "N/A",IF(VLOOKUP('RICEW Master'!$A159,'WP Review Status'!$A$2:$H$2988,8,FALSE)=0,"",VLOOKUP('RICEW Master'!$A159,'WP Review Status'!$A$2:$H$2988,8,FALSE)))</f>
        <v>N/A</v>
      </c>
      <c r="AL159" s="521" t="str">
        <f>IF(OR('RICEW Master'!$T159="District Owned", 'RICEW Master'!$F159&lt;&gt;"Phase 1"), "N/A",VLOOKUP('RICEW Master'!$A159,Table224[[#All],[RICE ID]:[Status]],6,FALSE))</f>
        <v>N/A</v>
      </c>
      <c r="AM159" s="524" t="str">
        <f>IF(OR('RICEW Master'!$T159="District Owned", 'RICEW Master'!$F159&lt;&gt;"Phase 1"), "N/A",IF(VLOOKUP('RICEW Master'!$A159,'WP Review Status'!$A$2:$X$2988,24,FALSE)=0,"",VLOOKUP('RICEW Master'!$A159,'WP Review Status'!$A$2:$X$2988,24,FALSE)))</f>
        <v>N/A</v>
      </c>
      <c r="AN159" s="523"/>
      <c r="AO159" s="523"/>
      <c r="AP159" s="523"/>
      <c r="AQ159" s="523"/>
      <c r="AR159" s="521"/>
      <c r="AS159" s="523"/>
      <c r="AT159" s="523"/>
      <c r="AU159" s="521"/>
      <c r="AV159" s="521"/>
      <c r="AW159" s="521"/>
      <c r="AX159" s="521"/>
      <c r="AY159" s="521"/>
      <c r="AZ159" s="532"/>
      <c r="BA159" s="525" t="s">
        <v>1140</v>
      </c>
      <c r="BB159" s="525" t="s">
        <v>669</v>
      </c>
      <c r="BC159" s="521">
        <f>IF(OR(P159="",F159&lt;&gt;"Phase 1"),0,VLOOKUP($B159&amp;$P159,Estimator!$C$1:$G$19,2,FALSE))</f>
        <v>0</v>
      </c>
      <c r="BD159" s="526">
        <f>IF(OR(P159="",F159&lt;&gt;"Phase 1"),0,VLOOKUP($B159&amp;$P159,Estimator!$C$1:$G$19,3,FALSE))</f>
        <v>0</v>
      </c>
      <c r="BE159" s="526">
        <f>IF(OR(P159="",F159&lt;&gt;"Phase 1"),0,VLOOKUP($B159&amp;$P159,Estimator!$C$1:$G$19,4,FALSE))</f>
        <v>0</v>
      </c>
      <c r="BF159" s="526">
        <f>IF(OR(P159="",F159&lt;&gt;"Phase 1"),0,VLOOKUP($B159&amp;$P159,Estimator!$C$1:$G$19,5,FALSE))</f>
        <v>0</v>
      </c>
      <c r="BG159" s="526">
        <f>IF(OR(P159="",F159&lt;&gt;"Phase 1"),0,VLOOKUP($B159&amp;$P159,Estimator!$C$1:$Z$19,8,FALSE))</f>
        <v>0</v>
      </c>
      <c r="BH159" s="526">
        <f>IF(OR(P159="",F159&lt;&gt;"Phase 1"),0,VLOOKUP($B159&amp;$P159,Estimator!$C$1:$Z$19,6,FALSE))</f>
        <v>0</v>
      </c>
      <c r="BI159" s="526">
        <f>IF(OR(P159="",F159&lt;&gt;"Phase 1"),0,VLOOKUP($B159&amp;$P159,Estimator!$C$1:$Z$19,7,FALSE))</f>
        <v>0</v>
      </c>
      <c r="BJ159" s="526">
        <f>IF(OR(P159="",F159&lt;&gt;"Phase 1"),0,(IF(AE159="100% - Complete",1,IF(AE159="75% - In Review",0.75,IF(AE159="50% - In Progress",0.5,IF(AE159="25% - In Progress",0.25,IF(OR(AE159="0% - Not Started", AW159=""),0,"MISS")))))*VLOOKUP($B159&amp;$P159,Estimator!$C$1:$G$19,2,FALSE)+IF(AJ159="100% - Complete",1,IF(AJ159="75% - In Review",0.75,IF(AJ159="50% - In Progress",0.5,IF(AJ159="25% - In Progress",0.25,IF(OR(AJ159="0% - Not Started", AW159=""),0,"MISS")))))*VLOOKUP($B159&amp;$P159,Estimator!$C$1:$G$19,3,FALSE)+IF(AR159="100% - Complete",1,IF(AR159="75% - In Review",0.75,IF(AR159="50% - In Progress",0.5,IF(AR159="25% - In Progress",0.25,IF(OR(AR159="0% - Not Started", AW159=""),0,"MISS")))))*VLOOKUP($B159&amp;$P159,Estimator!$C$1:$G$19,4,FALSE)+IF(AW159="100% - Complete",1,IF(AW159="75% - In Review",0.75,IF(AW159="50% - In Progress",0.5,IF(AW159="25% - In Progress",0.25,IF(OR(AW159="0% - Not Started",AW159=""),0,"MISS")))))*VLOOKUP($B159&amp;$P159,Estimator!$C$1:$G$19,5,FALSE)))</f>
        <v>0</v>
      </c>
      <c r="BK159" s="526">
        <f>IF(OR(P159="",F159&lt;&gt;"Phase 1"),0,(IF(AE159="100% - Complete",1,IF(AE159="75% - In Review",0.75,IF(AE159="50% - In Progress",0.5,IF(AE159="25% - In Progress",0.25,IF(OR(AE159="0% - Not Started", AW159=""),0,"MISS")))))*VLOOKUP($B159&amp;$P159,Estimator!$C$1:$G$19,2,FALSE)+IF(AJ159="100% - Complete",1,IF(AJ159="75% - In Review",0.75,IF(AJ159="50% - In Progress",0.5,IF(AJ159="25% - In Progress",0.25,IF(OR(AJ159="0% - Not Started", AW159=""),0,"MISS")))))*VLOOKUP($B159&amp;$P159,Estimator!$C$1:$G$19,3,FALSE)))</f>
        <v>0</v>
      </c>
      <c r="BL159" s="526">
        <f>IF(OR(P159="",F159&lt;&gt;"Phase 1"),0,(IF(AR159="100% - Complete",1,IF(AR159="75% - In Review",0.75,IF(AR159="50% - In Progress",0.5,IF(AR159="25% - In Progress",0.25,IF(OR(AR159="0% - Not Started", AW159=""),0,"MISS")))))*VLOOKUP($B159&amp;$P159,Estimator!$C$1:$G$19,4,FALSE)+IF(AW159="100% - Complete",1,IF(AW159="75% - In Review",0.75,IF(AW159="50% - In Progress",0.5,IF(AW159="25% - In Progress",0.25,IF(OR(AW159="0% - Not Started",AW159=""),0,"MISS")))))*VLOOKUP($B159&amp;$P159,Estimator!$C$1:$G$19,5,FALSE)))</f>
        <v>0</v>
      </c>
      <c r="BM159" s="526">
        <f>IF(OR(P159="",F159&lt;&gt;"Phase 1"),0,(IF(OR(AA159="",AA159*1&gt;=$U$2*1),0,IF(AB159*1&lt;=$U$2*1,1,($U$2*1-AA159*1)/(AB159*1-AA159*1)))*VLOOKUP($B159&amp;$P159,Estimator!$C$1:$G$19,2,FALSE)+ IF(OR(AF159="",AF159*1&gt;=$U$2*1),0,IF(AG159*1&lt;=$U$2*1,1,($U$2*1-AF159*1)/(AG159*1-AF159*1)))*VLOOKUP($B159&amp;$P159,Estimator!$C$1:$G$19,3,FALSE)+IF(OR(AN159="",AN159*1&gt;=$U$2*1),0,IF(AO159*1&lt;=$U$2*1,1,($U$2*1-AN159*1)/(AO159*1-AN159*1)))*VLOOKUP($B159&amp;$P159,Estimator!$C$1:$G$19,4,FALSE)+IF(OR(AS159="",AS159*1&gt;=$U$2*1),0,IF(AT159*1&lt;=$U$2*1,1,($U$2*1-AS159*1)/(AT159*1-AS159*1)))*VLOOKUP($B159&amp;$P159,Estimator!$C$1:$G$19,5,FALSE)))</f>
        <v>0</v>
      </c>
      <c r="BN159" s="526">
        <f>IF(OR(P159="",F159&lt;&gt;"Phase 1"),0,(IF(OR(AA159="",AA159*1&gt;=$U$2*1),0,IF(AB159*1&lt;=$U$2*1,1,($U$2*1-AA159*1)/(AB159*1-AA159*1)))*VLOOKUP($B159&amp;$P159,Estimator!$C$1:$G$19,2,FALSE)+IF(OR(AF159="",AF159*1&gt;=$U$2*1),0,IF(AG159*1&lt;=$U$2*1,1,($U$2*1-AF159*1)/(AG159*1-AF159*1)))*VLOOKUP($B159&amp;$P159,Estimator!$C$1:$G$19,3,FALSE)))</f>
        <v>0</v>
      </c>
      <c r="BO159" s="527">
        <f>IF(OR(P159="",F159&lt;&gt;"Phase 1"),0,(IF(OR(AN159="",AN159*1&gt;=$U$2*1),0,IF(AO159*1&lt;=$U$2*1,1,($U$2*1-AN159*1)/(AO159*1-AN159*1)))*VLOOKUP($B159&amp;$P159,Estimator!$C$1:$G$19,4,FALSE)+IF(OR(AS159="",AS159*1&gt;=$U$2*1),0,IF(AT159*1&lt;=$U$2*1,1,($U$2*1-AS159*1)/(AT159*1-AS159*1)))*VLOOKUP($B159&amp;$P159,Estimator!$C$1:$G$19,5,FALSE)))</f>
        <v>0</v>
      </c>
    </row>
    <row r="160" spans="1:68" s="292" customFormat="1" ht="70" hidden="1" x14ac:dyDescent="0.35">
      <c r="A160" s="331" t="s">
        <v>1141</v>
      </c>
      <c r="B160" s="275" t="s">
        <v>12</v>
      </c>
      <c r="C160" s="331" t="s">
        <v>727</v>
      </c>
      <c r="D160" s="331" t="s">
        <v>1142</v>
      </c>
      <c r="E160" s="331" t="s">
        <v>1142</v>
      </c>
      <c r="F160" s="275" t="s">
        <v>1</v>
      </c>
      <c r="G160" s="275" t="s">
        <v>431</v>
      </c>
      <c r="H160" s="275" t="s">
        <v>730</v>
      </c>
      <c r="I160" s="514"/>
      <c r="J160" s="514" t="s">
        <v>50</v>
      </c>
      <c r="K160" s="515" t="s">
        <v>73</v>
      </c>
      <c r="L160" s="225"/>
      <c r="M160" s="515"/>
      <c r="N160" s="515" t="s">
        <v>73</v>
      </c>
      <c r="O160" s="515" t="s">
        <v>73</v>
      </c>
      <c r="P160" s="331" t="s">
        <v>285</v>
      </c>
      <c r="Q160" s="331" t="s">
        <v>1125</v>
      </c>
      <c r="R160" s="275" t="s">
        <v>1110</v>
      </c>
      <c r="S160" s="275" t="s">
        <v>1111</v>
      </c>
      <c r="T160" s="331" t="s">
        <v>1112</v>
      </c>
      <c r="U160" s="275" t="str">
        <f t="shared" ca="1" si="12"/>
        <v>Complete</v>
      </c>
      <c r="V160" s="275" t="str">
        <f>IF(AW160="100% - Complete", "Complete",IF(AND(OR('RICEW Master'!$U$2*1&gt;=AA160, AC160&lt;&gt;""),AA160&lt;&gt;""),"Active",IF(AND(AA160*1-14&lt;='RICEW Master'!$U$2,AA160&lt;&gt;""),"Upcoming (2 Weeks)",IF(AA160="","N/A Not Scheduled","Not Planned to Start Yet"))))</f>
        <v>Complete</v>
      </c>
      <c r="W160" s="275" t="str">
        <f t="shared" ca="1" si="13"/>
        <v>5-Complete</v>
      </c>
      <c r="X160" s="275" t="str">
        <f t="shared" si="17"/>
        <v>5-Complete</v>
      </c>
      <c r="Y160" s="275" t="str">
        <f t="shared" ca="1" si="15"/>
        <v>N/A</v>
      </c>
      <c r="Z160" s="275" t="str">
        <f t="shared" si="16"/>
        <v>Approved</v>
      </c>
      <c r="AA160" s="517">
        <v>44491</v>
      </c>
      <c r="AB160" s="517">
        <v>44496</v>
      </c>
      <c r="AC160" s="517">
        <v>44474</v>
      </c>
      <c r="AD160" s="517">
        <v>44524</v>
      </c>
      <c r="AE160" s="275" t="s">
        <v>292</v>
      </c>
      <c r="AF160" s="517">
        <v>44614</v>
      </c>
      <c r="AG160" s="517">
        <v>44623</v>
      </c>
      <c r="AH160" s="517">
        <v>44508</v>
      </c>
      <c r="AI160" s="517">
        <v>44515</v>
      </c>
      <c r="AJ160" s="275" t="s">
        <v>292</v>
      </c>
      <c r="AK160" s="276" t="str">
        <f>IF(OR('RICEW Master'!$T160="District Owned", 'RICEW Master'!$F160&lt;&gt;"Phase 1"), "N/A",IF(VLOOKUP('RICEW Master'!$A160,'WP Review Status'!$A$2:$H$2988,8,FALSE)=0,"",VLOOKUP('RICEW Master'!$A160,'WP Review Status'!$A$2:$H$2988,8,FALSE)))</f>
        <v>N/A</v>
      </c>
      <c r="AL160" s="275" t="str">
        <f>IF(OR('RICEW Master'!$T160="District Owned", 'RICEW Master'!$F160&lt;&gt;"Phase 1"), "N/A",VLOOKUP('RICEW Master'!$A160,Table224[[#All],[RICE ID]:[Status]],6,FALSE))</f>
        <v>N/A</v>
      </c>
      <c r="AM160" s="519" t="str">
        <f>IF(OR('RICEW Master'!$T160="District Owned", 'RICEW Master'!$F160&lt;&gt;"Phase 1"), "N/A",IF(VLOOKUP('RICEW Master'!$A160,'WP Review Status'!$A$2:$X$2988,24,FALSE)=0,"",VLOOKUP('RICEW Master'!$A160,'WP Review Status'!$A$2:$X$2988,24,FALSE)))</f>
        <v>N/A</v>
      </c>
      <c r="AN160" s="276">
        <v>44624</v>
      </c>
      <c r="AO160" s="276">
        <v>44641</v>
      </c>
      <c r="AP160" s="276">
        <v>44516</v>
      </c>
      <c r="AQ160" s="276">
        <v>44530</v>
      </c>
      <c r="AR160" s="275" t="s">
        <v>292</v>
      </c>
      <c r="AS160" s="276">
        <v>44642</v>
      </c>
      <c r="AT160" s="276">
        <v>44644</v>
      </c>
      <c r="AU160" s="276">
        <v>44531</v>
      </c>
      <c r="AV160" s="276">
        <v>44537</v>
      </c>
      <c r="AW160" s="275" t="s">
        <v>292</v>
      </c>
      <c r="AX160" s="275"/>
      <c r="AY160" s="275"/>
      <c r="AZ160" s="514"/>
      <c r="BA160" s="529" t="s">
        <v>1143</v>
      </c>
      <c r="BB160" s="529"/>
      <c r="BC160" s="275">
        <f>IF(OR(P160="",F160&lt;&gt;"Phase 1"),0,VLOOKUP($B160&amp;$P160,Estimator!$C$1:$G$19,2,FALSE))</f>
        <v>25</v>
      </c>
      <c r="BD160" s="275">
        <f>IF(OR(P160="",F160&lt;&gt;"Phase 1"),0,VLOOKUP($B160&amp;$P160,Estimator!$C$1:$G$19,3,FALSE))</f>
        <v>35</v>
      </c>
      <c r="BE160" s="275">
        <f>IF(OR(P160="",F160&lt;&gt;"Phase 1"),0,VLOOKUP($B160&amp;$P160,Estimator!$C$1:$G$19,4,FALSE))</f>
        <v>50</v>
      </c>
      <c r="BF160" s="275">
        <f>IF(OR(P160="",F160&lt;&gt;"Phase 1"),0,VLOOKUP($B160&amp;$P160,Estimator!$C$1:$G$19,5,FALSE))</f>
        <v>10</v>
      </c>
      <c r="BG160" s="275">
        <f>IF(OR(P160="",F160&lt;&gt;"Phase 1"),0,VLOOKUP($B160&amp;$P160,Estimator!$C$1:$Z$19,8,FALSE))</f>
        <v>120</v>
      </c>
      <c r="BH160" s="275">
        <f>IF(OR(P160="",F160&lt;&gt;"Phase 1"),0,VLOOKUP($B160&amp;$P160,Estimator!$C$1:$Z$19,6,FALSE))</f>
        <v>60</v>
      </c>
      <c r="BI160" s="275">
        <f>IF(OR(P160="",F160&lt;&gt;"Phase 1"),0,VLOOKUP($B160&amp;$P160,Estimator!$C$1:$Z$19,7,FALSE))</f>
        <v>60</v>
      </c>
      <c r="BJ160" s="275">
        <f>IF(OR(P160="",F160&lt;&gt;"Phase 1"),0,(IF(AE160="100% - Complete",1,IF(AE160="75% - In Review",0.75,IF(AE160="50% - In Progress",0.5,IF(AE160="25% - In Progress",0.25,IF(OR(AE160="0% - Not Started", AW160=""),0,"MISS")))))*VLOOKUP($B160&amp;$P160,Estimator!$C$1:$G$19,2,FALSE)+IF(AJ160="100% - Complete",1,IF(AJ160="75% - In Review",0.75,IF(AJ160="50% - In Progress",0.5,IF(AJ160="25% - In Progress",0.25,IF(OR(AJ160="0% - Not Started", AW160=""),0,"MISS")))))*VLOOKUP($B160&amp;$P160,Estimator!$C$1:$G$19,3,FALSE)+IF(AR160="100% - Complete",1,IF(AR160="75% - In Review",0.75,IF(AR160="50% - In Progress",0.5,IF(AR160="25% - In Progress",0.25,IF(OR(AR160="0% - Not Started", AW160=""),0,"MISS")))))*VLOOKUP($B160&amp;$P160,Estimator!$C$1:$G$19,4,FALSE)+IF(AW160="100% - Complete",1,IF(AW160="75% - In Review",0.75,IF(AW160="50% - In Progress",0.5,IF(AW160="25% - In Progress",0.25,IF(OR(AW160="0% - Not Started",AW160=""),0,"MISS")))))*VLOOKUP($B160&amp;$P160,Estimator!$C$1:$G$19,5,FALSE)))</f>
        <v>120</v>
      </c>
      <c r="BK160" s="275">
        <f>IF(OR(P160="",F160&lt;&gt;"Phase 1"),0,(IF(AE160="100% - Complete",1,IF(AE160="75% - In Review",0.75,IF(AE160="50% - In Progress",0.5,IF(AE160="25% - In Progress",0.25,IF(OR(AE160="0% - Not Started", AW160=""),0,"MISS")))))*VLOOKUP($B160&amp;$P160,Estimator!$C$1:$G$19,2,FALSE)+IF(AJ160="100% - Complete",1,IF(AJ160="75% - In Review",0.75,IF(AJ160="50% - In Progress",0.5,IF(AJ160="25% - In Progress",0.25,IF(OR(AJ160="0% - Not Started", AW160=""),0,"MISS")))))*VLOOKUP($B160&amp;$P160,Estimator!$C$1:$G$19,3,FALSE)))</f>
        <v>60</v>
      </c>
      <c r="BL160" s="275">
        <f>IF(OR(P160="",F160&lt;&gt;"Phase 1"),0,(IF(AR160="100% - Complete",1,IF(AR160="75% - In Review",0.75,IF(AR160="50% - In Progress",0.5,IF(AR160="25% - In Progress",0.25,IF(OR(AR160="0% - Not Started", AW160=""),0,"MISS")))))*VLOOKUP($B160&amp;$P160,Estimator!$C$1:$G$19,4,FALSE)+IF(AW160="100% - Complete",1,IF(AW160="75% - In Review",0.75,IF(AW160="50% - In Progress",0.5,IF(AW160="25% - In Progress",0.25,IF(OR(AW160="0% - Not Started",AW160=""),0,"MISS")))))*VLOOKUP($B160&amp;$P160,Estimator!$C$1:$G$19,5,FALSE)))</f>
        <v>60</v>
      </c>
      <c r="BM160" s="275">
        <f ca="1">IF(OR(P160="",F160&lt;&gt;"Phase 1"),0,(IF(OR(AA160="",AA160*1&gt;=$U$2*1),0,IF(AB160*1&lt;=$U$2*1,1,($U$2*1-AA160*1)/(AB160*1-AA160*1)))*VLOOKUP($B160&amp;$P160,Estimator!$C$1:$G$19,2,FALSE)+ IF(OR(AF160="",AF160*1&gt;=$U$2*1),0,IF(AG160*1&lt;=$U$2*1,1,($U$2*1-AF160*1)/(AG160*1-AF160*1)))*VLOOKUP($B160&amp;$P160,Estimator!$C$1:$G$19,3,FALSE)+IF(OR(AN160="",AN160*1&gt;=$U$2*1),0,IF(AO160*1&lt;=$U$2*1,1,($U$2*1-AN160*1)/(AO160*1-AN160*1)))*VLOOKUP($B160&amp;$P160,Estimator!$C$1:$G$19,4,FALSE)+IF(OR(AS160="",AS160*1&gt;=$U$2*1),0,IF(AT160*1&lt;=$U$2*1,1,($U$2*1-AS160*1)/(AT160*1-AS160*1)))*VLOOKUP($B160&amp;$P160,Estimator!$C$1:$G$19,5,FALSE)))</f>
        <v>120</v>
      </c>
      <c r="BN160" s="275">
        <f ca="1">IF(OR(P160="",F160&lt;&gt;"Phase 1"),0,(IF(OR(AA160="",AA160*1&gt;=$U$2*1),0,IF(AB160*1&lt;=$U$2*1,1,($U$2*1-AA160*1)/(AB160*1-AA160*1)))*VLOOKUP($B160&amp;$P160,Estimator!$C$1:$G$19,2,FALSE)+IF(OR(AF160="",AF160*1&gt;=$U$2*1),0,IF(AG160*1&lt;=$U$2*1,1,($U$2*1-AF160*1)/(AG160*1-AF160*1)))*VLOOKUP($B160&amp;$P160,Estimator!$C$1:$G$19,3,FALSE)))</f>
        <v>60</v>
      </c>
      <c r="BO160" s="275">
        <f ca="1">IF(OR(P160="",F160&lt;&gt;"Phase 1"),0,(IF(OR(AN160="",AN160*1&gt;=$U$2*1),0,IF(AO160*1&lt;=$U$2*1,1,($U$2*1-AN160*1)/(AO160*1-AN160*1)))*VLOOKUP($B160&amp;$P160,Estimator!$C$1:$G$19,4,FALSE)+IF(OR(AS160="",AS160*1&gt;=$U$2*1),0,IF(AT160*1&lt;=$U$2*1,1,($U$2*1-AS160*1)/(AT160*1-AS160*1)))*VLOOKUP($B160&amp;$P160,Estimator!$C$1:$G$19,5,FALSE)))</f>
        <v>60</v>
      </c>
    </row>
    <row r="161" spans="1:68" s="302" customFormat="1" ht="14.5" hidden="1" x14ac:dyDescent="0.35">
      <c r="A161" s="520" t="s">
        <v>1144</v>
      </c>
      <c r="B161" s="521" t="s">
        <v>12</v>
      </c>
      <c r="C161" s="520" t="s">
        <v>544</v>
      </c>
      <c r="D161" s="520" t="s">
        <v>1145</v>
      </c>
      <c r="E161" s="520" t="s">
        <v>1145</v>
      </c>
      <c r="F161" s="521" t="s">
        <v>523</v>
      </c>
      <c r="G161" s="521" t="s">
        <v>431</v>
      </c>
      <c r="H161" s="521"/>
      <c r="I161" s="532"/>
      <c r="J161" s="532" t="s">
        <v>50</v>
      </c>
      <c r="K161" s="533" t="s">
        <v>73</v>
      </c>
      <c r="L161" s="533"/>
      <c r="M161" s="533"/>
      <c r="N161" s="533" t="s">
        <v>73</v>
      </c>
      <c r="O161" s="533" t="s">
        <v>73</v>
      </c>
      <c r="P161" s="520" t="s">
        <v>286</v>
      </c>
      <c r="Q161" s="520" t="s">
        <v>1116</v>
      </c>
      <c r="R161" s="521"/>
      <c r="S161" s="521"/>
      <c r="T161" s="520" t="s">
        <v>434</v>
      </c>
      <c r="U161" s="521" t="str">
        <f t="shared" ca="1" si="12"/>
        <v>N/A Not Scheduled</v>
      </c>
      <c r="V161" s="521" t="str">
        <f ca="1">IF(AW161="100% - Complete", "Complete",IF(AND(OR('RICEW Master'!$U$2*1&gt;=AA161, AC161&lt;&gt;""),AA161&lt;&gt;""),"Active",IF(AND(AA161*1-14&lt;='RICEW Master'!$U$2,AA161&lt;&gt;""),"Upcoming (2 Weeks)",IF(AA161="","N/A Not Scheduled","Not Planned to Start Yet"))))</f>
        <v>N/A Not Scheduled</v>
      </c>
      <c r="W161" s="521" t="str">
        <f t="shared" si="13"/>
        <v>N/A</v>
      </c>
      <c r="X161" s="521" t="str">
        <f t="shared" si="17"/>
        <v>0-Not Started</v>
      </c>
      <c r="Y161" s="521">
        <f t="shared" ca="1" si="15"/>
        <v>-44694</v>
      </c>
      <c r="Z161" s="521" t="str">
        <f t="shared" si="16"/>
        <v>Approved</v>
      </c>
      <c r="AA161" s="522"/>
      <c r="AB161" s="522"/>
      <c r="AC161" s="522"/>
      <c r="AD161" s="522"/>
      <c r="AE161" s="521"/>
      <c r="AF161" s="522"/>
      <c r="AG161" s="522"/>
      <c r="AH161" s="522"/>
      <c r="AI161" s="522"/>
      <c r="AJ161" s="521"/>
      <c r="AK161" s="523" t="str">
        <f>IF(OR('RICEW Master'!$T161="District Owned", 'RICEW Master'!$F161&lt;&gt;"Phase 1"), "N/A",IF(VLOOKUP('RICEW Master'!$A161,'WP Review Status'!$A$2:$H$2988,8,FALSE)=0,"",VLOOKUP('RICEW Master'!$A161,'WP Review Status'!$A$2:$H$2988,8,FALSE)))</f>
        <v>N/A</v>
      </c>
      <c r="AL161" s="521" t="str">
        <f>IF(OR('RICEW Master'!$T161="District Owned", 'RICEW Master'!$F161&lt;&gt;"Phase 1"), "N/A",VLOOKUP('RICEW Master'!$A161,Table224[[#All],[RICE ID]:[Status]],6,FALSE))</f>
        <v>N/A</v>
      </c>
      <c r="AM161" s="524" t="str">
        <f>IF(OR('RICEW Master'!$T161="District Owned", 'RICEW Master'!$F161&lt;&gt;"Phase 1"), "N/A",IF(VLOOKUP('RICEW Master'!$A161,'WP Review Status'!$A$2:$X$2988,24,FALSE)=0,"",VLOOKUP('RICEW Master'!$A161,'WP Review Status'!$A$2:$X$2988,24,FALSE)))</f>
        <v>N/A</v>
      </c>
      <c r="AN161" s="523"/>
      <c r="AO161" s="523"/>
      <c r="AP161" s="523"/>
      <c r="AQ161" s="523"/>
      <c r="AR161" s="521"/>
      <c r="AS161" s="523"/>
      <c r="AT161" s="523"/>
      <c r="AU161" s="521"/>
      <c r="AV161" s="521"/>
      <c r="AW161" s="521"/>
      <c r="AX161" s="521"/>
      <c r="AY161" s="521"/>
      <c r="AZ161" s="532"/>
      <c r="BA161" s="525"/>
      <c r="BB161" s="525"/>
      <c r="BC161" s="521">
        <f>IF(OR(P161="",F161&lt;&gt;"Phase 1"),0,VLOOKUP($B161&amp;$P161,Estimator!$C$1:$G$19,2,FALSE))</f>
        <v>0</v>
      </c>
      <c r="BD161" s="526">
        <f>IF(OR(P161="",F161&lt;&gt;"Phase 1"),0,VLOOKUP($B161&amp;$P161,Estimator!$C$1:$G$19,3,FALSE))</f>
        <v>0</v>
      </c>
      <c r="BE161" s="526">
        <f>IF(OR(P161="",F161&lt;&gt;"Phase 1"),0,VLOOKUP($B161&amp;$P161,Estimator!$C$1:$G$19,4,FALSE))</f>
        <v>0</v>
      </c>
      <c r="BF161" s="526">
        <f>IF(OR(P161="",F161&lt;&gt;"Phase 1"),0,VLOOKUP($B161&amp;$P161,Estimator!$C$1:$G$19,5,FALSE))</f>
        <v>0</v>
      </c>
      <c r="BG161" s="526">
        <f>IF(OR(P161="",F161&lt;&gt;"Phase 1"),0,VLOOKUP($B161&amp;$P161,Estimator!$C$1:$Z$19,8,FALSE))</f>
        <v>0</v>
      </c>
      <c r="BH161" s="526">
        <f>IF(OR(P161="",F161&lt;&gt;"Phase 1"),0,VLOOKUP($B161&amp;$P161,Estimator!$C$1:$Z$19,6,FALSE))</f>
        <v>0</v>
      </c>
      <c r="BI161" s="526">
        <f>IF(OR(P161="",F161&lt;&gt;"Phase 1"),0,VLOOKUP($B161&amp;$P161,Estimator!$C$1:$Z$19,7,FALSE))</f>
        <v>0</v>
      </c>
      <c r="BJ161" s="526">
        <f>IF(OR(P161="",F161&lt;&gt;"Phase 1"),0,(IF(AE161="100% - Complete",1,IF(AE161="75% - In Review",0.75,IF(AE161="50% - In Progress",0.5,IF(AE161="25% - In Progress",0.25,IF(OR(AE161="0% - Not Started", AW161=""),0,"MISS")))))*VLOOKUP($B161&amp;$P161,Estimator!$C$1:$G$19,2,FALSE)+IF(AJ161="100% - Complete",1,IF(AJ161="75% - In Review",0.75,IF(AJ161="50% - In Progress",0.5,IF(AJ161="25% - In Progress",0.25,IF(OR(AJ161="0% - Not Started", AW161=""),0,"MISS")))))*VLOOKUP($B161&amp;$P161,Estimator!$C$1:$G$19,3,FALSE)+IF(AR161="100% - Complete",1,IF(AR161="75% - In Review",0.75,IF(AR161="50% - In Progress",0.5,IF(AR161="25% - In Progress",0.25,IF(OR(AR161="0% - Not Started", AW161=""),0,"MISS")))))*VLOOKUP($B161&amp;$P161,Estimator!$C$1:$G$19,4,FALSE)+IF(AW161="100% - Complete",1,IF(AW161="75% - In Review",0.75,IF(AW161="50% - In Progress",0.5,IF(AW161="25% - In Progress",0.25,IF(OR(AW161="0% - Not Started",AW161=""),0,"MISS")))))*VLOOKUP($B161&amp;$P161,Estimator!$C$1:$G$19,5,FALSE)))</f>
        <v>0</v>
      </c>
      <c r="BK161" s="526">
        <f>IF(OR(P161="",F161&lt;&gt;"Phase 1"),0,(IF(AE161="100% - Complete",1,IF(AE161="75% - In Review",0.75,IF(AE161="50% - In Progress",0.5,IF(AE161="25% - In Progress",0.25,IF(OR(AE161="0% - Not Started", AW161=""),0,"MISS")))))*VLOOKUP($B161&amp;$P161,Estimator!$C$1:$G$19,2,FALSE)+IF(AJ161="100% - Complete",1,IF(AJ161="75% - In Review",0.75,IF(AJ161="50% - In Progress",0.5,IF(AJ161="25% - In Progress",0.25,IF(OR(AJ161="0% - Not Started", AW161=""),0,"MISS")))))*VLOOKUP($B161&amp;$P161,Estimator!$C$1:$G$19,3,FALSE)))</f>
        <v>0</v>
      </c>
      <c r="BL161" s="526">
        <f>IF(OR(P161="",F161&lt;&gt;"Phase 1"),0,(IF(AR161="100% - Complete",1,IF(AR161="75% - In Review",0.75,IF(AR161="50% - In Progress",0.5,IF(AR161="25% - In Progress",0.25,IF(OR(AR161="0% - Not Started", AW161=""),0,"MISS")))))*VLOOKUP($B161&amp;$P161,Estimator!$C$1:$G$19,4,FALSE)+IF(AW161="100% - Complete",1,IF(AW161="75% - In Review",0.75,IF(AW161="50% - In Progress",0.5,IF(AW161="25% - In Progress",0.25,IF(OR(AW161="0% - Not Started",AW161=""),0,"MISS")))))*VLOOKUP($B161&amp;$P161,Estimator!$C$1:$G$19,5,FALSE)))</f>
        <v>0</v>
      </c>
      <c r="BM161" s="526">
        <f>IF(OR(P161="",F161&lt;&gt;"Phase 1"),0,(IF(OR(AA161="",AA161*1&gt;=$U$2*1),0,IF(AB161*1&lt;=$U$2*1,1,($U$2*1-AA161*1)/(AB161*1-AA161*1)))*VLOOKUP($B161&amp;$P161,Estimator!$C$1:$G$19,2,FALSE)+ IF(OR(AF161="",AF161*1&gt;=$U$2*1),0,IF(AG161*1&lt;=$U$2*1,1,($U$2*1-AF161*1)/(AG161*1-AF161*1)))*VLOOKUP($B161&amp;$P161,Estimator!$C$1:$G$19,3,FALSE)+IF(OR(AN161="",AN161*1&gt;=$U$2*1),0,IF(AO161*1&lt;=$U$2*1,1,($U$2*1-AN161*1)/(AO161*1-AN161*1)))*VLOOKUP($B161&amp;$P161,Estimator!$C$1:$G$19,4,FALSE)+IF(OR(AS161="",AS161*1&gt;=$U$2*1),0,IF(AT161*1&lt;=$U$2*1,1,($U$2*1-AS161*1)/(AT161*1-AS161*1)))*VLOOKUP($B161&amp;$P161,Estimator!$C$1:$G$19,5,FALSE)))</f>
        <v>0</v>
      </c>
      <c r="BN161" s="526">
        <f>IF(OR(P161="",F161&lt;&gt;"Phase 1"),0,(IF(OR(AA161="",AA161*1&gt;=$U$2*1),0,IF(AB161*1&lt;=$U$2*1,1,($U$2*1-AA161*1)/(AB161*1-AA161*1)))*VLOOKUP($B161&amp;$P161,Estimator!$C$1:$G$19,2,FALSE)+IF(OR(AF161="",AF161*1&gt;=$U$2*1),0,IF(AG161*1&lt;=$U$2*1,1,($U$2*1-AF161*1)/(AG161*1-AF161*1)))*VLOOKUP($B161&amp;$P161,Estimator!$C$1:$G$19,3,FALSE)))</f>
        <v>0</v>
      </c>
      <c r="BO161" s="527">
        <f>IF(OR(P161="",F161&lt;&gt;"Phase 1"),0,(IF(OR(AN161="",AN161*1&gt;=$U$2*1),0,IF(AO161*1&lt;=$U$2*1,1,($U$2*1-AN161*1)/(AO161*1-AN161*1)))*VLOOKUP($B161&amp;$P161,Estimator!$C$1:$G$19,4,FALSE)+IF(OR(AS161="",AS161*1&gt;=$U$2*1),0,IF(AT161*1&lt;=$U$2*1,1,($U$2*1-AS161*1)/(AT161*1-AS161*1)))*VLOOKUP($B161&amp;$P161,Estimator!$C$1:$G$19,5,FALSE)))</f>
        <v>0</v>
      </c>
    </row>
    <row r="162" spans="1:68" s="302" customFormat="1" ht="14.5" hidden="1" x14ac:dyDescent="0.35">
      <c r="A162" s="475" t="s">
        <v>1146</v>
      </c>
      <c r="B162" s="455" t="s">
        <v>12</v>
      </c>
      <c r="C162" s="475" t="s">
        <v>544</v>
      </c>
      <c r="D162" s="475" t="s">
        <v>1147</v>
      </c>
      <c r="E162" s="475" t="s">
        <v>1147</v>
      </c>
      <c r="F162" s="455" t="s">
        <v>57</v>
      </c>
      <c r="G162" s="455" t="s">
        <v>431</v>
      </c>
      <c r="H162" s="455"/>
      <c r="I162" s="460"/>
      <c r="J162" s="460" t="s">
        <v>50</v>
      </c>
      <c r="K162" s="459" t="s">
        <v>73</v>
      </c>
      <c r="L162" s="459"/>
      <c r="M162" s="459"/>
      <c r="N162" s="459" t="s">
        <v>73</v>
      </c>
      <c r="O162" s="459" t="s">
        <v>73</v>
      </c>
      <c r="P162" s="475" t="s">
        <v>286</v>
      </c>
      <c r="Q162" s="475" t="s">
        <v>1116</v>
      </c>
      <c r="R162" s="455"/>
      <c r="S162" s="455"/>
      <c r="T162" s="475" t="s">
        <v>434</v>
      </c>
      <c r="U162" s="455" t="str">
        <f t="shared" ca="1" si="12"/>
        <v>N/A Not Scheduled</v>
      </c>
      <c r="V162" s="455" t="str">
        <f ca="1">IF(AW162="100% - Complete", "Complete",IF(AND(OR('RICEW Master'!$U$2*1&gt;=AA162, AC162&lt;&gt;""),AA162&lt;&gt;""),"Active",IF(AND(AA162*1-14&lt;='RICEW Master'!$U$2,AA162&lt;&gt;""),"Upcoming (2 Weeks)",IF(AA162="","N/A Not Scheduled","Not Planned to Start Yet"))))</f>
        <v>N/A Not Scheduled</v>
      </c>
      <c r="W162" s="455" t="str">
        <f t="shared" si="13"/>
        <v>N/A</v>
      </c>
      <c r="X162" s="455" t="str">
        <f t="shared" si="17"/>
        <v>0-Not Started</v>
      </c>
      <c r="Y162" s="455">
        <f t="shared" ca="1" si="15"/>
        <v>-44694</v>
      </c>
      <c r="Z162" s="455" t="str">
        <f t="shared" si="16"/>
        <v>Approved</v>
      </c>
      <c r="AA162" s="462"/>
      <c r="AB162" s="462"/>
      <c r="AC162" s="462"/>
      <c r="AD162" s="462"/>
      <c r="AE162" s="455"/>
      <c r="AF162" s="462"/>
      <c r="AG162" s="462"/>
      <c r="AH162" s="462"/>
      <c r="AI162" s="462"/>
      <c r="AJ162" s="455"/>
      <c r="AK162" s="463" t="str">
        <f>IF(OR('RICEW Master'!$T162="District Owned", 'RICEW Master'!$F162&lt;&gt;"Phase 1"), "N/A",IF(VLOOKUP('RICEW Master'!$A162,'WP Review Status'!$A$2:$H$2988,8,FALSE)=0,"",VLOOKUP('RICEW Master'!$A162,'WP Review Status'!$A$2:$H$2988,8,FALSE)))</f>
        <v>N/A</v>
      </c>
      <c r="AL162" s="455" t="str">
        <f>IF(OR('RICEW Master'!$T162="District Owned", 'RICEW Master'!$F162&lt;&gt;"Phase 1"), "N/A",VLOOKUP('RICEW Master'!$A162,Table224[[#All],[RICE ID]:[Status]],6,FALSE))</f>
        <v>N/A</v>
      </c>
      <c r="AM162" s="464" t="str">
        <f>IF(OR('RICEW Master'!$T162="District Owned", 'RICEW Master'!$F162&lt;&gt;"Phase 1"), "N/A",IF(VLOOKUP('RICEW Master'!$A162,'WP Review Status'!$A$2:$X$2988,24,FALSE)=0,"",VLOOKUP('RICEW Master'!$A162,'WP Review Status'!$A$2:$X$2988,24,FALSE)))</f>
        <v>N/A</v>
      </c>
      <c r="AN162" s="463"/>
      <c r="AO162" s="463"/>
      <c r="AP162" s="463"/>
      <c r="AQ162" s="463"/>
      <c r="AR162" s="455"/>
      <c r="AS162" s="463"/>
      <c r="AT162" s="463"/>
      <c r="AU162" s="463"/>
      <c r="AV162" s="455"/>
      <c r="AW162" s="455"/>
      <c r="AX162" s="455"/>
      <c r="AY162" s="455"/>
      <c r="AZ162" s="460"/>
      <c r="BA162" s="465" t="s">
        <v>1140</v>
      </c>
      <c r="BB162" s="465" t="s">
        <v>1053</v>
      </c>
      <c r="BC162" s="466">
        <f>IF(OR(P162="",F162&lt;&gt;"Phase 1"),0,VLOOKUP($B162&amp;$P162,Estimator!$C$1:$G$19,2,FALSE))</f>
        <v>0</v>
      </c>
      <c r="BD162" s="467">
        <f>IF(OR(P162="",F162&lt;&gt;"Phase 1"),0,VLOOKUP($B162&amp;$P162,Estimator!$C$1:$G$19,3,FALSE))</f>
        <v>0</v>
      </c>
      <c r="BE162" s="467">
        <f>IF(OR(P162="",F162&lt;&gt;"Phase 1"),0,VLOOKUP($B162&amp;$P162,Estimator!$C$1:$G$19,4,FALSE))</f>
        <v>0</v>
      </c>
      <c r="BF162" s="467">
        <f>IF(OR(P162="",F162&lt;&gt;"Phase 1"),0,VLOOKUP($B162&amp;$P162,Estimator!$C$1:$G$19,5,FALSE))</f>
        <v>0</v>
      </c>
      <c r="BG162" s="467">
        <f>IF(OR(P162="",F162&lt;&gt;"Phase 1"),0,VLOOKUP($B162&amp;$P162,Estimator!$C$1:$Z$19,8,FALSE))</f>
        <v>0</v>
      </c>
      <c r="BH162" s="467">
        <f>IF(OR(P162="",F162&lt;&gt;"Phase 1"),0,VLOOKUP($B162&amp;$P162,Estimator!$C$1:$Z$19,6,FALSE))</f>
        <v>0</v>
      </c>
      <c r="BI162" s="467">
        <f>IF(OR(P162="",F162&lt;&gt;"Phase 1"),0,VLOOKUP($B162&amp;$P162,Estimator!$C$1:$Z$19,7,FALSE))</f>
        <v>0</v>
      </c>
      <c r="BJ162" s="467">
        <f>IF(OR(P162="",F162&lt;&gt;"Phase 1"),0,(IF(AE162="100% - Complete",1,IF(AE162="75% - In Review",0.75,IF(AE162="50% - In Progress",0.5,IF(AE162="25% - In Progress",0.25,IF(OR(AE162="0% - Not Started", AW162=""),0,"MISS")))))*VLOOKUP($B162&amp;$P162,Estimator!$C$1:$G$19,2,FALSE)+IF(AJ162="100% - Complete",1,IF(AJ162="75% - In Review",0.75,IF(AJ162="50% - In Progress",0.5,IF(AJ162="25% - In Progress",0.25,IF(OR(AJ162="0% - Not Started", AW162=""),0,"MISS")))))*VLOOKUP($B162&amp;$P162,Estimator!$C$1:$G$19,3,FALSE)+IF(AR162="100% - Complete",1,IF(AR162="75% - In Review",0.75,IF(AR162="50% - In Progress",0.5,IF(AR162="25% - In Progress",0.25,IF(OR(AR162="0% - Not Started", AW162=""),0,"MISS")))))*VLOOKUP($B162&amp;$P162,Estimator!$C$1:$G$19,4,FALSE)+IF(AW162="100% - Complete",1,IF(AW162="75% - In Review",0.75,IF(AW162="50% - In Progress",0.5,IF(AW162="25% - In Progress",0.25,IF(OR(AW162="0% - Not Started",AW162=""),0,"MISS")))))*VLOOKUP($B162&amp;$P162,Estimator!$C$1:$G$19,5,FALSE)))</f>
        <v>0</v>
      </c>
      <c r="BK162" s="467">
        <f>IF(OR(P162="",F162&lt;&gt;"Phase 1"),0,(IF(AE162="100% - Complete",1,IF(AE162="75% - In Review",0.75,IF(AE162="50% - In Progress",0.5,IF(AE162="25% - In Progress",0.25,IF(OR(AE162="0% - Not Started", AW162=""),0,"MISS")))))*VLOOKUP($B162&amp;$P162,Estimator!$C$1:$G$19,2,FALSE)+IF(AJ162="100% - Complete",1,IF(AJ162="75% - In Review",0.75,IF(AJ162="50% - In Progress",0.5,IF(AJ162="25% - In Progress",0.25,IF(OR(AJ162="0% - Not Started", AW162=""),0,"MISS")))))*VLOOKUP($B162&amp;$P162,Estimator!$C$1:$G$19,3,FALSE)))</f>
        <v>0</v>
      </c>
      <c r="BL162" s="467">
        <f>IF(OR(P162="",F162&lt;&gt;"Phase 1"),0,(IF(AR162="100% - Complete",1,IF(AR162="75% - In Review",0.75,IF(AR162="50% - In Progress",0.5,IF(AR162="25% - In Progress",0.25,IF(OR(AR162="0% - Not Started", AW162=""),0,"MISS")))))*VLOOKUP($B162&amp;$P162,Estimator!$C$1:$G$19,4,FALSE)+IF(AW162="100% - Complete",1,IF(AW162="75% - In Review",0.75,IF(AW162="50% - In Progress",0.5,IF(AW162="25% - In Progress",0.25,IF(OR(AW162="0% - Not Started",AW162=""),0,"MISS")))))*VLOOKUP($B162&amp;$P162,Estimator!$C$1:$G$19,5,FALSE)))</f>
        <v>0</v>
      </c>
      <c r="BM162" s="467">
        <f>IF(OR(P162="",F162&lt;&gt;"Phase 1"),0,(IF(OR(AA162="",AA162*1&gt;=$U$2*1),0,IF(AB162*1&lt;=$U$2*1,1,($U$2*1-AA162*1)/(AB162*1-AA162*1)))*VLOOKUP($B162&amp;$P162,Estimator!$C$1:$G$19,2,FALSE)+ IF(OR(AF162="",AF162*1&gt;=$U$2*1),0,IF(AG162*1&lt;=$U$2*1,1,($U$2*1-AF162*1)/(AG162*1-AF162*1)))*VLOOKUP($B162&amp;$P162,Estimator!$C$1:$G$19,3,FALSE)+IF(OR(AN162="",AN162*1&gt;=$U$2*1),0,IF(AO162*1&lt;=$U$2*1,1,($U$2*1-AN162*1)/(AO162*1-AN162*1)))*VLOOKUP($B162&amp;$P162,Estimator!$C$1:$G$19,4,FALSE)+IF(OR(AS162="",AS162*1&gt;=$U$2*1),0,IF(AT162*1&lt;=$U$2*1,1,($U$2*1-AS162*1)/(AT162*1-AS162*1)))*VLOOKUP($B162&amp;$P162,Estimator!$C$1:$G$19,5,FALSE)))</f>
        <v>0</v>
      </c>
      <c r="BN162" s="467">
        <f>IF(OR(P162="",F162&lt;&gt;"Phase 1"),0,(IF(OR(AA162="",AA162*1&gt;=$U$2*1),0,IF(AB162*1&lt;=$U$2*1,1,($U$2*1-AA162*1)/(AB162*1-AA162*1)))*VLOOKUP($B162&amp;$P162,Estimator!$C$1:$G$19,2,FALSE)+IF(OR(AF162="",AF162*1&gt;=$U$2*1),0,IF(AG162*1&lt;=$U$2*1,1,($U$2*1-AF162*1)/(AG162*1-AF162*1)))*VLOOKUP($B162&amp;$P162,Estimator!$C$1:$G$19,3,FALSE)))</f>
        <v>0</v>
      </c>
      <c r="BO162" s="468">
        <f>IF(OR(P162="",F162&lt;&gt;"Phase 1"),0,(IF(OR(AN162="",AN162*1&gt;=$U$2*1),0,IF(AO162*1&lt;=$U$2*1,1,($U$2*1-AN162*1)/(AO162*1-AN162*1)))*VLOOKUP($B162&amp;$P162,Estimator!$C$1:$G$19,4,FALSE)+IF(OR(AS162="",AS162*1&gt;=$U$2*1),0,IF(AT162*1&lt;=$U$2*1,1,($U$2*1-AS162*1)/(AT162*1-AS162*1)))*VLOOKUP($B162&amp;$P162,Estimator!$C$1:$G$19,5,FALSE)))</f>
        <v>0</v>
      </c>
    </row>
    <row r="163" spans="1:68" s="302" customFormat="1" ht="14.5" hidden="1" x14ac:dyDescent="0.35">
      <c r="A163" s="475" t="s">
        <v>1148</v>
      </c>
      <c r="B163" s="455" t="s">
        <v>12</v>
      </c>
      <c r="C163" s="475" t="s">
        <v>544</v>
      </c>
      <c r="D163" s="475" t="s">
        <v>1149</v>
      </c>
      <c r="E163" s="475" t="s">
        <v>1149</v>
      </c>
      <c r="F163" s="455" t="s">
        <v>57</v>
      </c>
      <c r="G163" s="455" t="s">
        <v>431</v>
      </c>
      <c r="H163" s="455"/>
      <c r="I163" s="460"/>
      <c r="J163" s="460" t="s">
        <v>50</v>
      </c>
      <c r="K163" s="459" t="s">
        <v>73</v>
      </c>
      <c r="L163" s="459"/>
      <c r="M163" s="459"/>
      <c r="N163" s="459" t="s">
        <v>73</v>
      </c>
      <c r="O163" s="459" t="s">
        <v>73</v>
      </c>
      <c r="P163" s="475" t="s">
        <v>285</v>
      </c>
      <c r="Q163" s="475" t="s">
        <v>1116</v>
      </c>
      <c r="R163" s="455"/>
      <c r="S163" s="455"/>
      <c r="T163" s="475" t="s">
        <v>434</v>
      </c>
      <c r="U163" s="455" t="str">
        <f t="shared" ca="1" si="12"/>
        <v>N/A Not Scheduled</v>
      </c>
      <c r="V163" s="455" t="str">
        <f ca="1">IF(AW163="100% - Complete", "Complete",IF(AND(OR('RICEW Master'!$U$2*1&gt;=AA163, AC163&lt;&gt;""),AA163&lt;&gt;""),"Active",IF(AND(AA163*1-14&lt;='RICEW Master'!$U$2,AA163&lt;&gt;""),"Upcoming (2 Weeks)",IF(AA163="","N/A Not Scheduled","Not Planned to Start Yet"))))</f>
        <v>N/A Not Scheduled</v>
      </c>
      <c r="W163" s="455" t="str">
        <f t="shared" si="13"/>
        <v>N/A</v>
      </c>
      <c r="X163" s="455" t="str">
        <f t="shared" si="17"/>
        <v>0-Not Started</v>
      </c>
      <c r="Y163" s="455">
        <f t="shared" ca="1" si="15"/>
        <v>-44694</v>
      </c>
      <c r="Z163" s="455" t="str">
        <f t="shared" si="16"/>
        <v>Approved</v>
      </c>
      <c r="AA163" s="462"/>
      <c r="AB163" s="462"/>
      <c r="AC163" s="462"/>
      <c r="AD163" s="462"/>
      <c r="AE163" s="455"/>
      <c r="AF163" s="462"/>
      <c r="AG163" s="462"/>
      <c r="AH163" s="462"/>
      <c r="AI163" s="462"/>
      <c r="AJ163" s="455"/>
      <c r="AK163" s="463" t="str">
        <f>IF(OR('RICEW Master'!$T163="District Owned", 'RICEW Master'!$F163&lt;&gt;"Phase 1"), "N/A",IF(VLOOKUP('RICEW Master'!$A163,'WP Review Status'!$A$2:$H$2988,8,FALSE)=0,"",VLOOKUP('RICEW Master'!$A163,'WP Review Status'!$A$2:$H$2988,8,FALSE)))</f>
        <v>N/A</v>
      </c>
      <c r="AL163" s="455" t="str">
        <f>IF(OR('RICEW Master'!$T163="District Owned", 'RICEW Master'!$F163&lt;&gt;"Phase 1"), "N/A",VLOOKUP('RICEW Master'!$A163,Table224[[#All],[RICE ID]:[Status]],6,FALSE))</f>
        <v>N/A</v>
      </c>
      <c r="AM163" s="464" t="str">
        <f>IF(OR('RICEW Master'!$T163="District Owned", 'RICEW Master'!$F163&lt;&gt;"Phase 1"), "N/A",IF(VLOOKUP('RICEW Master'!$A163,'WP Review Status'!$A$2:$X$2988,24,FALSE)=0,"",VLOOKUP('RICEW Master'!$A163,'WP Review Status'!$A$2:$X$2988,24,FALSE)))</f>
        <v>N/A</v>
      </c>
      <c r="AN163" s="463"/>
      <c r="AO163" s="463"/>
      <c r="AP163" s="463"/>
      <c r="AQ163" s="463"/>
      <c r="AR163" s="455"/>
      <c r="AS163" s="463"/>
      <c r="AT163" s="463"/>
      <c r="AU163" s="455"/>
      <c r="AV163" s="455"/>
      <c r="AW163" s="455"/>
      <c r="AX163" s="455"/>
      <c r="AY163" s="455"/>
      <c r="AZ163" s="460"/>
      <c r="BA163" s="465" t="s">
        <v>1140</v>
      </c>
      <c r="BB163" s="465" t="s">
        <v>669</v>
      </c>
      <c r="BC163" s="466">
        <f>IF(OR(P163="",F163&lt;&gt;"Phase 1"),0,VLOOKUP($B163&amp;$P163,Estimator!$C$1:$G$19,2,FALSE))</f>
        <v>0</v>
      </c>
      <c r="BD163" s="467">
        <f>IF(OR(P163="",F163&lt;&gt;"Phase 1"),0,VLOOKUP($B163&amp;$P163,Estimator!$C$1:$G$19,3,FALSE))</f>
        <v>0</v>
      </c>
      <c r="BE163" s="467">
        <f>IF(OR(P163="",F163&lt;&gt;"Phase 1"),0,VLOOKUP($B163&amp;$P163,Estimator!$C$1:$G$19,4,FALSE))</f>
        <v>0</v>
      </c>
      <c r="BF163" s="467">
        <f>IF(OR(P163="",F163&lt;&gt;"Phase 1"),0,VLOOKUP($B163&amp;$P163,Estimator!$C$1:$G$19,5,FALSE))</f>
        <v>0</v>
      </c>
      <c r="BG163" s="467">
        <f>IF(OR(P163="",F163&lt;&gt;"Phase 1"),0,VLOOKUP($B163&amp;$P163,Estimator!$C$1:$Z$19,8,FALSE))</f>
        <v>0</v>
      </c>
      <c r="BH163" s="467">
        <f>IF(OR(P163="",F163&lt;&gt;"Phase 1"),0,VLOOKUP($B163&amp;$P163,Estimator!$C$1:$Z$19,6,FALSE))</f>
        <v>0</v>
      </c>
      <c r="BI163" s="467">
        <f>IF(OR(P163="",F163&lt;&gt;"Phase 1"),0,VLOOKUP($B163&amp;$P163,Estimator!$C$1:$Z$19,7,FALSE))</f>
        <v>0</v>
      </c>
      <c r="BJ163" s="467">
        <f>IF(OR(P163="",F163&lt;&gt;"Phase 1"),0,(IF(AE163="100% - Complete",1,IF(AE163="75% - In Review",0.75,IF(AE163="50% - In Progress",0.5,IF(AE163="25% - In Progress",0.25,IF(OR(AE163="0% - Not Started", AW163=""),0,"MISS")))))*VLOOKUP($B163&amp;$P163,Estimator!$C$1:$G$19,2,FALSE)+IF(AJ163="100% - Complete",1,IF(AJ163="75% - In Review",0.75,IF(AJ163="50% - In Progress",0.5,IF(AJ163="25% - In Progress",0.25,IF(OR(AJ163="0% - Not Started", AW163=""),0,"MISS")))))*VLOOKUP($B163&amp;$P163,Estimator!$C$1:$G$19,3,FALSE)+IF(AR163="100% - Complete",1,IF(AR163="75% - In Review",0.75,IF(AR163="50% - In Progress",0.5,IF(AR163="25% - In Progress",0.25,IF(OR(AR163="0% - Not Started", AW163=""),0,"MISS")))))*VLOOKUP($B163&amp;$P163,Estimator!$C$1:$G$19,4,FALSE)+IF(AW163="100% - Complete",1,IF(AW163="75% - In Review",0.75,IF(AW163="50% - In Progress",0.5,IF(AW163="25% - In Progress",0.25,IF(OR(AW163="0% - Not Started",AW163=""),0,"MISS")))))*VLOOKUP($B163&amp;$P163,Estimator!$C$1:$G$19,5,FALSE)))</f>
        <v>0</v>
      </c>
      <c r="BK163" s="467">
        <f>IF(OR(P163="",F163&lt;&gt;"Phase 1"),0,(IF(AE163="100% - Complete",1,IF(AE163="75% - In Review",0.75,IF(AE163="50% - In Progress",0.5,IF(AE163="25% - In Progress",0.25,IF(OR(AE163="0% - Not Started", AW163=""),0,"MISS")))))*VLOOKUP($B163&amp;$P163,Estimator!$C$1:$G$19,2,FALSE)+IF(AJ163="100% - Complete",1,IF(AJ163="75% - In Review",0.75,IF(AJ163="50% - In Progress",0.5,IF(AJ163="25% - In Progress",0.25,IF(OR(AJ163="0% - Not Started", AW163=""),0,"MISS")))))*VLOOKUP($B163&amp;$P163,Estimator!$C$1:$G$19,3,FALSE)))</f>
        <v>0</v>
      </c>
      <c r="BL163" s="467">
        <f>IF(OR(P163="",F163&lt;&gt;"Phase 1"),0,(IF(AR163="100% - Complete",1,IF(AR163="75% - In Review",0.75,IF(AR163="50% - In Progress",0.5,IF(AR163="25% - In Progress",0.25,IF(OR(AR163="0% - Not Started", AW163=""),0,"MISS")))))*VLOOKUP($B163&amp;$P163,Estimator!$C$1:$G$19,4,FALSE)+IF(AW163="100% - Complete",1,IF(AW163="75% - In Review",0.75,IF(AW163="50% - In Progress",0.5,IF(AW163="25% - In Progress",0.25,IF(OR(AW163="0% - Not Started",AW163=""),0,"MISS")))))*VLOOKUP($B163&amp;$P163,Estimator!$C$1:$G$19,5,FALSE)))</f>
        <v>0</v>
      </c>
      <c r="BM163" s="467">
        <f>IF(OR(P163="",F163&lt;&gt;"Phase 1"),0,(IF(OR(AA163="",AA163*1&gt;=$U$2*1),0,IF(AB163*1&lt;=$U$2*1,1,($U$2*1-AA163*1)/(AB163*1-AA163*1)))*VLOOKUP($B163&amp;$P163,Estimator!$C$1:$G$19,2,FALSE)+ IF(OR(AF163="",AF163*1&gt;=$U$2*1),0,IF(AG163*1&lt;=$U$2*1,1,($U$2*1-AF163*1)/(AG163*1-AF163*1)))*VLOOKUP($B163&amp;$P163,Estimator!$C$1:$G$19,3,FALSE)+IF(OR(AN163="",AN163*1&gt;=$U$2*1),0,IF(AO163*1&lt;=$U$2*1,1,($U$2*1-AN163*1)/(AO163*1-AN163*1)))*VLOOKUP($B163&amp;$P163,Estimator!$C$1:$G$19,4,FALSE)+IF(OR(AS163="",AS163*1&gt;=$U$2*1),0,IF(AT163*1&lt;=$U$2*1,1,($U$2*1-AS163*1)/(AT163*1-AS163*1)))*VLOOKUP($B163&amp;$P163,Estimator!$C$1:$G$19,5,FALSE)))</f>
        <v>0</v>
      </c>
      <c r="BN163" s="467">
        <f>IF(OR(P163="",F163&lt;&gt;"Phase 1"),0,(IF(OR(AA163="",AA163*1&gt;=$U$2*1),0,IF(AB163*1&lt;=$U$2*1,1,($U$2*1-AA163*1)/(AB163*1-AA163*1)))*VLOOKUP($B163&amp;$P163,Estimator!$C$1:$G$19,2,FALSE)+IF(OR(AF163="",AF163*1&gt;=$U$2*1),0,IF(AG163*1&lt;=$U$2*1,1,($U$2*1-AF163*1)/(AG163*1-AF163*1)))*VLOOKUP($B163&amp;$P163,Estimator!$C$1:$G$19,3,FALSE)))</f>
        <v>0</v>
      </c>
      <c r="BO163" s="468">
        <f>IF(OR(P163="",F163&lt;&gt;"Phase 1"),0,(IF(OR(AN163="",AN163*1&gt;=$U$2*1),0,IF(AO163*1&lt;=$U$2*1,1,($U$2*1-AN163*1)/(AO163*1-AN163*1)))*VLOOKUP($B163&amp;$P163,Estimator!$C$1:$G$19,4,FALSE)+IF(OR(AS163="",AS163*1&gt;=$U$2*1),0,IF(AT163*1&lt;=$U$2*1,1,($U$2*1-AS163*1)/(AT163*1-AS163*1)))*VLOOKUP($B163&amp;$P163,Estimator!$C$1:$G$19,5,FALSE)))</f>
        <v>0</v>
      </c>
    </row>
    <row r="164" spans="1:68" s="292" customFormat="1" ht="90" hidden="1" x14ac:dyDescent="0.35">
      <c r="A164" s="331" t="s">
        <v>1150</v>
      </c>
      <c r="B164" s="275" t="s">
        <v>12</v>
      </c>
      <c r="C164" s="331" t="s">
        <v>18</v>
      </c>
      <c r="D164" s="331" t="s">
        <v>1151</v>
      </c>
      <c r="E164" s="331" t="s">
        <v>1151</v>
      </c>
      <c r="F164" s="275" t="s">
        <v>57</v>
      </c>
      <c r="G164" s="275" t="s">
        <v>513</v>
      </c>
      <c r="H164" s="275" t="s">
        <v>528</v>
      </c>
      <c r="I164" s="514"/>
      <c r="J164" s="514" t="s">
        <v>50</v>
      </c>
      <c r="K164" s="515" t="s">
        <v>73</v>
      </c>
      <c r="L164" s="515"/>
      <c r="M164" s="515"/>
      <c r="N164" s="515" t="s">
        <v>73</v>
      </c>
      <c r="O164" s="515" t="s">
        <v>73</v>
      </c>
      <c r="P164" s="331" t="s">
        <v>285</v>
      </c>
      <c r="Q164" s="331" t="s">
        <v>1125</v>
      </c>
      <c r="R164" s="275" t="s">
        <v>1152</v>
      </c>
      <c r="S164" s="275" t="s">
        <v>1153</v>
      </c>
      <c r="T164" s="331" t="s">
        <v>1112</v>
      </c>
      <c r="U164" s="275" t="str">
        <f t="shared" ca="1" si="12"/>
        <v>Offtrack (Active)</v>
      </c>
      <c r="V164" s="275" t="str">
        <f ca="1">IF(AW164="100% - Complete", "Complete",IF(AND(OR('RICEW Master'!$U$2*1&gt;=AA164, AC164&lt;&gt;""),AA164&lt;&gt;""),"Active",IF(AND(AA164*1-14&lt;='RICEW Master'!$U$2,AA164&lt;&gt;""),"Upcoming (2 Weeks)",IF(AA164="","N/A Not Scheduled","Not Planned to Start Yet"))))</f>
        <v>Active</v>
      </c>
      <c r="W164" s="275" t="str">
        <f t="shared" si="13"/>
        <v>N/A</v>
      </c>
      <c r="X164" s="275" t="str">
        <f t="shared" si="17"/>
        <v>0-Not Started</v>
      </c>
      <c r="Y164" s="275">
        <f t="shared" ca="1" si="15"/>
        <v>-91</v>
      </c>
      <c r="Z164" s="275" t="str">
        <f>IF(AM164&lt;&gt;"","Approved",IF(AK164&lt;&gt;"","In Review","Not Submitted"))</f>
        <v>Approved</v>
      </c>
      <c r="AA164" s="517">
        <v>44599</v>
      </c>
      <c r="AB164" s="517">
        <v>44603</v>
      </c>
      <c r="AC164" s="517"/>
      <c r="AD164" s="517"/>
      <c r="AE164" s="275"/>
      <c r="AF164" s="517">
        <v>44606</v>
      </c>
      <c r="AG164" s="517">
        <v>44613</v>
      </c>
      <c r="AH164" s="517"/>
      <c r="AI164" s="517"/>
      <c r="AJ164" s="275"/>
      <c r="AK164" s="276" t="str">
        <f>IF(OR('RICEW Master'!$T164="District Owned", 'RICEW Master'!$F164&lt;&gt;"Phase 1"), "N/A",IF(VLOOKUP('RICEW Master'!$A164,'WP Review Status'!$A$2:$H$2988,8,FALSE)=0,"",VLOOKUP('RICEW Master'!$A164,'WP Review Status'!$A$2:$H$2988,8,FALSE)))</f>
        <v>N/A</v>
      </c>
      <c r="AL164" s="275" t="str">
        <f>IF(OR('RICEW Master'!$T164="District Owned", 'RICEW Master'!$F164&lt;&gt;"Phase 1"), "N/A",VLOOKUP('RICEW Master'!$A164,Table224[[#All],[RICE ID]:[Status]],6,FALSE))</f>
        <v>N/A</v>
      </c>
      <c r="AM164" s="519" t="str">
        <f>IF(OR('RICEW Master'!$T164="District Owned", 'RICEW Master'!$F164&lt;&gt;"Phase 1"), "N/A",IF(VLOOKUP('RICEW Master'!$A164,'WP Review Status'!$A$2:$X$2988,24,FALSE)=0,"",VLOOKUP('RICEW Master'!$A164,'WP Review Status'!$A$2:$X$2988,24,FALSE)))</f>
        <v>N/A</v>
      </c>
      <c r="AN164" s="276">
        <v>44623</v>
      </c>
      <c r="AO164" s="276">
        <v>44638</v>
      </c>
      <c r="AP164" s="276"/>
      <c r="AQ164" s="276"/>
      <c r="AR164" s="275"/>
      <c r="AS164" s="276">
        <v>44285</v>
      </c>
      <c r="AT164" s="276">
        <v>44656</v>
      </c>
      <c r="AU164" s="275"/>
      <c r="AV164" s="275"/>
      <c r="AW164" s="275"/>
      <c r="AX164" s="275"/>
      <c r="AY164" s="275"/>
      <c r="AZ164" s="514"/>
      <c r="BA164" s="529" t="s">
        <v>1154</v>
      </c>
      <c r="BB164" s="529"/>
      <c r="BC164" s="275">
        <f>IF(OR(P164="",F164&lt;&gt;"Phase 1"),0,VLOOKUP($B164&amp;$P164,Estimator!$C$1:$G$19,2,FALSE))</f>
        <v>0</v>
      </c>
      <c r="BD164" s="275">
        <f>IF(OR(P164="",F164&lt;&gt;"Phase 1"),0,VLOOKUP($B164&amp;$P164,Estimator!$C$1:$G$19,3,FALSE))</f>
        <v>0</v>
      </c>
      <c r="BE164" s="275">
        <f>IF(OR(P164="",F164&lt;&gt;"Phase 1"),0,VLOOKUP($B164&amp;$P164,Estimator!$C$1:$G$19,4,FALSE))</f>
        <v>0</v>
      </c>
      <c r="BF164" s="275">
        <f>IF(OR(P164="",F164&lt;&gt;"Phase 1"),0,VLOOKUP($B164&amp;$P164,Estimator!$C$1:$G$19,5,FALSE))</f>
        <v>0</v>
      </c>
      <c r="BG164" s="275">
        <f>IF(OR(P164="",F164&lt;&gt;"Phase 1"),0,VLOOKUP($B164&amp;$P164,Estimator!$C$1:$Z$19,8,FALSE))</f>
        <v>0</v>
      </c>
      <c r="BH164" s="275">
        <f>IF(OR(P164="",F164&lt;&gt;"Phase 1"),0,VLOOKUP($B164&amp;$P164,Estimator!$C$1:$Z$19,6,FALSE))</f>
        <v>0</v>
      </c>
      <c r="BI164" s="275">
        <f>IF(OR(P164="",F164&lt;&gt;"Phase 1"),0,VLOOKUP($B164&amp;$P164,Estimator!$C$1:$Z$19,7,FALSE))</f>
        <v>0</v>
      </c>
      <c r="BJ164" s="275">
        <f>IF(OR(P164="",F164&lt;&gt;"Phase 1"),0,(IF(AE164="100% - Complete",1,IF(AE164="75% - In Review",0.75,IF(AE164="50% - In Progress",0.5,IF(AE164="25% - In Progress",0.25,IF(OR(AE164="0% - Not Started", AW164=""),0,"MISS")))))*VLOOKUP($B164&amp;$P164,Estimator!$C$1:$G$19,2,FALSE)+IF(AJ164="100% - Complete",1,IF(AJ164="75% - In Review",0.75,IF(AJ164="50% - In Progress",0.5,IF(AJ164="25% - In Progress",0.25,IF(OR(AJ164="0% - Not Started", AW164=""),0,"MISS")))))*VLOOKUP($B164&amp;$P164,Estimator!$C$1:$G$19,3,FALSE)+IF(AR164="100% - Complete",1,IF(AR164="75% - In Review",0.75,IF(AR164="50% - In Progress",0.5,IF(AR164="25% - In Progress",0.25,IF(OR(AR164="0% - Not Started", AW164=""),0,"MISS")))))*VLOOKUP($B164&amp;$P164,Estimator!$C$1:$G$19,4,FALSE)+IF(AW164="100% - Complete",1,IF(AW164="75% - In Review",0.75,IF(AW164="50% - In Progress",0.5,IF(AW164="25% - In Progress",0.25,IF(OR(AW164="0% - Not Started",AW164=""),0,"MISS")))))*VLOOKUP($B164&amp;$P164,Estimator!$C$1:$G$19,5,FALSE)))</f>
        <v>0</v>
      </c>
      <c r="BK164" s="275">
        <f>IF(OR(P164="",F164&lt;&gt;"Phase 1"),0,(IF(AE164="100% - Complete",1,IF(AE164="75% - In Review",0.75,IF(AE164="50% - In Progress",0.5,IF(AE164="25% - In Progress",0.25,IF(OR(AE164="0% - Not Started", AW164=""),0,"MISS")))))*VLOOKUP($B164&amp;$P164,Estimator!$C$1:$G$19,2,FALSE)+IF(AJ164="100% - Complete",1,IF(AJ164="75% - In Review",0.75,IF(AJ164="50% - In Progress",0.5,IF(AJ164="25% - In Progress",0.25,IF(OR(AJ164="0% - Not Started", AW164=""),0,"MISS")))))*VLOOKUP($B164&amp;$P164,Estimator!$C$1:$G$19,3,FALSE)))</f>
        <v>0</v>
      </c>
      <c r="BL164" s="275">
        <f>IF(OR(P164="",F164&lt;&gt;"Phase 1"),0,(IF(AR164="100% - Complete",1,IF(AR164="75% - In Review",0.75,IF(AR164="50% - In Progress",0.5,IF(AR164="25% - In Progress",0.25,IF(OR(AR164="0% - Not Started", AW164=""),0,"MISS")))))*VLOOKUP($B164&amp;$P164,Estimator!$C$1:$G$19,4,FALSE)+IF(AW164="100% - Complete",1,IF(AW164="75% - In Review",0.75,IF(AW164="50% - In Progress",0.5,IF(AW164="25% - In Progress",0.25,IF(OR(AW164="0% - Not Started",AW164=""),0,"MISS")))))*VLOOKUP($B164&amp;$P164,Estimator!$C$1:$G$19,5,FALSE)))</f>
        <v>0</v>
      </c>
      <c r="BM164" s="275">
        <f>IF(OR(P164="",F164&lt;&gt;"Phase 1"),0,(IF(OR(AA164="",AA164*1&gt;=$U$2*1),0,IF(AB164*1&lt;=$U$2*1,1,($U$2*1-AA164*1)/(AB164*1-AA164*1)))*VLOOKUP($B164&amp;$P164,Estimator!$C$1:$G$19,2,FALSE)+ IF(OR(AF164="",AF164*1&gt;=$U$2*1),0,IF(AG164*1&lt;=$U$2*1,1,($U$2*1-AF164*1)/(AG164*1-AF164*1)))*VLOOKUP($B164&amp;$P164,Estimator!$C$1:$G$19,3,FALSE)+IF(OR(AN164="",AN164*1&gt;=$U$2*1),0,IF(AO164*1&lt;=$U$2*1,1,($U$2*1-AN164*1)/(AO164*1-AN164*1)))*VLOOKUP($B164&amp;$P164,Estimator!$C$1:$G$19,4,FALSE)+IF(OR(AS164="",AS164*1&gt;=$U$2*1),0,IF(AT164*1&lt;=$U$2*1,1,($U$2*1-AS164*1)/(AT164*1-AS164*1)))*VLOOKUP($B164&amp;$P164,Estimator!$C$1:$G$19,5,FALSE)))</f>
        <v>0</v>
      </c>
      <c r="BN164" s="275">
        <f>IF(OR(P164="",F164&lt;&gt;"Phase 1"),0,(IF(OR(AA164="",AA164*1&gt;=$U$2*1),0,IF(AB164*1&lt;=$U$2*1,1,($U$2*1-AA164*1)/(AB164*1-AA164*1)))*VLOOKUP($B164&amp;$P164,Estimator!$C$1:$G$19,2,FALSE)+IF(OR(AF164="",AF164*1&gt;=$U$2*1),0,IF(AG164*1&lt;=$U$2*1,1,($U$2*1-AF164*1)/(AG164*1-AF164*1)))*VLOOKUP($B164&amp;$P164,Estimator!$C$1:$G$19,3,FALSE)))</f>
        <v>0</v>
      </c>
      <c r="BO164" s="275">
        <f>IF(OR(P164="",F164&lt;&gt;"Phase 1"),0,(IF(OR(AN164="",AN164*1&gt;=$U$2*1),0,IF(AO164*1&lt;=$U$2*1,1,($U$2*1-AN164*1)/(AO164*1-AN164*1)))*VLOOKUP($B164&amp;$P164,Estimator!$C$1:$G$19,4,FALSE)+IF(OR(AS164="",AS164*1&gt;=$U$2*1),0,IF(AT164*1&lt;=$U$2*1,1,($U$2*1-AS164*1)/(AT164*1-AS164*1)))*VLOOKUP($B164&amp;$P164,Estimator!$C$1:$G$19,5,FALSE)))</f>
        <v>0</v>
      </c>
    </row>
    <row r="165" spans="1:68" s="302" customFormat="1" ht="14.5" hidden="1" x14ac:dyDescent="0.35">
      <c r="A165" s="520" t="s">
        <v>1155</v>
      </c>
      <c r="B165" s="521" t="s">
        <v>12</v>
      </c>
      <c r="C165" s="520" t="s">
        <v>544</v>
      </c>
      <c r="D165" s="520" t="s">
        <v>1156</v>
      </c>
      <c r="E165" s="520" t="s">
        <v>1156</v>
      </c>
      <c r="F165" s="521" t="s">
        <v>57</v>
      </c>
      <c r="G165" s="521" t="s">
        <v>431</v>
      </c>
      <c r="H165" s="521"/>
      <c r="I165" s="532"/>
      <c r="J165" s="532" t="s">
        <v>50</v>
      </c>
      <c r="K165" s="533" t="s">
        <v>73</v>
      </c>
      <c r="L165" s="533"/>
      <c r="M165" s="533"/>
      <c r="N165" s="533" t="s">
        <v>73</v>
      </c>
      <c r="O165" s="533" t="s">
        <v>73</v>
      </c>
      <c r="P165" s="520" t="s">
        <v>286</v>
      </c>
      <c r="Q165" s="520" t="s">
        <v>1116</v>
      </c>
      <c r="R165" s="521"/>
      <c r="S165" s="521"/>
      <c r="T165" s="520" t="s">
        <v>434</v>
      </c>
      <c r="U165" s="521" t="str">
        <f t="shared" ca="1" si="12"/>
        <v>N/A Not Scheduled</v>
      </c>
      <c r="V165" s="521" t="str">
        <f ca="1">IF(AW165="100% - Complete", "Complete",IF(AND(OR('RICEW Master'!$U$2*1&gt;=AA165, AC165&lt;&gt;""),AA165&lt;&gt;""),"Active",IF(AND(AA165*1-14&lt;='RICEW Master'!$U$2,AA165&lt;&gt;""),"Upcoming (2 Weeks)",IF(AA165="","N/A Not Scheduled","Not Planned to Start Yet"))))</f>
        <v>N/A Not Scheduled</v>
      </c>
      <c r="W165" s="521" t="str">
        <f t="shared" si="13"/>
        <v>N/A</v>
      </c>
      <c r="X165" s="521" t="str">
        <f t="shared" si="17"/>
        <v>0-Not Started</v>
      </c>
      <c r="Y165" s="521">
        <f t="shared" ca="1" si="15"/>
        <v>-44694</v>
      </c>
      <c r="Z165" s="521" t="str">
        <f t="shared" si="16"/>
        <v>Approved</v>
      </c>
      <c r="AA165" s="522"/>
      <c r="AB165" s="522"/>
      <c r="AC165" s="522"/>
      <c r="AD165" s="522"/>
      <c r="AE165" s="521"/>
      <c r="AF165" s="522"/>
      <c r="AG165" s="522"/>
      <c r="AH165" s="522"/>
      <c r="AI165" s="522"/>
      <c r="AJ165" s="521"/>
      <c r="AK165" s="523" t="str">
        <f>IF(OR('RICEW Master'!$T165="District Owned", 'RICEW Master'!$F165&lt;&gt;"Phase 1"), "N/A",IF(VLOOKUP('RICEW Master'!$A165,'WP Review Status'!$A$2:$H$2988,8,FALSE)=0,"",VLOOKUP('RICEW Master'!$A165,'WP Review Status'!$A$2:$H$2988,8,FALSE)))</f>
        <v>N/A</v>
      </c>
      <c r="AL165" s="521" t="str">
        <f>IF(OR('RICEW Master'!$T165="District Owned", 'RICEW Master'!$F165&lt;&gt;"Phase 1"), "N/A",VLOOKUP('RICEW Master'!$A165,Table224[[#All],[RICE ID]:[Status]],6,FALSE))</f>
        <v>N/A</v>
      </c>
      <c r="AM165" s="524" t="str">
        <f>IF(OR('RICEW Master'!$T165="District Owned", 'RICEW Master'!$F165&lt;&gt;"Phase 1"), "N/A",IF(VLOOKUP('RICEW Master'!$A165,'WP Review Status'!$A$2:$X$2988,24,FALSE)=0,"",VLOOKUP('RICEW Master'!$A165,'WP Review Status'!$A$2:$X$2988,24,FALSE)))</f>
        <v>N/A</v>
      </c>
      <c r="AN165" s="523"/>
      <c r="AO165" s="523"/>
      <c r="AP165" s="523"/>
      <c r="AQ165" s="523"/>
      <c r="AR165" s="521"/>
      <c r="AS165" s="523"/>
      <c r="AT165" s="523"/>
      <c r="AU165" s="523"/>
      <c r="AV165" s="521"/>
      <c r="AW165" s="521"/>
      <c r="AX165" s="521"/>
      <c r="AY165" s="521"/>
      <c r="AZ165" s="532"/>
      <c r="BA165" s="525" t="s">
        <v>1140</v>
      </c>
      <c r="BB165" s="525" t="s">
        <v>1053</v>
      </c>
      <c r="BC165" s="521">
        <f>IF(OR(P165="",F165&lt;&gt;"Phase 1"),0,VLOOKUP($B165&amp;$P165,Estimator!$C$1:$G$19,2,FALSE))</f>
        <v>0</v>
      </c>
      <c r="BD165" s="526">
        <f>IF(OR(P165="",F165&lt;&gt;"Phase 1"),0,VLOOKUP($B165&amp;$P165,Estimator!$C$1:$G$19,3,FALSE))</f>
        <v>0</v>
      </c>
      <c r="BE165" s="526">
        <f>IF(OR(P165="",F165&lt;&gt;"Phase 1"),0,VLOOKUP($B165&amp;$P165,Estimator!$C$1:$G$19,4,FALSE))</f>
        <v>0</v>
      </c>
      <c r="BF165" s="526">
        <f>IF(OR(P165="",F165&lt;&gt;"Phase 1"),0,VLOOKUP($B165&amp;$P165,Estimator!$C$1:$G$19,5,FALSE))</f>
        <v>0</v>
      </c>
      <c r="BG165" s="526">
        <f>IF(OR(P165="",F165&lt;&gt;"Phase 1"),0,VLOOKUP($B165&amp;$P165,Estimator!$C$1:$Z$19,8,FALSE))</f>
        <v>0</v>
      </c>
      <c r="BH165" s="526">
        <f>IF(OR(P165="",F165&lt;&gt;"Phase 1"),0,VLOOKUP($B165&amp;$P165,Estimator!$C$1:$Z$19,6,FALSE))</f>
        <v>0</v>
      </c>
      <c r="BI165" s="526">
        <f>IF(OR(P165="",F165&lt;&gt;"Phase 1"),0,VLOOKUP($B165&amp;$P165,Estimator!$C$1:$Z$19,7,FALSE))</f>
        <v>0</v>
      </c>
      <c r="BJ165" s="526">
        <f>IF(OR(P165="",F165&lt;&gt;"Phase 1"),0,(IF(AE165="100% - Complete",1,IF(AE165="75% - In Review",0.75,IF(AE165="50% - In Progress",0.5,IF(AE165="25% - In Progress",0.25,IF(OR(AE165="0% - Not Started", AW165=""),0,"MISS")))))*VLOOKUP($B165&amp;$P165,Estimator!$C$1:$G$19,2,FALSE)+IF(AJ165="100% - Complete",1,IF(AJ165="75% - In Review",0.75,IF(AJ165="50% - In Progress",0.5,IF(AJ165="25% - In Progress",0.25,IF(OR(AJ165="0% - Not Started", AW165=""),0,"MISS")))))*VLOOKUP($B165&amp;$P165,Estimator!$C$1:$G$19,3,FALSE)+IF(AR165="100% - Complete",1,IF(AR165="75% - In Review",0.75,IF(AR165="50% - In Progress",0.5,IF(AR165="25% - In Progress",0.25,IF(OR(AR165="0% - Not Started", AW165=""),0,"MISS")))))*VLOOKUP($B165&amp;$P165,Estimator!$C$1:$G$19,4,FALSE)+IF(AW165="100% - Complete",1,IF(AW165="75% - In Review",0.75,IF(AW165="50% - In Progress",0.5,IF(AW165="25% - In Progress",0.25,IF(OR(AW165="0% - Not Started",AW165=""),0,"MISS")))))*VLOOKUP($B165&amp;$P165,Estimator!$C$1:$G$19,5,FALSE)))</f>
        <v>0</v>
      </c>
      <c r="BK165" s="526">
        <f>IF(OR(P165="",F165&lt;&gt;"Phase 1"),0,(IF(AE165="100% - Complete",1,IF(AE165="75% - In Review",0.75,IF(AE165="50% - In Progress",0.5,IF(AE165="25% - In Progress",0.25,IF(OR(AE165="0% - Not Started", AW165=""),0,"MISS")))))*VLOOKUP($B165&amp;$P165,Estimator!$C$1:$G$19,2,FALSE)+IF(AJ165="100% - Complete",1,IF(AJ165="75% - In Review",0.75,IF(AJ165="50% - In Progress",0.5,IF(AJ165="25% - In Progress",0.25,IF(OR(AJ165="0% - Not Started", AW165=""),0,"MISS")))))*VLOOKUP($B165&amp;$P165,Estimator!$C$1:$G$19,3,FALSE)))</f>
        <v>0</v>
      </c>
      <c r="BL165" s="526">
        <f>IF(OR(P165="",F165&lt;&gt;"Phase 1"),0,(IF(AR165="100% - Complete",1,IF(AR165="75% - In Review",0.75,IF(AR165="50% - In Progress",0.5,IF(AR165="25% - In Progress",0.25,IF(OR(AR165="0% - Not Started", AW165=""),0,"MISS")))))*VLOOKUP($B165&amp;$P165,Estimator!$C$1:$G$19,4,FALSE)+IF(AW165="100% - Complete",1,IF(AW165="75% - In Review",0.75,IF(AW165="50% - In Progress",0.5,IF(AW165="25% - In Progress",0.25,IF(OR(AW165="0% - Not Started",AW165=""),0,"MISS")))))*VLOOKUP($B165&amp;$P165,Estimator!$C$1:$G$19,5,FALSE)))</f>
        <v>0</v>
      </c>
      <c r="BM165" s="526">
        <f>IF(OR(P165="",F165&lt;&gt;"Phase 1"),0,(IF(OR(AA165="",AA165*1&gt;=$U$2*1),0,IF(AB165*1&lt;=$U$2*1,1,($U$2*1-AA165*1)/(AB165*1-AA165*1)))*VLOOKUP($B165&amp;$P165,Estimator!$C$1:$G$19,2,FALSE)+ IF(OR(AF165="",AF165*1&gt;=$U$2*1),0,IF(AG165*1&lt;=$U$2*1,1,($U$2*1-AF165*1)/(AG165*1-AF165*1)))*VLOOKUP($B165&amp;$P165,Estimator!$C$1:$G$19,3,FALSE)+IF(OR(AN165="",AN165*1&gt;=$U$2*1),0,IF(AO165*1&lt;=$U$2*1,1,($U$2*1-AN165*1)/(AO165*1-AN165*1)))*VLOOKUP($B165&amp;$P165,Estimator!$C$1:$G$19,4,FALSE)+IF(OR(AS165="",AS165*1&gt;=$U$2*1),0,IF(AT165*1&lt;=$U$2*1,1,($U$2*1-AS165*1)/(AT165*1-AS165*1)))*VLOOKUP($B165&amp;$P165,Estimator!$C$1:$G$19,5,FALSE)))</f>
        <v>0</v>
      </c>
      <c r="BN165" s="526">
        <f>IF(OR(P165="",F165&lt;&gt;"Phase 1"),0,(IF(OR(AA165="",AA165*1&gt;=$U$2*1),0,IF(AB165*1&lt;=$U$2*1,1,($U$2*1-AA165*1)/(AB165*1-AA165*1)))*VLOOKUP($B165&amp;$P165,Estimator!$C$1:$G$19,2,FALSE)+IF(OR(AF165="",AF165*1&gt;=$U$2*1),0,IF(AG165*1&lt;=$U$2*1,1,($U$2*1-AF165*1)/(AG165*1-AF165*1)))*VLOOKUP($B165&amp;$P165,Estimator!$C$1:$G$19,3,FALSE)))</f>
        <v>0</v>
      </c>
      <c r="BO165" s="527">
        <f>IF(OR(P165="",F165&lt;&gt;"Phase 1"),0,(IF(OR(AN165="",AN165*1&gt;=$U$2*1),0,IF(AO165*1&lt;=$U$2*1,1,($U$2*1-AN165*1)/(AO165*1-AN165*1)))*VLOOKUP($B165&amp;$P165,Estimator!$C$1:$G$19,4,FALSE)+IF(OR(AS165="",AS165*1&gt;=$U$2*1),0,IF(AT165*1&lt;=$U$2*1,1,($U$2*1-AS165*1)/(AT165*1-AS165*1)))*VLOOKUP($B165&amp;$P165,Estimator!$C$1:$G$19,5,FALSE)))</f>
        <v>0</v>
      </c>
    </row>
    <row r="166" spans="1:68" s="292" customFormat="1" ht="40" hidden="1" x14ac:dyDescent="0.35">
      <c r="A166" s="331" t="s">
        <v>1157</v>
      </c>
      <c r="B166" s="275" t="s">
        <v>12</v>
      </c>
      <c r="C166" s="331" t="s">
        <v>18</v>
      </c>
      <c r="D166" s="331" t="s">
        <v>1158</v>
      </c>
      <c r="E166" s="331" t="s">
        <v>1158</v>
      </c>
      <c r="F166" s="275" t="s">
        <v>1</v>
      </c>
      <c r="G166" s="275" t="s">
        <v>513</v>
      </c>
      <c r="H166" s="275" t="s">
        <v>538</v>
      </c>
      <c r="I166" s="514"/>
      <c r="J166" s="514" t="s">
        <v>50</v>
      </c>
      <c r="K166" s="515" t="s">
        <v>73</v>
      </c>
      <c r="L166" s="515"/>
      <c r="M166" s="515"/>
      <c r="N166" s="515" t="s">
        <v>73</v>
      </c>
      <c r="O166" s="515" t="s">
        <v>73</v>
      </c>
      <c r="P166" s="331" t="s">
        <v>285</v>
      </c>
      <c r="Q166" s="331" t="s">
        <v>1109</v>
      </c>
      <c r="R166" s="275" t="s">
        <v>1152</v>
      </c>
      <c r="S166" s="275" t="s">
        <v>1153</v>
      </c>
      <c r="T166" s="331" t="s">
        <v>1112</v>
      </c>
      <c r="U166" s="275" t="str">
        <f t="shared" ca="1" si="12"/>
        <v>Complete</v>
      </c>
      <c r="V166" s="275" t="str">
        <f>IF(AW166="100% - Complete", "Complete",IF(AND(OR('RICEW Master'!$U$2*1&gt;=AA166, AC166&lt;&gt;""),AA166&lt;&gt;""),"Active",IF(AND(AA166*1-14&lt;='RICEW Master'!$U$2,AA166&lt;&gt;""),"Upcoming (2 Weeks)",IF(AA166="","N/A Not Scheduled","Not Planned to Start Yet"))))</f>
        <v>Complete</v>
      </c>
      <c r="W166" s="275" t="str">
        <f t="shared" ca="1" si="13"/>
        <v>5-Complete</v>
      </c>
      <c r="X166" s="275" t="str">
        <f t="shared" si="17"/>
        <v>5-Complete</v>
      </c>
      <c r="Y166" s="275" t="str">
        <f t="shared" ca="1" si="15"/>
        <v>N/A</v>
      </c>
      <c r="Z166" s="275" t="str">
        <f t="shared" si="16"/>
        <v>Approved</v>
      </c>
      <c r="AA166" s="517">
        <v>44531</v>
      </c>
      <c r="AB166" s="517">
        <v>44547</v>
      </c>
      <c r="AC166" s="517">
        <v>44531</v>
      </c>
      <c r="AD166" s="517">
        <v>44575</v>
      </c>
      <c r="AE166" s="275" t="s">
        <v>292</v>
      </c>
      <c r="AF166" s="517">
        <v>44550</v>
      </c>
      <c r="AG166" s="517">
        <v>44568</v>
      </c>
      <c r="AH166" s="517">
        <v>44572</v>
      </c>
      <c r="AI166" s="517">
        <v>44575</v>
      </c>
      <c r="AJ166" s="275" t="s">
        <v>292</v>
      </c>
      <c r="AK166" s="276" t="str">
        <f>IF(OR('RICEW Master'!$T166="District Owned", 'RICEW Master'!$F166&lt;&gt;"Phase 1"), "N/A",IF(VLOOKUP('RICEW Master'!$A166,'WP Review Status'!$A$2:$H$2988,8,FALSE)=0,"",VLOOKUP('RICEW Master'!$A166,'WP Review Status'!$A$2:$H$2988,8,FALSE)))</f>
        <v>N/A</v>
      </c>
      <c r="AL166" s="275" t="str">
        <f>IF(OR('RICEW Master'!$T166="District Owned", 'RICEW Master'!$F166&lt;&gt;"Phase 1"), "N/A",VLOOKUP('RICEW Master'!$A166,Table224[[#All],[RICE ID]:[Status]],6,FALSE))</f>
        <v>N/A</v>
      </c>
      <c r="AM166" s="519" t="str">
        <f>IF(OR('RICEW Master'!$T166="District Owned", 'RICEW Master'!$F166&lt;&gt;"Phase 1"), "N/A",IF(VLOOKUP('RICEW Master'!$A166,'WP Review Status'!$A$2:$X$2988,24,FALSE)=0,"",VLOOKUP('RICEW Master'!$A166,'WP Review Status'!$A$2:$X$2988,24,FALSE)))</f>
        <v>N/A</v>
      </c>
      <c r="AN166" s="276">
        <v>44571</v>
      </c>
      <c r="AO166" s="276">
        <v>44582</v>
      </c>
      <c r="AP166" s="276">
        <v>44579</v>
      </c>
      <c r="AQ166" s="276">
        <v>44587</v>
      </c>
      <c r="AR166" s="275" t="s">
        <v>292</v>
      </c>
      <c r="AS166" s="276">
        <v>44585</v>
      </c>
      <c r="AT166" s="276">
        <v>44589</v>
      </c>
      <c r="AU166" s="276">
        <v>44587</v>
      </c>
      <c r="AV166" s="276">
        <v>44589</v>
      </c>
      <c r="AW166" s="275" t="s">
        <v>292</v>
      </c>
      <c r="AX166" s="275"/>
      <c r="AY166" s="275"/>
      <c r="AZ166" s="514"/>
      <c r="BA166" s="529" t="s">
        <v>1159</v>
      </c>
      <c r="BB166" s="529"/>
      <c r="BC166" s="275">
        <f>IF(OR(P166="",F166&lt;&gt;"Phase 1"),0,VLOOKUP($B166&amp;$P166,Estimator!$C$1:$G$19,2,FALSE))</f>
        <v>25</v>
      </c>
      <c r="BD166" s="275">
        <f>IF(OR(P166="",F166&lt;&gt;"Phase 1"),0,VLOOKUP($B166&amp;$P166,Estimator!$C$1:$G$19,3,FALSE))</f>
        <v>35</v>
      </c>
      <c r="BE166" s="275">
        <f>IF(OR(P166="",F166&lt;&gt;"Phase 1"),0,VLOOKUP($B166&amp;$P166,Estimator!$C$1:$G$19,4,FALSE))</f>
        <v>50</v>
      </c>
      <c r="BF166" s="275">
        <f>IF(OR(P166="",F166&lt;&gt;"Phase 1"),0,VLOOKUP($B166&amp;$P166,Estimator!$C$1:$G$19,5,FALSE))</f>
        <v>10</v>
      </c>
      <c r="BG166" s="275">
        <f>IF(OR(P166="",F166&lt;&gt;"Phase 1"),0,VLOOKUP($B166&amp;$P166,Estimator!$C$1:$Z$19,8,FALSE))</f>
        <v>120</v>
      </c>
      <c r="BH166" s="275">
        <f>IF(OR(P166="",F166&lt;&gt;"Phase 1"),0,VLOOKUP($B166&amp;$P166,Estimator!$C$1:$Z$19,6,FALSE))</f>
        <v>60</v>
      </c>
      <c r="BI166" s="275">
        <f>IF(OR(P166="",F166&lt;&gt;"Phase 1"),0,VLOOKUP($B166&amp;$P166,Estimator!$C$1:$Z$19,7,FALSE))</f>
        <v>60</v>
      </c>
      <c r="BJ166" s="275">
        <f>IF(OR(P166="",F166&lt;&gt;"Phase 1"),0,(IF(AE166="100% - Complete",1,IF(AE166="75% - In Review",0.75,IF(AE166="50% - In Progress",0.5,IF(AE166="25% - In Progress",0.25,IF(OR(AE166="0% - Not Started", AW166=""),0,"MISS")))))*VLOOKUP($B166&amp;$P166,Estimator!$C$1:$G$19,2,FALSE)+IF(AJ166="100% - Complete",1,IF(AJ166="75% - In Review",0.75,IF(AJ166="50% - In Progress",0.5,IF(AJ166="25% - In Progress",0.25,IF(OR(AJ166="0% - Not Started", AW166=""),0,"MISS")))))*VLOOKUP($B166&amp;$P166,Estimator!$C$1:$G$19,3,FALSE)+IF(AR166="100% - Complete",1,IF(AR166="75% - In Review",0.75,IF(AR166="50% - In Progress",0.5,IF(AR166="25% - In Progress",0.25,IF(OR(AR166="0% - Not Started", AW166=""),0,"MISS")))))*VLOOKUP($B166&amp;$P166,Estimator!$C$1:$G$19,4,FALSE)+IF(AW166="100% - Complete",1,IF(AW166="75% - In Review",0.75,IF(AW166="50% - In Progress",0.5,IF(AW166="25% - In Progress",0.25,IF(OR(AW166="0% - Not Started",AW166=""),0,"MISS")))))*VLOOKUP($B166&amp;$P166,Estimator!$C$1:$G$19,5,FALSE)))</f>
        <v>120</v>
      </c>
      <c r="BK166" s="275">
        <f>IF(OR(P166="",F166&lt;&gt;"Phase 1"),0,(IF(AE166="100% - Complete",1,IF(AE166="75% - In Review",0.75,IF(AE166="50% - In Progress",0.5,IF(AE166="25% - In Progress",0.25,IF(OR(AE166="0% - Not Started", AW166=""),0,"MISS")))))*VLOOKUP($B166&amp;$P166,Estimator!$C$1:$G$19,2,FALSE)+IF(AJ166="100% - Complete",1,IF(AJ166="75% - In Review",0.75,IF(AJ166="50% - In Progress",0.5,IF(AJ166="25% - In Progress",0.25,IF(OR(AJ166="0% - Not Started", AW166=""),0,"MISS")))))*VLOOKUP($B166&amp;$P166,Estimator!$C$1:$G$19,3,FALSE)))</f>
        <v>60</v>
      </c>
      <c r="BL166" s="275">
        <f>IF(OR(P166="",F166&lt;&gt;"Phase 1"),0,(IF(AR166="100% - Complete",1,IF(AR166="75% - In Review",0.75,IF(AR166="50% - In Progress",0.5,IF(AR166="25% - In Progress",0.25,IF(OR(AR166="0% - Not Started", AW166=""),0,"MISS")))))*VLOOKUP($B166&amp;$P166,Estimator!$C$1:$G$19,4,FALSE)+IF(AW166="100% - Complete",1,IF(AW166="75% - In Review",0.75,IF(AW166="50% - In Progress",0.5,IF(AW166="25% - In Progress",0.25,IF(OR(AW166="0% - Not Started",AW166=""),0,"MISS")))))*VLOOKUP($B166&amp;$P166,Estimator!$C$1:$G$19,5,FALSE)))</f>
        <v>60</v>
      </c>
      <c r="BM166" s="275">
        <f ca="1">IF(OR(P166="",F166&lt;&gt;"Phase 1"),0,(IF(OR(AA166="",AA166*1&gt;=$U$2*1),0,IF(AB166*1&lt;=$U$2*1,1,($U$2*1-AA166*1)/(AB166*1-AA166*1)))*VLOOKUP($B166&amp;$P166,Estimator!$C$1:$G$19,2,FALSE)+ IF(OR(AF166="",AF166*1&gt;=$U$2*1),0,IF(AG166*1&lt;=$U$2*1,1,($U$2*1-AF166*1)/(AG166*1-AF166*1)))*VLOOKUP($B166&amp;$P166,Estimator!$C$1:$G$19,3,FALSE)+IF(OR(AN166="",AN166*1&gt;=$U$2*1),0,IF(AO166*1&lt;=$U$2*1,1,($U$2*1-AN166*1)/(AO166*1-AN166*1)))*VLOOKUP($B166&amp;$P166,Estimator!$C$1:$G$19,4,FALSE)+IF(OR(AS166="",AS166*1&gt;=$U$2*1),0,IF(AT166*1&lt;=$U$2*1,1,($U$2*1-AS166*1)/(AT166*1-AS166*1)))*VLOOKUP($B166&amp;$P166,Estimator!$C$1:$G$19,5,FALSE)))</f>
        <v>120</v>
      </c>
      <c r="BN166" s="275">
        <f ca="1">IF(OR(P166="",F166&lt;&gt;"Phase 1"),0,(IF(OR(AA166="",AA166*1&gt;=$U$2*1),0,IF(AB166*1&lt;=$U$2*1,1,($U$2*1-AA166*1)/(AB166*1-AA166*1)))*VLOOKUP($B166&amp;$P166,Estimator!$C$1:$G$19,2,FALSE)+IF(OR(AF166="",AF166*1&gt;=$U$2*1),0,IF(AG166*1&lt;=$U$2*1,1,($U$2*1-AF166*1)/(AG166*1-AF166*1)))*VLOOKUP($B166&amp;$P166,Estimator!$C$1:$G$19,3,FALSE)))</f>
        <v>60</v>
      </c>
      <c r="BO166" s="275">
        <f ca="1">IF(OR(P166="",F166&lt;&gt;"Phase 1"),0,(IF(OR(AN166="",AN166*1&gt;=$U$2*1),0,IF(AO166*1&lt;=$U$2*1,1,($U$2*1-AN166*1)/(AO166*1-AN166*1)))*VLOOKUP($B166&amp;$P166,Estimator!$C$1:$G$19,4,FALSE)+IF(OR(AS166="",AS166*1&gt;=$U$2*1),0,IF(AT166*1&lt;=$U$2*1,1,($U$2*1-AS166*1)/(AT166*1-AS166*1)))*VLOOKUP($B166&amp;$P166,Estimator!$C$1:$G$19,5,FALSE)))</f>
        <v>60</v>
      </c>
    </row>
    <row r="167" spans="1:68" s="292" customFormat="1" ht="20" hidden="1" x14ac:dyDescent="0.35">
      <c r="A167" s="704" t="s">
        <v>305</v>
      </c>
      <c r="B167" s="682" t="s">
        <v>12</v>
      </c>
      <c r="C167" s="704" t="s">
        <v>544</v>
      </c>
      <c r="D167" s="704" t="s">
        <v>1160</v>
      </c>
      <c r="E167" s="704" t="s">
        <v>1160</v>
      </c>
      <c r="F167" s="682" t="s">
        <v>1</v>
      </c>
      <c r="G167" s="682" t="s">
        <v>431</v>
      </c>
      <c r="H167" s="682" t="s">
        <v>547</v>
      </c>
      <c r="I167" s="705"/>
      <c r="J167" s="532" t="s">
        <v>50</v>
      </c>
      <c r="K167" s="533" t="s">
        <v>73</v>
      </c>
      <c r="L167" s="533"/>
      <c r="M167" s="533"/>
      <c r="N167" s="533" t="s">
        <v>73</v>
      </c>
      <c r="O167" s="533" t="s">
        <v>73</v>
      </c>
      <c r="P167" s="520" t="s">
        <v>286</v>
      </c>
      <c r="Q167" s="520" t="s">
        <v>1116</v>
      </c>
      <c r="R167" s="682" t="s">
        <v>445</v>
      </c>
      <c r="S167" s="682" t="s">
        <v>1161</v>
      </c>
      <c r="T167" s="704" t="s">
        <v>434</v>
      </c>
      <c r="U167" s="682" t="str">
        <f t="shared" ca="1" si="12"/>
        <v>Complete</v>
      </c>
      <c r="V167" s="682" t="str">
        <f>IF(AW167="100% - Complete", "Complete",IF(AND(OR('RICEW Master'!$U$2*1&gt;=AA167, AC167&lt;&gt;""),AA167&lt;&gt;""),"Active",IF(AND(AA167*1-14&lt;='RICEW Master'!$U$2,AA167&lt;&gt;""),"Upcoming (2 Weeks)",IF(AA167="","N/A Not Scheduled","Not Planned to Start Yet"))))</f>
        <v>Complete</v>
      </c>
      <c r="W167" s="682" t="str">
        <f t="shared" ca="1" si="13"/>
        <v>5-Complete</v>
      </c>
      <c r="X167" s="682" t="str">
        <f t="shared" si="17"/>
        <v>5-Complete</v>
      </c>
      <c r="Y167" s="682" t="str">
        <f t="shared" ca="1" si="15"/>
        <v>N/A</v>
      </c>
      <c r="Z167" s="682" t="str">
        <f t="shared" si="16"/>
        <v>Approved</v>
      </c>
      <c r="AA167" s="706">
        <v>44356</v>
      </c>
      <c r="AB167" s="706">
        <v>44397</v>
      </c>
      <c r="AC167" s="706">
        <v>44333</v>
      </c>
      <c r="AD167" s="706">
        <v>44410</v>
      </c>
      <c r="AE167" s="682" t="s">
        <v>292</v>
      </c>
      <c r="AF167" s="706">
        <v>44398</v>
      </c>
      <c r="AG167" s="706">
        <v>44405</v>
      </c>
      <c r="AH167" s="706">
        <v>44375</v>
      </c>
      <c r="AI167" s="706">
        <v>44424</v>
      </c>
      <c r="AJ167" s="682" t="s">
        <v>292</v>
      </c>
      <c r="AK167" s="707">
        <f>IF(OR('RICEW Master'!$T167="District Owned", 'RICEW Master'!$F167&lt;&gt;"Phase 1"), "N/A",IF(VLOOKUP('RICEW Master'!$A167,'WP Review Status'!$A$2:$H$2988,8,FALSE)=0,"",VLOOKUP('RICEW Master'!$A167,'WP Review Status'!$A$2:$H$2988,8,FALSE)))</f>
        <v>44529</v>
      </c>
      <c r="AL167" s="682" t="str">
        <f>IF(OR('RICEW Master'!$T167="District Owned", 'RICEW Master'!$F167&lt;&gt;"Phase 1"), "N/A",VLOOKUP('RICEW Master'!$A167,Table224[[#All],[RICE ID]:[Status]],6,FALSE))</f>
        <v>Approved</v>
      </c>
      <c r="AM167" s="708">
        <f>IF(OR('RICEW Master'!$T167="District Owned", 'RICEW Master'!$F167&lt;&gt;"Phase 1"), "N/A",IF(VLOOKUP('RICEW Master'!$A167,'WP Review Status'!$A$2:$X$2988,24,FALSE)=0,"",VLOOKUP('RICEW Master'!$A167,'WP Review Status'!$A$2:$X$2988,24,FALSE)))</f>
        <v>44529</v>
      </c>
      <c r="AN167" s="707">
        <v>44406</v>
      </c>
      <c r="AO167" s="707">
        <v>44424</v>
      </c>
      <c r="AP167" s="707">
        <v>44425</v>
      </c>
      <c r="AQ167" s="707">
        <v>44440</v>
      </c>
      <c r="AR167" s="682" t="s">
        <v>292</v>
      </c>
      <c r="AS167" s="707">
        <v>44466</v>
      </c>
      <c r="AT167" s="707">
        <v>44487</v>
      </c>
      <c r="AU167" s="707">
        <v>44466</v>
      </c>
      <c r="AV167" s="707">
        <v>44532</v>
      </c>
      <c r="AW167" s="682" t="s">
        <v>292</v>
      </c>
      <c r="AX167" s="682"/>
      <c r="AY167" s="682" t="s">
        <v>518</v>
      </c>
      <c r="AZ167" s="709"/>
      <c r="BA167" s="710" t="s">
        <v>1162</v>
      </c>
      <c r="BB167" s="710"/>
      <c r="BC167" s="682">
        <f>IF(OR(P167="",F167&lt;&gt;"Phase 1"),0,VLOOKUP($B167&amp;$P167,Estimator!$C$1:$G$19,2,FALSE))</f>
        <v>25</v>
      </c>
      <c r="BD167" s="682">
        <f>IF(OR(P167="",F167&lt;&gt;"Phase 1"),0,VLOOKUP($B167&amp;$P167,Estimator!$C$1:$G$19,3,FALSE))</f>
        <v>50</v>
      </c>
      <c r="BE167" s="682">
        <f>IF(OR(P167="",F167&lt;&gt;"Phase 1"),0,VLOOKUP($B167&amp;$P167,Estimator!$C$1:$G$19,4,FALSE))</f>
        <v>100</v>
      </c>
      <c r="BF167" s="682">
        <f>IF(OR(P167="",F167&lt;&gt;"Phase 1"),0,VLOOKUP($B167&amp;$P167,Estimator!$C$1:$G$19,5,FALSE))</f>
        <v>25</v>
      </c>
      <c r="BG167" s="682">
        <f>IF(OR(P167="",F167&lt;&gt;"Phase 1"),0,VLOOKUP($B167&amp;$P167,Estimator!$C$1:$Z$19,8,FALSE))</f>
        <v>200</v>
      </c>
      <c r="BH167" s="682">
        <f>IF(OR(P167="",F167&lt;&gt;"Phase 1"),0,VLOOKUP($B167&amp;$P167,Estimator!$C$1:$Z$19,6,FALSE))</f>
        <v>75</v>
      </c>
      <c r="BI167" s="682">
        <f>IF(OR(P167="",F167&lt;&gt;"Phase 1"),0,VLOOKUP($B167&amp;$P167,Estimator!$C$1:$Z$19,7,FALSE))</f>
        <v>125</v>
      </c>
      <c r="BJ167" s="682">
        <f>IF(OR(P167="",F167&lt;&gt;"Phase 1"),0,(IF(AE167="100% - Complete",1,IF(AE167="75% - In Review",0.75,IF(AE167="50% - In Progress",0.5,IF(AE167="25% - In Progress",0.25,IF(OR(AE167="0% - Not Started", AW167=""),0,"MISS")))))*VLOOKUP($B167&amp;$P167,Estimator!$C$1:$G$19,2,FALSE)+IF(AJ167="100% - Complete",1,IF(AJ167="75% - In Review",0.75,IF(AJ167="50% - In Progress",0.5,IF(AJ167="25% - In Progress",0.25,IF(OR(AJ167="0% - Not Started", AW167=""),0,"MISS")))))*VLOOKUP($B167&amp;$P167,Estimator!$C$1:$G$19,3,FALSE)+IF(AR167="100% - Complete",1,IF(AR167="75% - In Review",0.75,IF(AR167="50% - In Progress",0.5,IF(AR167="25% - In Progress",0.25,IF(OR(AR167="0% - Not Started", AW167=""),0,"MISS")))))*VLOOKUP($B167&amp;$P167,Estimator!$C$1:$G$19,4,FALSE)+IF(AW167="100% - Complete",1,IF(AW167="75% - In Review",0.75,IF(AW167="50% - In Progress",0.5,IF(AW167="25% - In Progress",0.25,IF(OR(AW167="0% - Not Started",AW167=""),0,"MISS")))))*VLOOKUP($B167&amp;$P167,Estimator!$C$1:$G$19,5,FALSE)))</f>
        <v>200</v>
      </c>
      <c r="BK167" s="682">
        <f>IF(OR(P167="",F167&lt;&gt;"Phase 1"),0,(IF(AE167="100% - Complete",1,IF(AE167="75% - In Review",0.75,IF(AE167="50% - In Progress",0.5,IF(AE167="25% - In Progress",0.25,IF(OR(AE167="0% - Not Started", AW167=""),0,"MISS")))))*VLOOKUP($B167&amp;$P167,Estimator!$C$1:$G$19,2,FALSE)+IF(AJ167="100% - Complete",1,IF(AJ167="75% - In Review",0.75,IF(AJ167="50% - In Progress",0.5,IF(AJ167="25% - In Progress",0.25,IF(OR(AJ167="0% - Not Started", AW167=""),0,"MISS")))))*VLOOKUP($B167&amp;$P167,Estimator!$C$1:$G$19,3,FALSE)))</f>
        <v>75</v>
      </c>
      <c r="BL167" s="682">
        <f>IF(OR(P167="",F167&lt;&gt;"Phase 1"),0,(IF(AR167="100% - Complete",1,IF(AR167="75% - In Review",0.75,IF(AR167="50% - In Progress",0.5,IF(AR167="25% - In Progress",0.25,IF(OR(AR167="0% - Not Started", AW167=""),0,"MISS")))))*VLOOKUP($B167&amp;$P167,Estimator!$C$1:$G$19,4,FALSE)+IF(AW167="100% - Complete",1,IF(AW167="75% - In Review",0.75,IF(AW167="50% - In Progress",0.5,IF(AW167="25% - In Progress",0.25,IF(OR(AW167="0% - Not Started",AW167=""),0,"MISS")))))*VLOOKUP($B167&amp;$P167,Estimator!$C$1:$G$19,5,FALSE)))</f>
        <v>125</v>
      </c>
      <c r="BM167" s="682">
        <f ca="1">IF(OR(P167="",F167&lt;&gt;"Phase 1"),0,(IF(OR(AA167="",AA167*1&gt;=$U$2*1),0,IF(AB167*1&lt;=$U$2*1,1,($U$2*1-AA167*1)/(AB167*1-AA167*1)))*VLOOKUP($B167&amp;$P167,Estimator!$C$1:$G$19,2,FALSE)+ IF(OR(AF167="",AF167*1&gt;=$U$2*1),0,IF(AG167*1&lt;=$U$2*1,1,($U$2*1-AF167*1)/(AG167*1-AF167*1)))*VLOOKUP($B167&amp;$P167,Estimator!$C$1:$G$19,3,FALSE)+IF(OR(AN167="",AN167*1&gt;=$U$2*1),0,IF(AO167*1&lt;=$U$2*1,1,($U$2*1-AN167*1)/(AO167*1-AN167*1)))*VLOOKUP($B167&amp;$P167,Estimator!$C$1:$G$19,4,FALSE)+IF(OR(AS167="",AS167*1&gt;=$U$2*1),0,IF(AT167*1&lt;=$U$2*1,1,($U$2*1-AS167*1)/(AT167*1-AS167*1)))*VLOOKUP($B167&amp;$P167,Estimator!$C$1:$G$19,5,FALSE)))</f>
        <v>200</v>
      </c>
      <c r="BN167" s="682">
        <f ca="1">IF(OR(P167="",F167&lt;&gt;"Phase 1"),0,(IF(OR(AA167="",AA167*1&gt;=$U$2*1),0,IF(AB167*1&lt;=$U$2*1,1,($U$2*1-AA167*1)/(AB167*1-AA167*1)))*VLOOKUP($B167&amp;$P167,Estimator!$C$1:$G$19,2,FALSE)+IF(OR(AF167="",AF167*1&gt;=$U$2*1),0,IF(AG167*1&lt;=$U$2*1,1,($U$2*1-AF167*1)/(AG167*1-AF167*1)))*VLOOKUP($B167&amp;$P167,Estimator!$C$1:$G$19,3,FALSE)))</f>
        <v>75</v>
      </c>
      <c r="BO167" s="682">
        <f ca="1">IF(OR(P167="",F167&lt;&gt;"Phase 1"),0,(IF(OR(AN167="",AN167*1&gt;=$U$2*1),0,IF(AO167*1&lt;=$U$2*1,1,($U$2*1-AN167*1)/(AO167*1-AN167*1)))*VLOOKUP($B167&amp;$P167,Estimator!$C$1:$G$19,4,FALSE)+IF(OR(AS167="",AS167*1&gt;=$U$2*1),0,IF(AT167*1&lt;=$U$2*1,1,($U$2*1-AS167*1)/(AT167*1-AS167*1)))*VLOOKUP($B167&amp;$P167,Estimator!$C$1:$G$19,5,FALSE)))</f>
        <v>125</v>
      </c>
      <c r="BP167" s="536"/>
    </row>
    <row r="168" spans="1:68" s="302" customFormat="1" ht="14.5" hidden="1" x14ac:dyDescent="0.35">
      <c r="A168" s="520" t="s">
        <v>1163</v>
      </c>
      <c r="B168" s="521" t="s">
        <v>12</v>
      </c>
      <c r="C168" s="520" t="s">
        <v>544</v>
      </c>
      <c r="D168" s="520" t="s">
        <v>1164</v>
      </c>
      <c r="E168" s="520" t="s">
        <v>1164</v>
      </c>
      <c r="F168" s="521" t="s">
        <v>57</v>
      </c>
      <c r="G168" s="521" t="s">
        <v>431</v>
      </c>
      <c r="H168" s="521"/>
      <c r="I168" s="460"/>
      <c r="J168" s="460" t="s">
        <v>50</v>
      </c>
      <c r="K168" s="459" t="s">
        <v>73</v>
      </c>
      <c r="L168" s="459"/>
      <c r="M168" s="459"/>
      <c r="N168" s="459" t="s">
        <v>73</v>
      </c>
      <c r="O168" s="459" t="s">
        <v>73</v>
      </c>
      <c r="P168" s="475" t="s">
        <v>286</v>
      </c>
      <c r="Q168" s="475" t="s">
        <v>1116</v>
      </c>
      <c r="R168" s="521"/>
      <c r="S168" s="521"/>
      <c r="T168" s="520" t="s">
        <v>434</v>
      </c>
      <c r="U168" s="521" t="str">
        <f t="shared" ca="1" si="12"/>
        <v>N/A Not Scheduled</v>
      </c>
      <c r="V168" s="521" t="str">
        <f ca="1">IF(AW168="100% - Complete", "Complete",IF(AND(OR('RICEW Master'!$U$2*1&gt;=AA168, AC168&lt;&gt;""),AA168&lt;&gt;""),"Active",IF(AND(AA168*1-14&lt;='RICEW Master'!$U$2,AA168&lt;&gt;""),"Upcoming (2 Weeks)",IF(AA168="","N/A Not Scheduled","Not Planned to Start Yet"))))</f>
        <v>N/A Not Scheduled</v>
      </c>
      <c r="W168" s="521" t="str">
        <f t="shared" si="13"/>
        <v>N/A</v>
      </c>
      <c r="X168" s="521" t="str">
        <f t="shared" si="17"/>
        <v>0-Not Started</v>
      </c>
      <c r="Y168" s="521">
        <f t="shared" ca="1" si="15"/>
        <v>-44694</v>
      </c>
      <c r="Z168" s="521" t="str">
        <f t="shared" si="16"/>
        <v>Approved</v>
      </c>
      <c r="AA168" s="522"/>
      <c r="AB168" s="522"/>
      <c r="AC168" s="522"/>
      <c r="AD168" s="522"/>
      <c r="AE168" s="521"/>
      <c r="AF168" s="522"/>
      <c r="AG168" s="522"/>
      <c r="AH168" s="522"/>
      <c r="AI168" s="522"/>
      <c r="AJ168" s="521"/>
      <c r="AK168" s="523" t="str">
        <f>IF(OR('RICEW Master'!$T168="District Owned", 'RICEW Master'!$F168&lt;&gt;"Phase 1"), "N/A",IF(VLOOKUP('RICEW Master'!$A168,'WP Review Status'!$A$2:$H$2988,8,FALSE)=0,"",VLOOKUP('RICEW Master'!$A168,'WP Review Status'!$A$2:$H$2988,8,FALSE)))</f>
        <v>N/A</v>
      </c>
      <c r="AL168" s="521" t="str">
        <f>IF(OR('RICEW Master'!$T168="District Owned", 'RICEW Master'!$F168&lt;&gt;"Phase 1"), "N/A",VLOOKUP('RICEW Master'!$A168,Table224[[#All],[RICE ID]:[Status]],6,FALSE))</f>
        <v>N/A</v>
      </c>
      <c r="AM168" s="524" t="str">
        <f>IF(OR('RICEW Master'!$T168="District Owned", 'RICEW Master'!$F168&lt;&gt;"Phase 1"), "N/A",IF(VLOOKUP('RICEW Master'!$A168,'WP Review Status'!$A$2:$X$2988,24,FALSE)=0,"",VLOOKUP('RICEW Master'!$A168,'WP Review Status'!$A$2:$X$2988,24,FALSE)))</f>
        <v>N/A</v>
      </c>
      <c r="AN168" s="523"/>
      <c r="AO168" s="523"/>
      <c r="AP168" s="523"/>
      <c r="AQ168" s="523"/>
      <c r="AR168" s="521"/>
      <c r="AS168" s="523"/>
      <c r="AT168" s="523"/>
      <c r="AU168" s="523"/>
      <c r="AV168" s="521"/>
      <c r="AW168" s="521"/>
      <c r="AX168" s="521"/>
      <c r="AY168" s="521"/>
      <c r="AZ168" s="532"/>
      <c r="BA168" s="525" t="s">
        <v>1140</v>
      </c>
      <c r="BB168" s="525" t="s">
        <v>1053</v>
      </c>
      <c r="BC168" s="521">
        <f>IF(OR(P168="",F168&lt;&gt;"Phase 1"),0,VLOOKUP($B168&amp;$P168,Estimator!$C$1:$G$19,2,FALSE))</f>
        <v>0</v>
      </c>
      <c r="BD168" s="526">
        <f>IF(OR(P168="",F168&lt;&gt;"Phase 1"),0,VLOOKUP($B168&amp;$P168,Estimator!$C$1:$G$19,3,FALSE))</f>
        <v>0</v>
      </c>
      <c r="BE168" s="526">
        <f>IF(OR(P168="",F168&lt;&gt;"Phase 1"),0,VLOOKUP($B168&amp;$P168,Estimator!$C$1:$G$19,4,FALSE))</f>
        <v>0</v>
      </c>
      <c r="BF168" s="526">
        <f>IF(OR(P168="",F168&lt;&gt;"Phase 1"),0,VLOOKUP($B168&amp;$P168,Estimator!$C$1:$G$19,5,FALSE))</f>
        <v>0</v>
      </c>
      <c r="BG168" s="526">
        <f>IF(OR(P168="",F168&lt;&gt;"Phase 1"),0,VLOOKUP($B168&amp;$P168,Estimator!$C$1:$Z$19,8,FALSE))</f>
        <v>0</v>
      </c>
      <c r="BH168" s="526">
        <f>IF(OR(P168="",F168&lt;&gt;"Phase 1"),0,VLOOKUP($B168&amp;$P168,Estimator!$C$1:$Z$19,6,FALSE))</f>
        <v>0</v>
      </c>
      <c r="BI168" s="526">
        <f>IF(OR(P168="",F168&lt;&gt;"Phase 1"),0,VLOOKUP($B168&amp;$P168,Estimator!$C$1:$Z$19,7,FALSE))</f>
        <v>0</v>
      </c>
      <c r="BJ168" s="526">
        <f>IF(OR(P168="",F168&lt;&gt;"Phase 1"),0,(IF(AE168="100% - Complete",1,IF(AE168="75% - In Review",0.75,IF(AE168="50% - In Progress",0.5,IF(AE168="25% - In Progress",0.25,IF(OR(AE168="0% - Not Started", AW168=""),0,"MISS")))))*VLOOKUP($B168&amp;$P168,Estimator!$C$1:$G$19,2,FALSE)+IF(AJ168="100% - Complete",1,IF(AJ168="75% - In Review",0.75,IF(AJ168="50% - In Progress",0.5,IF(AJ168="25% - In Progress",0.25,IF(OR(AJ168="0% - Not Started", AW168=""),0,"MISS")))))*VLOOKUP($B168&amp;$P168,Estimator!$C$1:$G$19,3,FALSE)+IF(AR168="100% - Complete",1,IF(AR168="75% - In Review",0.75,IF(AR168="50% - In Progress",0.5,IF(AR168="25% - In Progress",0.25,IF(OR(AR168="0% - Not Started", AW168=""),0,"MISS")))))*VLOOKUP($B168&amp;$P168,Estimator!$C$1:$G$19,4,FALSE)+IF(AW168="100% - Complete",1,IF(AW168="75% - In Review",0.75,IF(AW168="50% - In Progress",0.5,IF(AW168="25% - In Progress",0.25,IF(OR(AW168="0% - Not Started",AW168=""),0,"MISS")))))*VLOOKUP($B168&amp;$P168,Estimator!$C$1:$G$19,5,FALSE)))</f>
        <v>0</v>
      </c>
      <c r="BK168" s="526">
        <f>IF(OR(P168="",F168&lt;&gt;"Phase 1"),0,(IF(AE168="100% - Complete",1,IF(AE168="75% - In Review",0.75,IF(AE168="50% - In Progress",0.5,IF(AE168="25% - In Progress",0.25,IF(OR(AE168="0% - Not Started", AW168=""),0,"MISS")))))*VLOOKUP($B168&amp;$P168,Estimator!$C$1:$G$19,2,FALSE)+IF(AJ168="100% - Complete",1,IF(AJ168="75% - In Review",0.75,IF(AJ168="50% - In Progress",0.5,IF(AJ168="25% - In Progress",0.25,IF(OR(AJ168="0% - Not Started", AW168=""),0,"MISS")))))*VLOOKUP($B168&amp;$P168,Estimator!$C$1:$G$19,3,FALSE)))</f>
        <v>0</v>
      </c>
      <c r="BL168" s="526">
        <f>IF(OR(P168="",F168&lt;&gt;"Phase 1"),0,(IF(AR168="100% - Complete",1,IF(AR168="75% - In Review",0.75,IF(AR168="50% - In Progress",0.5,IF(AR168="25% - In Progress",0.25,IF(OR(AR168="0% - Not Started", AW168=""),0,"MISS")))))*VLOOKUP($B168&amp;$P168,Estimator!$C$1:$G$19,4,FALSE)+IF(AW168="100% - Complete",1,IF(AW168="75% - In Review",0.75,IF(AW168="50% - In Progress",0.5,IF(AW168="25% - In Progress",0.25,IF(OR(AW168="0% - Not Started",AW168=""),0,"MISS")))))*VLOOKUP($B168&amp;$P168,Estimator!$C$1:$G$19,5,FALSE)))</f>
        <v>0</v>
      </c>
      <c r="BM168" s="526">
        <f>IF(OR(P168="",F168&lt;&gt;"Phase 1"),0,(IF(OR(AA168="",AA168*1&gt;=$U$2*1),0,IF(AB168*1&lt;=$U$2*1,1,($U$2*1-AA168*1)/(AB168*1-AA168*1)))*VLOOKUP($B168&amp;$P168,Estimator!$C$1:$G$19,2,FALSE)+ IF(OR(AF168="",AF168*1&gt;=$U$2*1),0,IF(AG168*1&lt;=$U$2*1,1,($U$2*1-AF168*1)/(AG168*1-AF168*1)))*VLOOKUP($B168&amp;$P168,Estimator!$C$1:$G$19,3,FALSE)+IF(OR(AN168="",AN168*1&gt;=$U$2*1),0,IF(AO168*1&lt;=$U$2*1,1,($U$2*1-AN168*1)/(AO168*1-AN168*1)))*VLOOKUP($B168&amp;$P168,Estimator!$C$1:$G$19,4,FALSE)+IF(OR(AS168="",AS168*1&gt;=$U$2*1),0,IF(AT168*1&lt;=$U$2*1,1,($U$2*1-AS168*1)/(AT168*1-AS168*1)))*VLOOKUP($B168&amp;$P168,Estimator!$C$1:$G$19,5,FALSE)))</f>
        <v>0</v>
      </c>
      <c r="BN168" s="526">
        <f>IF(OR(P168="",F168&lt;&gt;"Phase 1"),0,(IF(OR(AA168="",AA168*1&gt;=$U$2*1),0,IF(AB168*1&lt;=$U$2*1,1,($U$2*1-AA168*1)/(AB168*1-AA168*1)))*VLOOKUP($B168&amp;$P168,Estimator!$C$1:$G$19,2,FALSE)+IF(OR(AF168="",AF168*1&gt;=$U$2*1),0,IF(AG168*1&lt;=$U$2*1,1,($U$2*1-AF168*1)/(AG168*1-AF168*1)))*VLOOKUP($B168&amp;$P168,Estimator!$C$1:$G$19,3,FALSE)))</f>
        <v>0</v>
      </c>
      <c r="BO168" s="527">
        <f>IF(OR(P168="",F168&lt;&gt;"Phase 1"),0,(IF(OR(AN168="",AN168*1&gt;=$U$2*1),0,IF(AO168*1&lt;=$U$2*1,1,($U$2*1-AN168*1)/(AO168*1-AN168*1)))*VLOOKUP($B168&amp;$P168,Estimator!$C$1:$G$19,4,FALSE)+IF(OR(AS168="",AS168*1&gt;=$U$2*1),0,IF(AT168*1&lt;=$U$2*1,1,($U$2*1-AS168*1)/(AT168*1-AS168*1)))*VLOOKUP($B168&amp;$P168,Estimator!$C$1:$G$19,5,FALSE)))</f>
        <v>0</v>
      </c>
    </row>
    <row r="169" spans="1:68" s="292" customFormat="1" ht="130" hidden="1" x14ac:dyDescent="0.35">
      <c r="A169" s="331" t="s">
        <v>1165</v>
      </c>
      <c r="B169" s="275" t="s">
        <v>12</v>
      </c>
      <c r="C169" s="331" t="s">
        <v>18</v>
      </c>
      <c r="D169" s="331" t="s">
        <v>1166</v>
      </c>
      <c r="E169" s="331" t="s">
        <v>1166</v>
      </c>
      <c r="F169" s="275" t="s">
        <v>1</v>
      </c>
      <c r="G169" s="275" t="s">
        <v>513</v>
      </c>
      <c r="H169" s="275" t="s">
        <v>547</v>
      </c>
      <c r="I169" s="514"/>
      <c r="J169" s="514" t="s">
        <v>50</v>
      </c>
      <c r="K169" s="515" t="s">
        <v>73</v>
      </c>
      <c r="L169" s="515"/>
      <c r="M169" s="515"/>
      <c r="N169" s="515" t="s">
        <v>73</v>
      </c>
      <c r="O169" s="515" t="s">
        <v>73</v>
      </c>
      <c r="P169" s="331" t="s">
        <v>284</v>
      </c>
      <c r="Q169" s="331" t="s">
        <v>1116</v>
      </c>
      <c r="R169" s="275" t="s">
        <v>1152</v>
      </c>
      <c r="S169" s="275" t="s">
        <v>1153</v>
      </c>
      <c r="T169" s="331" t="s">
        <v>1112</v>
      </c>
      <c r="U169" s="275" t="str">
        <f t="shared" ca="1" si="12"/>
        <v>Complete</v>
      </c>
      <c r="V169" s="275" t="str">
        <f>IF(AW169="100% - Complete", "Complete",IF(AND(OR('RICEW Master'!$U$2*1&gt;=AA169, AC169&lt;&gt;""),AA169&lt;&gt;""),"Active",IF(AND(AA169*1-14&lt;='RICEW Master'!$U$2,AA169&lt;&gt;""),"Upcoming (2 Weeks)",IF(AA169="","N/A Not Scheduled","Not Planned to Start Yet"))))</f>
        <v>Complete</v>
      </c>
      <c r="W169" s="275" t="str">
        <f t="shared" ca="1" si="13"/>
        <v>5-Complete</v>
      </c>
      <c r="X169" s="275" t="str">
        <f t="shared" si="17"/>
        <v>5-Complete</v>
      </c>
      <c r="Y169" s="275" t="str">
        <f t="shared" ca="1" si="15"/>
        <v>N/A</v>
      </c>
      <c r="Z169" s="275" t="str">
        <f t="shared" si="16"/>
        <v>Approved</v>
      </c>
      <c r="AA169" s="517">
        <v>44536</v>
      </c>
      <c r="AB169" s="517">
        <v>44547</v>
      </c>
      <c r="AC169" s="517">
        <v>44531</v>
      </c>
      <c r="AD169" s="517">
        <v>44567</v>
      </c>
      <c r="AE169" s="275" t="s">
        <v>292</v>
      </c>
      <c r="AF169" s="517">
        <v>44550</v>
      </c>
      <c r="AG169" s="517">
        <v>44568</v>
      </c>
      <c r="AH169" s="517">
        <v>44558</v>
      </c>
      <c r="AI169" s="517">
        <v>44572</v>
      </c>
      <c r="AJ169" s="275" t="s">
        <v>292</v>
      </c>
      <c r="AK169" s="276" t="str">
        <f>IF(OR('RICEW Master'!$T169="District Owned", 'RICEW Master'!$F169&lt;&gt;"Phase 1"), "N/A",IF(VLOOKUP('RICEW Master'!$A169,'WP Review Status'!$A$2:$H$2988,8,FALSE)=0,"",VLOOKUP('RICEW Master'!$A169,'WP Review Status'!$A$2:$H$2988,8,FALSE)))</f>
        <v>N/A</v>
      </c>
      <c r="AL169" s="275" t="str">
        <f>IF(OR('RICEW Master'!$T169="District Owned", 'RICEW Master'!$F169&lt;&gt;"Phase 1"), "N/A",VLOOKUP('RICEW Master'!$A169,Table224[[#All],[RICE ID]:[Status]],6,FALSE))</f>
        <v>N/A</v>
      </c>
      <c r="AM169" s="519" t="str">
        <f>IF(OR('RICEW Master'!$T169="District Owned", 'RICEW Master'!$F169&lt;&gt;"Phase 1"), "N/A",IF(VLOOKUP('RICEW Master'!$A169,'WP Review Status'!$A$2:$X$2988,24,FALSE)=0,"",VLOOKUP('RICEW Master'!$A169,'WP Review Status'!$A$2:$X$2988,24,FALSE)))</f>
        <v>N/A</v>
      </c>
      <c r="AN169" s="276">
        <v>44571</v>
      </c>
      <c r="AO169" s="276">
        <v>44582</v>
      </c>
      <c r="AP169" s="276">
        <v>44579</v>
      </c>
      <c r="AQ169" s="276"/>
      <c r="AR169" s="275" t="s">
        <v>292</v>
      </c>
      <c r="AS169" s="276">
        <v>44585</v>
      </c>
      <c r="AT169" s="276">
        <v>44589</v>
      </c>
      <c r="AU169" s="276">
        <v>44607</v>
      </c>
      <c r="AV169" s="301">
        <v>44610</v>
      </c>
      <c r="AW169" s="275" t="s">
        <v>292</v>
      </c>
      <c r="AX169" s="275"/>
      <c r="AY169" s="275"/>
      <c r="AZ169" s="514"/>
      <c r="BA169" s="529" t="s">
        <v>1167</v>
      </c>
      <c r="BB169" s="529"/>
      <c r="BC169" s="275">
        <f>IF(OR(P169="",F169&lt;&gt;"Phase 1"),0,VLOOKUP($B169&amp;$P169,Estimator!$C$1:$G$19,2,FALSE))</f>
        <v>15</v>
      </c>
      <c r="BD169" s="275">
        <f>IF(OR(P169="",F169&lt;&gt;"Phase 1"),0,VLOOKUP($B169&amp;$P169,Estimator!$C$1:$G$19,3,FALSE))</f>
        <v>15</v>
      </c>
      <c r="BE169" s="275">
        <f>IF(OR(P169="",F169&lt;&gt;"Phase 1"),0,VLOOKUP($B169&amp;$P169,Estimator!$C$1:$G$19,4,FALSE))</f>
        <v>30</v>
      </c>
      <c r="BF169" s="275">
        <f>IF(OR(P169="",F169&lt;&gt;"Phase 1"),0,VLOOKUP($B169&amp;$P169,Estimator!$C$1:$G$19,5,FALSE))</f>
        <v>5</v>
      </c>
      <c r="BG169" s="275">
        <f>IF(OR(P169="",F169&lt;&gt;"Phase 1"),0,VLOOKUP($B169&amp;$P169,Estimator!$C$1:$Z$19,8,FALSE))</f>
        <v>65</v>
      </c>
      <c r="BH169" s="275">
        <f>IF(OR(P169="",F169&lt;&gt;"Phase 1"),0,VLOOKUP($B169&amp;$P169,Estimator!$C$1:$Z$19,6,FALSE))</f>
        <v>30</v>
      </c>
      <c r="BI169" s="275">
        <f>IF(OR(P169="",F169&lt;&gt;"Phase 1"),0,VLOOKUP($B169&amp;$P169,Estimator!$C$1:$Z$19,7,FALSE))</f>
        <v>35</v>
      </c>
      <c r="BJ169" s="275">
        <f>IF(OR(P169="",F169&lt;&gt;"Phase 1"),0,(IF(AE169="100% - Complete",1,IF(AE169="75% - In Review",0.75,IF(AE169="50% - In Progress",0.5,IF(AE169="25% - In Progress",0.25,IF(OR(AE169="0% - Not Started", AW169=""),0,"MISS")))))*VLOOKUP($B169&amp;$P169,Estimator!$C$1:$G$19,2,FALSE)+IF(AJ169="100% - Complete",1,IF(AJ169="75% - In Review",0.75,IF(AJ169="50% - In Progress",0.5,IF(AJ169="25% - In Progress",0.25,IF(OR(AJ169="0% - Not Started", AW169=""),0,"MISS")))))*VLOOKUP($B169&amp;$P169,Estimator!$C$1:$G$19,3,FALSE)+IF(AR169="100% - Complete",1,IF(AR169="75% - In Review",0.75,IF(AR169="50% - In Progress",0.5,IF(AR169="25% - In Progress",0.25,IF(OR(AR169="0% - Not Started", AW169=""),0,"MISS")))))*VLOOKUP($B169&amp;$P169,Estimator!$C$1:$G$19,4,FALSE)+IF(AW169="100% - Complete",1,IF(AW169="75% - In Review",0.75,IF(AW169="50% - In Progress",0.5,IF(AW169="25% - In Progress",0.25,IF(OR(AW169="0% - Not Started",AW169=""),0,"MISS")))))*VLOOKUP($B169&amp;$P169,Estimator!$C$1:$G$19,5,FALSE)))</f>
        <v>65</v>
      </c>
      <c r="BK169" s="275">
        <f>IF(OR(P169="",F169&lt;&gt;"Phase 1"),0,(IF(AE169="100% - Complete",1,IF(AE169="75% - In Review",0.75,IF(AE169="50% - In Progress",0.5,IF(AE169="25% - In Progress",0.25,IF(OR(AE169="0% - Not Started", AW169=""),0,"MISS")))))*VLOOKUP($B169&amp;$P169,Estimator!$C$1:$G$19,2,FALSE)+IF(AJ169="100% - Complete",1,IF(AJ169="75% - In Review",0.75,IF(AJ169="50% - In Progress",0.5,IF(AJ169="25% - In Progress",0.25,IF(OR(AJ169="0% - Not Started", AW169=""),0,"MISS")))))*VLOOKUP($B169&amp;$P169,Estimator!$C$1:$G$19,3,FALSE)))</f>
        <v>30</v>
      </c>
      <c r="BL169" s="275">
        <f>IF(OR(P169="",F169&lt;&gt;"Phase 1"),0,(IF(AR169="100% - Complete",1,IF(AR169="75% - In Review",0.75,IF(AR169="50% - In Progress",0.5,IF(AR169="25% - In Progress",0.25,IF(OR(AR169="0% - Not Started", AW169=""),0,"MISS")))))*VLOOKUP($B169&amp;$P169,Estimator!$C$1:$G$19,4,FALSE)+IF(AW169="100% - Complete",1,IF(AW169="75% - In Review",0.75,IF(AW169="50% - In Progress",0.5,IF(AW169="25% - In Progress",0.25,IF(OR(AW169="0% - Not Started",AW169=""),0,"MISS")))))*VLOOKUP($B169&amp;$P169,Estimator!$C$1:$G$19,5,FALSE)))</f>
        <v>35</v>
      </c>
      <c r="BM169" s="275">
        <f ca="1">IF(OR(P169="",F169&lt;&gt;"Phase 1"),0,(IF(OR(AA169="",AA169*1&gt;=$U$2*1),0,IF(AB169*1&lt;=$U$2*1,1,($U$2*1-AA169*1)/(AB169*1-AA169*1)))*VLOOKUP($B169&amp;$P169,Estimator!$C$1:$G$19,2,FALSE)+ IF(OR(AF169="",AF169*1&gt;=$U$2*1),0,IF(AG169*1&lt;=$U$2*1,1,($U$2*1-AF169*1)/(AG169*1-AF169*1)))*VLOOKUP($B169&amp;$P169,Estimator!$C$1:$G$19,3,FALSE)+IF(OR(AN169="",AN169*1&gt;=$U$2*1),0,IF(AO169*1&lt;=$U$2*1,1,($U$2*1-AN169*1)/(AO169*1-AN169*1)))*VLOOKUP($B169&amp;$P169,Estimator!$C$1:$G$19,4,FALSE)+IF(OR(AS169="",AS169*1&gt;=$U$2*1),0,IF(AT169*1&lt;=$U$2*1,1,($U$2*1-AS169*1)/(AT169*1-AS169*1)))*VLOOKUP($B169&amp;$P169,Estimator!$C$1:$G$19,5,FALSE)))</f>
        <v>65</v>
      </c>
      <c r="BN169" s="275">
        <f ca="1">IF(OR(P169="",F169&lt;&gt;"Phase 1"),0,(IF(OR(AA169="",AA169*1&gt;=$U$2*1),0,IF(AB169*1&lt;=$U$2*1,1,($U$2*1-AA169*1)/(AB169*1-AA169*1)))*VLOOKUP($B169&amp;$P169,Estimator!$C$1:$G$19,2,FALSE)+IF(OR(AF169="",AF169*1&gt;=$U$2*1),0,IF(AG169*1&lt;=$U$2*1,1,($U$2*1-AF169*1)/(AG169*1-AF169*1)))*VLOOKUP($B169&amp;$P169,Estimator!$C$1:$G$19,3,FALSE)))</f>
        <v>30</v>
      </c>
      <c r="BO169" s="275">
        <f ca="1">IF(OR(P169="",F169&lt;&gt;"Phase 1"),0,(IF(OR(AN169="",AN169*1&gt;=$U$2*1),0,IF(AO169*1&lt;=$U$2*1,1,($U$2*1-AN169*1)/(AO169*1-AN169*1)))*VLOOKUP($B169&amp;$P169,Estimator!$C$1:$G$19,4,FALSE)+IF(OR(AS169="",AS169*1&gt;=$U$2*1),0,IF(AT169*1&lt;=$U$2*1,1,($U$2*1-AS169*1)/(AT169*1-AS169*1)))*VLOOKUP($B169&amp;$P169,Estimator!$C$1:$G$19,5,FALSE)))</f>
        <v>35</v>
      </c>
    </row>
    <row r="170" spans="1:68" s="292" customFormat="1" ht="20" hidden="1" x14ac:dyDescent="0.35">
      <c r="A170" s="331" t="s">
        <v>1168</v>
      </c>
      <c r="B170" s="275" t="s">
        <v>12</v>
      </c>
      <c r="C170" s="331" t="s">
        <v>544</v>
      </c>
      <c r="D170" s="331" t="s">
        <v>1169</v>
      </c>
      <c r="E170" s="331" t="s">
        <v>1169</v>
      </c>
      <c r="F170" s="275" t="s">
        <v>1</v>
      </c>
      <c r="G170" s="275" t="s">
        <v>431</v>
      </c>
      <c r="H170" s="275" t="s">
        <v>528</v>
      </c>
      <c r="I170" s="514"/>
      <c r="J170" s="514" t="s">
        <v>50</v>
      </c>
      <c r="K170" s="515" t="s">
        <v>73</v>
      </c>
      <c r="L170" s="515"/>
      <c r="M170" s="515"/>
      <c r="N170" s="515" t="s">
        <v>73</v>
      </c>
      <c r="O170" s="515" t="s">
        <v>73</v>
      </c>
      <c r="P170" s="331" t="s">
        <v>285</v>
      </c>
      <c r="Q170" s="331" t="s">
        <v>1116</v>
      </c>
      <c r="R170" s="275" t="s">
        <v>1170</v>
      </c>
      <c r="S170" s="275" t="s">
        <v>1171</v>
      </c>
      <c r="T170" s="331" t="s">
        <v>1112</v>
      </c>
      <c r="U170" s="275" t="str">
        <f t="shared" ca="1" si="12"/>
        <v>Complete</v>
      </c>
      <c r="V170" s="275" t="str">
        <f>IF(AW170="100% - Complete", "Complete",IF(AND(OR('RICEW Master'!$U$2*1&gt;=AA170, AC170&lt;&gt;""),AA170&lt;&gt;""),"Active",IF(AND(AA170*1-14&lt;='RICEW Master'!$U$2,AA170&lt;&gt;""),"Upcoming (2 Weeks)",IF(AA170="","N/A Not Scheduled","Not Planned to Start Yet"))))</f>
        <v>Complete</v>
      </c>
      <c r="W170" s="275" t="str">
        <f t="shared" ca="1" si="13"/>
        <v>5-Complete</v>
      </c>
      <c r="X170" s="275" t="str">
        <f t="shared" si="17"/>
        <v>5-Complete</v>
      </c>
      <c r="Y170" s="275" t="str">
        <f t="shared" ca="1" si="15"/>
        <v>N/A</v>
      </c>
      <c r="Z170" s="275" t="str">
        <f t="shared" si="16"/>
        <v>Approved</v>
      </c>
      <c r="AA170" s="517">
        <v>44363</v>
      </c>
      <c r="AB170" s="517">
        <v>44369</v>
      </c>
      <c r="AC170" s="517">
        <v>44365</v>
      </c>
      <c r="AD170" s="517">
        <v>44385</v>
      </c>
      <c r="AE170" s="275" t="s">
        <v>292</v>
      </c>
      <c r="AF170" s="517">
        <v>44384</v>
      </c>
      <c r="AG170" s="517">
        <v>44393</v>
      </c>
      <c r="AH170" s="517">
        <v>44398</v>
      </c>
      <c r="AI170" s="517">
        <v>44418</v>
      </c>
      <c r="AJ170" s="275" t="s">
        <v>292</v>
      </c>
      <c r="AK170" s="276" t="str">
        <f>IF(OR('RICEW Master'!$T170="District Owned", 'RICEW Master'!$F170&lt;&gt;"Phase 1"), "N/A",IF(VLOOKUP('RICEW Master'!$A170,'WP Review Status'!$A$2:$H$2988,8,FALSE)=0,"",VLOOKUP('RICEW Master'!$A170,'WP Review Status'!$A$2:$H$2988,8,FALSE)))</f>
        <v>N/A</v>
      </c>
      <c r="AL170" s="275" t="str">
        <f>IF(OR('RICEW Master'!$T170="District Owned", 'RICEW Master'!$F170&lt;&gt;"Phase 1"), "N/A",VLOOKUP('RICEW Master'!$A170,Table224[[#All],[RICE ID]:[Status]],6,FALSE))</f>
        <v>N/A</v>
      </c>
      <c r="AM170" s="519" t="str">
        <f>IF(OR('RICEW Master'!$T170="District Owned", 'RICEW Master'!$F170&lt;&gt;"Phase 1"), "N/A",IF(VLOOKUP('RICEW Master'!$A170,'WP Review Status'!$A$2:$X$2988,24,FALSE)=0,"",VLOOKUP('RICEW Master'!$A170,'WP Review Status'!$A$2:$X$2988,24,FALSE)))</f>
        <v>N/A</v>
      </c>
      <c r="AN170" s="276">
        <v>44396</v>
      </c>
      <c r="AO170" s="276">
        <v>44411</v>
      </c>
      <c r="AP170" s="276">
        <v>44424</v>
      </c>
      <c r="AQ170" s="276">
        <v>44435</v>
      </c>
      <c r="AR170" s="275" t="s">
        <v>292</v>
      </c>
      <c r="AS170" s="276">
        <v>44412</v>
      </c>
      <c r="AT170" s="276">
        <v>44414</v>
      </c>
      <c r="AU170" s="276">
        <v>44445</v>
      </c>
      <c r="AV170" s="276">
        <v>44449</v>
      </c>
      <c r="AW170" s="275" t="s">
        <v>292</v>
      </c>
      <c r="AX170" s="275"/>
      <c r="AY170" s="275"/>
      <c r="AZ170" s="514"/>
      <c r="BA170" s="529" t="s">
        <v>1172</v>
      </c>
      <c r="BB170" s="529"/>
      <c r="BC170" s="275">
        <f>IF(OR(P170="",F170&lt;&gt;"Phase 1"),0,VLOOKUP($B170&amp;$P170,Estimator!$C$1:$G$19,2,FALSE))</f>
        <v>25</v>
      </c>
      <c r="BD170" s="275">
        <f>IF(OR(P170="",F170&lt;&gt;"Phase 1"),0,VLOOKUP($B170&amp;$P170,Estimator!$C$1:$G$19,3,FALSE))</f>
        <v>35</v>
      </c>
      <c r="BE170" s="275">
        <f>IF(OR(P170="",F170&lt;&gt;"Phase 1"),0,VLOOKUP($B170&amp;$P170,Estimator!$C$1:$G$19,4,FALSE))</f>
        <v>50</v>
      </c>
      <c r="BF170" s="275">
        <f>IF(OR(P170="",F170&lt;&gt;"Phase 1"),0,VLOOKUP($B170&amp;$P170,Estimator!$C$1:$G$19,5,FALSE))</f>
        <v>10</v>
      </c>
      <c r="BG170" s="275">
        <f>IF(OR(P170="",F170&lt;&gt;"Phase 1"),0,VLOOKUP($B170&amp;$P170,Estimator!$C$1:$Z$19,8,FALSE))</f>
        <v>120</v>
      </c>
      <c r="BH170" s="275">
        <f>IF(OR(P170="",F170&lt;&gt;"Phase 1"),0,VLOOKUP($B170&amp;$P170,Estimator!$C$1:$Z$19,6,FALSE))</f>
        <v>60</v>
      </c>
      <c r="BI170" s="275">
        <f>IF(OR(P170="",F170&lt;&gt;"Phase 1"),0,VLOOKUP($B170&amp;$P170,Estimator!$C$1:$Z$19,7,FALSE))</f>
        <v>60</v>
      </c>
      <c r="BJ170" s="275">
        <f>IF(OR(P170="",F170&lt;&gt;"Phase 1"),0,(IF(AE170="100% - Complete",1,IF(AE170="75% - In Review",0.75,IF(AE170="50% - In Progress",0.5,IF(AE170="25% - In Progress",0.25,IF(OR(AE170="0% - Not Started", AW170=""),0,"MISS")))))*VLOOKUP($B170&amp;$P170,Estimator!$C$1:$G$19,2,FALSE)+IF(AJ170="100% - Complete",1,IF(AJ170="75% - In Review",0.75,IF(AJ170="50% - In Progress",0.5,IF(AJ170="25% - In Progress",0.25,IF(OR(AJ170="0% - Not Started", AW170=""),0,"MISS")))))*VLOOKUP($B170&amp;$P170,Estimator!$C$1:$G$19,3,FALSE)+IF(AR170="100% - Complete",1,IF(AR170="75% - In Review",0.75,IF(AR170="50% - In Progress",0.5,IF(AR170="25% - In Progress",0.25,IF(OR(AR170="0% - Not Started", AW170=""),0,"MISS")))))*VLOOKUP($B170&amp;$P170,Estimator!$C$1:$G$19,4,FALSE)+IF(AW170="100% - Complete",1,IF(AW170="75% - In Review",0.75,IF(AW170="50% - In Progress",0.5,IF(AW170="25% - In Progress",0.25,IF(OR(AW170="0% - Not Started",AW170=""),0,"MISS")))))*VLOOKUP($B170&amp;$P170,Estimator!$C$1:$G$19,5,FALSE)))</f>
        <v>120</v>
      </c>
      <c r="BK170" s="275">
        <f>IF(OR(P170="",F170&lt;&gt;"Phase 1"),0,(IF(AE170="100% - Complete",1,IF(AE170="75% - In Review",0.75,IF(AE170="50% - In Progress",0.5,IF(AE170="25% - In Progress",0.25,IF(OR(AE170="0% - Not Started", AW170=""),0,"MISS")))))*VLOOKUP($B170&amp;$P170,Estimator!$C$1:$G$19,2,FALSE)+IF(AJ170="100% - Complete",1,IF(AJ170="75% - In Review",0.75,IF(AJ170="50% - In Progress",0.5,IF(AJ170="25% - In Progress",0.25,IF(OR(AJ170="0% - Not Started", AW170=""),0,"MISS")))))*VLOOKUP($B170&amp;$P170,Estimator!$C$1:$G$19,3,FALSE)))</f>
        <v>60</v>
      </c>
      <c r="BL170" s="275">
        <f>IF(OR(P170="",F170&lt;&gt;"Phase 1"),0,(IF(AR170="100% - Complete",1,IF(AR170="75% - In Review",0.75,IF(AR170="50% - In Progress",0.5,IF(AR170="25% - In Progress",0.25,IF(OR(AR170="0% - Not Started", AW170=""),0,"MISS")))))*VLOOKUP($B170&amp;$P170,Estimator!$C$1:$G$19,4,FALSE)+IF(AW170="100% - Complete",1,IF(AW170="75% - In Review",0.75,IF(AW170="50% - In Progress",0.5,IF(AW170="25% - In Progress",0.25,IF(OR(AW170="0% - Not Started",AW170=""),0,"MISS")))))*VLOOKUP($B170&amp;$P170,Estimator!$C$1:$G$19,5,FALSE)))</f>
        <v>60</v>
      </c>
      <c r="BM170" s="275">
        <f ca="1">IF(OR(P170="",F170&lt;&gt;"Phase 1"),0,(IF(OR(AA170="",AA170*1&gt;=$U$2*1),0,IF(AB170*1&lt;=$U$2*1,1,($U$2*1-AA170*1)/(AB170*1-AA170*1)))*VLOOKUP($B170&amp;$P170,Estimator!$C$1:$G$19,2,FALSE)+ IF(OR(AF170="",AF170*1&gt;=$U$2*1),0,IF(AG170*1&lt;=$U$2*1,1,($U$2*1-AF170*1)/(AG170*1-AF170*1)))*VLOOKUP($B170&amp;$P170,Estimator!$C$1:$G$19,3,FALSE)+IF(OR(AN170="",AN170*1&gt;=$U$2*1),0,IF(AO170*1&lt;=$U$2*1,1,($U$2*1-AN170*1)/(AO170*1-AN170*1)))*VLOOKUP($B170&amp;$P170,Estimator!$C$1:$G$19,4,FALSE)+IF(OR(AS170="",AS170*1&gt;=$U$2*1),0,IF(AT170*1&lt;=$U$2*1,1,($U$2*1-AS170*1)/(AT170*1-AS170*1)))*VLOOKUP($B170&amp;$P170,Estimator!$C$1:$G$19,5,FALSE)))</f>
        <v>120</v>
      </c>
      <c r="BN170" s="275">
        <f ca="1">IF(OR(P170="",F170&lt;&gt;"Phase 1"),0,(IF(OR(AA170="",AA170*1&gt;=$U$2*1),0,IF(AB170*1&lt;=$U$2*1,1,($U$2*1-AA170*1)/(AB170*1-AA170*1)))*VLOOKUP($B170&amp;$P170,Estimator!$C$1:$G$19,2,FALSE)+IF(OR(AF170="",AF170*1&gt;=$U$2*1),0,IF(AG170*1&lt;=$U$2*1,1,($U$2*1-AF170*1)/(AG170*1-AF170*1)))*VLOOKUP($B170&amp;$P170,Estimator!$C$1:$G$19,3,FALSE)))</f>
        <v>60</v>
      </c>
      <c r="BO170" s="275">
        <f ca="1">IF(OR(P170="",F170&lt;&gt;"Phase 1"),0,(IF(OR(AN170="",AN170*1&gt;=$U$2*1),0,IF(AO170*1&lt;=$U$2*1,1,($U$2*1-AN170*1)/(AO170*1-AN170*1)))*VLOOKUP($B170&amp;$P170,Estimator!$C$1:$G$19,4,FALSE)+IF(OR(AS170="",AS170*1&gt;=$U$2*1),0,IF(AT170*1&lt;=$U$2*1,1,($U$2*1-AS170*1)/(AT170*1-AS170*1)))*VLOOKUP($B170&amp;$P170,Estimator!$C$1:$G$19,5,FALSE)))</f>
        <v>60</v>
      </c>
    </row>
    <row r="171" spans="1:68" s="292" customFormat="1" ht="14.5" hidden="1" x14ac:dyDescent="0.35">
      <c r="A171" s="331" t="s">
        <v>1173</v>
      </c>
      <c r="B171" s="275" t="s">
        <v>12</v>
      </c>
      <c r="C171" s="331" t="s">
        <v>544</v>
      </c>
      <c r="D171" s="331" t="s">
        <v>1174</v>
      </c>
      <c r="E171" s="331" t="s">
        <v>1174</v>
      </c>
      <c r="F171" s="275" t="s">
        <v>1</v>
      </c>
      <c r="G171" s="275" t="s">
        <v>431</v>
      </c>
      <c r="H171" s="275" t="s">
        <v>547</v>
      </c>
      <c r="I171" s="514"/>
      <c r="J171" s="514" t="s">
        <v>50</v>
      </c>
      <c r="K171" s="515" t="s">
        <v>73</v>
      </c>
      <c r="L171" s="515"/>
      <c r="M171" s="515"/>
      <c r="N171" s="515" t="s">
        <v>73</v>
      </c>
      <c r="O171" s="515" t="s">
        <v>73</v>
      </c>
      <c r="P171" s="331" t="s">
        <v>285</v>
      </c>
      <c r="Q171" s="331" t="s">
        <v>1116</v>
      </c>
      <c r="R171" s="275" t="s">
        <v>1170</v>
      </c>
      <c r="S171" s="275" t="s">
        <v>1171</v>
      </c>
      <c r="T171" s="331" t="s">
        <v>1112</v>
      </c>
      <c r="U171" s="275" t="str">
        <f t="shared" ca="1" si="12"/>
        <v>Complete</v>
      </c>
      <c r="V171" s="275" t="str">
        <f>IF(AW171="100% - Complete", "Complete",IF(AND(OR('RICEW Master'!$U$2*1&gt;=AA171, AC171&lt;&gt;""),AA171&lt;&gt;""),"Active",IF(AND(AA171*1-14&lt;='RICEW Master'!$U$2,AA171&lt;&gt;""),"Upcoming (2 Weeks)",IF(AA171="","N/A Not Scheduled","Not Planned to Start Yet"))))</f>
        <v>Complete</v>
      </c>
      <c r="W171" s="275" t="str">
        <f t="shared" ca="1" si="13"/>
        <v>5-Complete</v>
      </c>
      <c r="X171" s="275" t="str">
        <f t="shared" si="17"/>
        <v>5-Complete</v>
      </c>
      <c r="Y171" s="275" t="str">
        <f t="shared" ca="1" si="15"/>
        <v>N/A</v>
      </c>
      <c r="Z171" s="275" t="str">
        <f t="shared" si="16"/>
        <v>Approved</v>
      </c>
      <c r="AA171" s="517">
        <v>44378</v>
      </c>
      <c r="AB171" s="517">
        <v>44386</v>
      </c>
      <c r="AC171" s="517">
        <v>44386</v>
      </c>
      <c r="AD171" s="517">
        <v>44407</v>
      </c>
      <c r="AE171" s="275" t="s">
        <v>292</v>
      </c>
      <c r="AF171" s="517">
        <v>44413</v>
      </c>
      <c r="AG171" s="517">
        <v>44421</v>
      </c>
      <c r="AH171" s="517">
        <v>44410</v>
      </c>
      <c r="AI171" s="517">
        <v>44428</v>
      </c>
      <c r="AJ171" s="275" t="s">
        <v>292</v>
      </c>
      <c r="AK171" s="276" t="str">
        <f>IF(OR('RICEW Master'!$T171="District Owned", 'RICEW Master'!$F171&lt;&gt;"Phase 1"), "N/A",IF(VLOOKUP('RICEW Master'!$A171,'WP Review Status'!$A$2:$H$2988,8,FALSE)=0,"",VLOOKUP('RICEW Master'!$A171,'WP Review Status'!$A$2:$H$2988,8,FALSE)))</f>
        <v>N/A</v>
      </c>
      <c r="AL171" s="275" t="str">
        <f>IF(OR('RICEW Master'!$T171="District Owned", 'RICEW Master'!$F171&lt;&gt;"Phase 1"), "N/A",VLOOKUP('RICEW Master'!$A171,Table224[[#All],[RICE ID]:[Status]],6,FALSE))</f>
        <v>N/A</v>
      </c>
      <c r="AM171" s="519" t="str">
        <f>IF(OR('RICEW Master'!$T171="District Owned", 'RICEW Master'!$F171&lt;&gt;"Phase 1"), "N/A",IF(VLOOKUP('RICEW Master'!$A171,'WP Review Status'!$A$2:$X$2988,24,FALSE)=0,"",VLOOKUP('RICEW Master'!$A171,'WP Review Status'!$A$2:$X$2988,24,FALSE)))</f>
        <v>N/A</v>
      </c>
      <c r="AN171" s="276">
        <v>44424</v>
      </c>
      <c r="AO171" s="276">
        <v>44439</v>
      </c>
      <c r="AP171" s="276">
        <v>44426</v>
      </c>
      <c r="AQ171" s="276">
        <v>44435</v>
      </c>
      <c r="AR171" s="275" t="s">
        <v>292</v>
      </c>
      <c r="AS171" s="276">
        <v>44440</v>
      </c>
      <c r="AT171" s="276">
        <v>44442</v>
      </c>
      <c r="AU171" s="276">
        <v>44439</v>
      </c>
      <c r="AV171" s="276">
        <v>44449</v>
      </c>
      <c r="AW171" s="275" t="s">
        <v>292</v>
      </c>
      <c r="AX171" s="275"/>
      <c r="AY171" s="275"/>
      <c r="AZ171" s="514"/>
      <c r="BA171" s="529"/>
      <c r="BB171" s="529"/>
      <c r="BC171" s="275">
        <f>IF(OR(P171="",F171&lt;&gt;"Phase 1"),0,VLOOKUP($B171&amp;$P171,Estimator!$C$1:$G$19,2,FALSE))</f>
        <v>25</v>
      </c>
      <c r="BD171" s="275">
        <f>IF(OR(P171="",F171&lt;&gt;"Phase 1"),0,VLOOKUP($B171&amp;$P171,Estimator!$C$1:$G$19,3,FALSE))</f>
        <v>35</v>
      </c>
      <c r="BE171" s="275">
        <f>IF(OR(P171="",F171&lt;&gt;"Phase 1"),0,VLOOKUP($B171&amp;$P171,Estimator!$C$1:$G$19,4,FALSE))</f>
        <v>50</v>
      </c>
      <c r="BF171" s="275">
        <f>IF(OR(P171="",F171&lt;&gt;"Phase 1"),0,VLOOKUP($B171&amp;$P171,Estimator!$C$1:$G$19,5,FALSE))</f>
        <v>10</v>
      </c>
      <c r="BG171" s="275">
        <f>IF(OR(P171="",F171&lt;&gt;"Phase 1"),0,VLOOKUP($B171&amp;$P171,Estimator!$C$1:$Z$19,8,FALSE))</f>
        <v>120</v>
      </c>
      <c r="BH171" s="275">
        <f>IF(OR(P171="",F171&lt;&gt;"Phase 1"),0,VLOOKUP($B171&amp;$P171,Estimator!$C$1:$Z$19,6,FALSE))</f>
        <v>60</v>
      </c>
      <c r="BI171" s="275">
        <f>IF(OR(P171="",F171&lt;&gt;"Phase 1"),0,VLOOKUP($B171&amp;$P171,Estimator!$C$1:$Z$19,7,FALSE))</f>
        <v>60</v>
      </c>
      <c r="BJ171" s="275">
        <f>IF(OR(P171="",F171&lt;&gt;"Phase 1"),0,(IF(AE171="100% - Complete",1,IF(AE171="75% - In Review",0.75,IF(AE171="50% - In Progress",0.5,IF(AE171="25% - In Progress",0.25,IF(OR(AE171="0% - Not Started", AW171=""),0,"MISS")))))*VLOOKUP($B171&amp;$P171,Estimator!$C$1:$G$19,2,FALSE)+IF(AJ171="100% - Complete",1,IF(AJ171="75% - In Review",0.75,IF(AJ171="50% - In Progress",0.5,IF(AJ171="25% - In Progress",0.25,IF(OR(AJ171="0% - Not Started", AW171=""),0,"MISS")))))*VLOOKUP($B171&amp;$P171,Estimator!$C$1:$G$19,3,FALSE)+IF(AR171="100% - Complete",1,IF(AR171="75% - In Review",0.75,IF(AR171="50% - In Progress",0.5,IF(AR171="25% - In Progress",0.25,IF(OR(AR171="0% - Not Started", AW171=""),0,"MISS")))))*VLOOKUP($B171&amp;$P171,Estimator!$C$1:$G$19,4,FALSE)+IF(AW171="100% - Complete",1,IF(AW171="75% - In Review",0.75,IF(AW171="50% - In Progress",0.5,IF(AW171="25% - In Progress",0.25,IF(OR(AW171="0% - Not Started",AW171=""),0,"MISS")))))*VLOOKUP($B171&amp;$P171,Estimator!$C$1:$G$19,5,FALSE)))</f>
        <v>120</v>
      </c>
      <c r="BK171" s="275">
        <f>IF(OR(P171="",F171&lt;&gt;"Phase 1"),0,(IF(AE171="100% - Complete",1,IF(AE171="75% - In Review",0.75,IF(AE171="50% - In Progress",0.5,IF(AE171="25% - In Progress",0.25,IF(OR(AE171="0% - Not Started", AW171=""),0,"MISS")))))*VLOOKUP($B171&amp;$P171,Estimator!$C$1:$G$19,2,FALSE)+IF(AJ171="100% - Complete",1,IF(AJ171="75% - In Review",0.75,IF(AJ171="50% - In Progress",0.5,IF(AJ171="25% - In Progress",0.25,IF(OR(AJ171="0% - Not Started", AW171=""),0,"MISS")))))*VLOOKUP($B171&amp;$P171,Estimator!$C$1:$G$19,3,FALSE)))</f>
        <v>60</v>
      </c>
      <c r="BL171" s="275">
        <f>IF(OR(P171="",F171&lt;&gt;"Phase 1"),0,(IF(AR171="100% - Complete",1,IF(AR171="75% - In Review",0.75,IF(AR171="50% - In Progress",0.5,IF(AR171="25% - In Progress",0.25,IF(OR(AR171="0% - Not Started", AW171=""),0,"MISS")))))*VLOOKUP($B171&amp;$P171,Estimator!$C$1:$G$19,4,FALSE)+IF(AW171="100% - Complete",1,IF(AW171="75% - In Review",0.75,IF(AW171="50% - In Progress",0.5,IF(AW171="25% - In Progress",0.25,IF(OR(AW171="0% - Not Started",AW171=""),0,"MISS")))))*VLOOKUP($B171&amp;$P171,Estimator!$C$1:$G$19,5,FALSE)))</f>
        <v>60</v>
      </c>
      <c r="BM171" s="275">
        <f ca="1">IF(OR(P171="",F171&lt;&gt;"Phase 1"),0,(IF(OR(AA171="",AA171*1&gt;=$U$2*1),0,IF(AB171*1&lt;=$U$2*1,1,($U$2*1-AA171*1)/(AB171*1-AA171*1)))*VLOOKUP($B171&amp;$P171,Estimator!$C$1:$G$19,2,FALSE)+ IF(OR(AF171="",AF171*1&gt;=$U$2*1),0,IF(AG171*1&lt;=$U$2*1,1,($U$2*1-AF171*1)/(AG171*1-AF171*1)))*VLOOKUP($B171&amp;$P171,Estimator!$C$1:$G$19,3,FALSE)+IF(OR(AN171="",AN171*1&gt;=$U$2*1),0,IF(AO171*1&lt;=$U$2*1,1,($U$2*1-AN171*1)/(AO171*1-AN171*1)))*VLOOKUP($B171&amp;$P171,Estimator!$C$1:$G$19,4,FALSE)+IF(OR(AS171="",AS171*1&gt;=$U$2*1),0,IF(AT171*1&lt;=$U$2*1,1,($U$2*1-AS171*1)/(AT171*1-AS171*1)))*VLOOKUP($B171&amp;$P171,Estimator!$C$1:$G$19,5,FALSE)))</f>
        <v>120</v>
      </c>
      <c r="BN171" s="275">
        <f ca="1">IF(OR(P171="",F171&lt;&gt;"Phase 1"),0,(IF(OR(AA171="",AA171*1&gt;=$U$2*1),0,IF(AB171*1&lt;=$U$2*1,1,($U$2*1-AA171*1)/(AB171*1-AA171*1)))*VLOOKUP($B171&amp;$P171,Estimator!$C$1:$G$19,2,FALSE)+IF(OR(AF171="",AF171*1&gt;=$U$2*1),0,IF(AG171*1&lt;=$U$2*1,1,($U$2*1-AF171*1)/(AG171*1-AF171*1)))*VLOOKUP($B171&amp;$P171,Estimator!$C$1:$G$19,3,FALSE)))</f>
        <v>60</v>
      </c>
      <c r="BO171" s="275">
        <f ca="1">IF(OR(P171="",F171&lt;&gt;"Phase 1"),0,(IF(OR(AN171="",AN171*1&gt;=$U$2*1),0,IF(AO171*1&lt;=$U$2*1,1,($U$2*1-AN171*1)/(AO171*1-AN171*1)))*VLOOKUP($B171&amp;$P171,Estimator!$C$1:$G$19,4,FALSE)+IF(OR(AS171="",AS171*1&gt;=$U$2*1),0,IF(AT171*1&lt;=$U$2*1,1,($U$2*1-AS171*1)/(AT171*1-AS171*1)))*VLOOKUP($B171&amp;$P171,Estimator!$C$1:$G$19,5,FALSE)))</f>
        <v>60</v>
      </c>
    </row>
    <row r="172" spans="1:68" s="292" customFormat="1" ht="80" hidden="1" x14ac:dyDescent="0.35">
      <c r="A172" s="331" t="s">
        <v>1175</v>
      </c>
      <c r="B172" s="275" t="s">
        <v>12</v>
      </c>
      <c r="C172" s="331" t="s">
        <v>606</v>
      </c>
      <c r="D172" s="331" t="s">
        <v>1176</v>
      </c>
      <c r="E172" s="331" t="s">
        <v>1176</v>
      </c>
      <c r="F172" s="275" t="s">
        <v>1</v>
      </c>
      <c r="G172" s="275" t="s">
        <v>431</v>
      </c>
      <c r="H172" s="275" t="s">
        <v>528</v>
      </c>
      <c r="I172" s="514"/>
      <c r="J172" s="514" t="s">
        <v>50</v>
      </c>
      <c r="K172" s="515" t="s">
        <v>73</v>
      </c>
      <c r="L172" s="515"/>
      <c r="M172" s="515"/>
      <c r="N172" s="515" t="s">
        <v>73</v>
      </c>
      <c r="O172" s="515" t="s">
        <v>73</v>
      </c>
      <c r="P172" s="331" t="s">
        <v>285</v>
      </c>
      <c r="Q172" s="331" t="s">
        <v>1116</v>
      </c>
      <c r="R172" s="275" t="s">
        <v>1177</v>
      </c>
      <c r="S172" s="275" t="s">
        <v>1171</v>
      </c>
      <c r="T172" s="331" t="s">
        <v>1112</v>
      </c>
      <c r="U172" s="275" t="str">
        <f t="shared" ca="1" si="12"/>
        <v>Complete</v>
      </c>
      <c r="V172" s="275" t="str">
        <f>IF(AW172="100% - Complete", "Complete",IF(AND(OR('RICEW Master'!$U$2*1&gt;=AA172, AC172&lt;&gt;""),AA172&lt;&gt;""),"Active",IF(AND(AA172*1-14&lt;='RICEW Master'!$U$2,AA172&lt;&gt;""),"Upcoming (2 Weeks)",IF(AA172="","N/A Not Scheduled","Not Planned to Start Yet"))))</f>
        <v>Complete</v>
      </c>
      <c r="W172" s="275" t="str">
        <f t="shared" ca="1" si="13"/>
        <v>5-Complete</v>
      </c>
      <c r="X172" s="275" t="str">
        <f t="shared" si="17"/>
        <v>5-Complete</v>
      </c>
      <c r="Y172" s="275" t="str">
        <f t="shared" ca="1" si="15"/>
        <v>N/A</v>
      </c>
      <c r="Z172" s="275" t="str">
        <f t="shared" si="16"/>
        <v>Approved</v>
      </c>
      <c r="AA172" s="517">
        <v>44510</v>
      </c>
      <c r="AB172" s="517">
        <v>44517</v>
      </c>
      <c r="AC172" s="517">
        <v>44573</v>
      </c>
      <c r="AD172" s="517">
        <v>44582</v>
      </c>
      <c r="AE172" s="275" t="s">
        <v>292</v>
      </c>
      <c r="AF172" s="517">
        <v>44536</v>
      </c>
      <c r="AG172" s="517">
        <v>44544</v>
      </c>
      <c r="AH172" s="517">
        <v>44579</v>
      </c>
      <c r="AI172" s="517">
        <v>44586</v>
      </c>
      <c r="AJ172" s="275" t="s">
        <v>292</v>
      </c>
      <c r="AK172" s="276" t="str">
        <f>IF(OR('RICEW Master'!$T172="District Owned", 'RICEW Master'!$F172&lt;&gt;"Phase 1"), "N/A",IF(VLOOKUP('RICEW Master'!$A172,'WP Review Status'!$A$2:$H$2988,8,FALSE)=0,"",VLOOKUP('RICEW Master'!$A172,'WP Review Status'!$A$2:$H$2988,8,FALSE)))</f>
        <v>N/A</v>
      </c>
      <c r="AL172" s="275" t="str">
        <f>IF(OR('RICEW Master'!$T172="District Owned", 'RICEW Master'!$F172&lt;&gt;"Phase 1"), "N/A",VLOOKUP('RICEW Master'!$A172,Table224[[#All],[RICE ID]:[Status]],6,FALSE))</f>
        <v>N/A</v>
      </c>
      <c r="AM172" s="519" t="str">
        <f>IF(OR('RICEW Master'!$T172="District Owned", 'RICEW Master'!$F172&lt;&gt;"Phase 1"), "N/A",IF(VLOOKUP('RICEW Master'!$A172,'WP Review Status'!$A$2:$X$2988,24,FALSE)=0,"",VLOOKUP('RICEW Master'!$A172,'WP Review Status'!$A$2:$X$2988,24,FALSE)))</f>
        <v>N/A</v>
      </c>
      <c r="AN172" s="276">
        <v>44545</v>
      </c>
      <c r="AO172" s="276">
        <v>44565</v>
      </c>
      <c r="AP172" s="276">
        <v>44587</v>
      </c>
      <c r="AQ172" s="276">
        <v>44589</v>
      </c>
      <c r="AR172" s="275" t="s">
        <v>292</v>
      </c>
      <c r="AS172" s="276">
        <v>44566</v>
      </c>
      <c r="AT172" s="276">
        <v>44568</v>
      </c>
      <c r="AU172" s="276">
        <v>44588</v>
      </c>
      <c r="AV172" s="276">
        <v>44589</v>
      </c>
      <c r="AW172" s="275" t="s">
        <v>292</v>
      </c>
      <c r="AX172" s="275"/>
      <c r="AY172" s="275"/>
      <c r="AZ172" s="514"/>
      <c r="BA172" s="529" t="s">
        <v>1178</v>
      </c>
      <c r="BB172" s="529"/>
      <c r="BC172" s="275">
        <f>IF(OR(P172="",F172&lt;&gt;"Phase 1"),0,VLOOKUP($B172&amp;$P172,Estimator!$C$1:$G$19,2,FALSE))</f>
        <v>25</v>
      </c>
      <c r="BD172" s="275">
        <f>IF(OR(P172="",F172&lt;&gt;"Phase 1"),0,VLOOKUP($B172&amp;$P172,Estimator!$C$1:$G$19,3,FALSE))</f>
        <v>35</v>
      </c>
      <c r="BE172" s="275">
        <f>IF(OR(P172="",F172&lt;&gt;"Phase 1"),0,VLOOKUP($B172&amp;$P172,Estimator!$C$1:$G$19,4,FALSE))</f>
        <v>50</v>
      </c>
      <c r="BF172" s="275">
        <f>IF(OR(P172="",F172&lt;&gt;"Phase 1"),0,VLOOKUP($B172&amp;$P172,Estimator!$C$1:$G$19,5,FALSE))</f>
        <v>10</v>
      </c>
      <c r="BG172" s="275">
        <f>IF(OR(P172="",F172&lt;&gt;"Phase 1"),0,VLOOKUP($B172&amp;$P172,Estimator!$C$1:$Z$19,8,FALSE))</f>
        <v>120</v>
      </c>
      <c r="BH172" s="275">
        <f>IF(OR(P172="",F172&lt;&gt;"Phase 1"),0,VLOOKUP($B172&amp;$P172,Estimator!$C$1:$Z$19,6,FALSE))</f>
        <v>60</v>
      </c>
      <c r="BI172" s="275">
        <f>IF(OR(P172="",F172&lt;&gt;"Phase 1"),0,VLOOKUP($B172&amp;$P172,Estimator!$C$1:$Z$19,7,FALSE))</f>
        <v>60</v>
      </c>
      <c r="BJ172" s="275">
        <f>IF(OR(P172="",F172&lt;&gt;"Phase 1"),0,(IF(AE172="100% - Complete",1,IF(AE172="75% - In Review",0.75,IF(AE172="50% - In Progress",0.5,IF(AE172="25% - In Progress",0.25,IF(OR(AE172="0% - Not Started", AW172=""),0,"MISS")))))*VLOOKUP($B172&amp;$P172,Estimator!$C$1:$G$19,2,FALSE)+IF(AJ172="100% - Complete",1,IF(AJ172="75% - In Review",0.75,IF(AJ172="50% - In Progress",0.5,IF(AJ172="25% - In Progress",0.25,IF(OR(AJ172="0% - Not Started", AW172=""),0,"MISS")))))*VLOOKUP($B172&amp;$P172,Estimator!$C$1:$G$19,3,FALSE)+IF(AR172="100% - Complete",1,IF(AR172="75% - In Review",0.75,IF(AR172="50% - In Progress",0.5,IF(AR172="25% - In Progress",0.25,IF(OR(AR172="0% - Not Started", AW172=""),0,"MISS")))))*VLOOKUP($B172&amp;$P172,Estimator!$C$1:$G$19,4,FALSE)+IF(AW172="100% - Complete",1,IF(AW172="75% - In Review",0.75,IF(AW172="50% - In Progress",0.5,IF(AW172="25% - In Progress",0.25,IF(OR(AW172="0% - Not Started",AW172=""),0,"MISS")))))*VLOOKUP($B172&amp;$P172,Estimator!$C$1:$G$19,5,FALSE)))</f>
        <v>120</v>
      </c>
      <c r="BK172" s="275">
        <f>IF(OR(P172="",F172&lt;&gt;"Phase 1"),0,(IF(AE172="100% - Complete",1,IF(AE172="75% - In Review",0.75,IF(AE172="50% - In Progress",0.5,IF(AE172="25% - In Progress",0.25,IF(OR(AE172="0% - Not Started", AW172=""),0,"MISS")))))*VLOOKUP($B172&amp;$P172,Estimator!$C$1:$G$19,2,FALSE)+IF(AJ172="100% - Complete",1,IF(AJ172="75% - In Review",0.75,IF(AJ172="50% - In Progress",0.5,IF(AJ172="25% - In Progress",0.25,IF(OR(AJ172="0% - Not Started", AW172=""),0,"MISS")))))*VLOOKUP($B172&amp;$P172,Estimator!$C$1:$G$19,3,FALSE)))</f>
        <v>60</v>
      </c>
      <c r="BL172" s="275">
        <f>IF(OR(P172="",F172&lt;&gt;"Phase 1"),0,(IF(AR172="100% - Complete",1,IF(AR172="75% - In Review",0.75,IF(AR172="50% - In Progress",0.5,IF(AR172="25% - In Progress",0.25,IF(OR(AR172="0% - Not Started", AW172=""),0,"MISS")))))*VLOOKUP($B172&amp;$P172,Estimator!$C$1:$G$19,4,FALSE)+IF(AW172="100% - Complete",1,IF(AW172="75% - In Review",0.75,IF(AW172="50% - In Progress",0.5,IF(AW172="25% - In Progress",0.25,IF(OR(AW172="0% - Not Started",AW172=""),0,"MISS")))))*VLOOKUP($B172&amp;$P172,Estimator!$C$1:$G$19,5,FALSE)))</f>
        <v>60</v>
      </c>
      <c r="BM172" s="275">
        <f ca="1">IF(OR(P172="",F172&lt;&gt;"Phase 1"),0,(IF(OR(AA172="",AA172*1&gt;=$U$2*1),0,IF(AB172*1&lt;=$U$2*1,1,($U$2*1-AA172*1)/(AB172*1-AA172*1)))*VLOOKUP($B172&amp;$P172,Estimator!$C$1:$G$19,2,FALSE)+ IF(OR(AF172="",AF172*1&gt;=$U$2*1),0,IF(AG172*1&lt;=$U$2*1,1,($U$2*1-AF172*1)/(AG172*1-AF172*1)))*VLOOKUP($B172&amp;$P172,Estimator!$C$1:$G$19,3,FALSE)+IF(OR(AN172="",AN172*1&gt;=$U$2*1),0,IF(AO172*1&lt;=$U$2*1,1,($U$2*1-AN172*1)/(AO172*1-AN172*1)))*VLOOKUP($B172&amp;$P172,Estimator!$C$1:$G$19,4,FALSE)+IF(OR(AS172="",AS172*1&gt;=$U$2*1),0,IF(AT172*1&lt;=$U$2*1,1,($U$2*1-AS172*1)/(AT172*1-AS172*1)))*VLOOKUP($B172&amp;$P172,Estimator!$C$1:$G$19,5,FALSE)))</f>
        <v>120</v>
      </c>
      <c r="BN172" s="275">
        <f ca="1">IF(OR(P172="",F172&lt;&gt;"Phase 1"),0,(IF(OR(AA172="",AA172*1&gt;=$U$2*1),0,IF(AB172*1&lt;=$U$2*1,1,($U$2*1-AA172*1)/(AB172*1-AA172*1)))*VLOOKUP($B172&amp;$P172,Estimator!$C$1:$G$19,2,FALSE)+IF(OR(AF172="",AF172*1&gt;=$U$2*1),0,IF(AG172*1&lt;=$U$2*1,1,($U$2*1-AF172*1)/(AG172*1-AF172*1)))*VLOOKUP($B172&amp;$P172,Estimator!$C$1:$G$19,3,FALSE)))</f>
        <v>60</v>
      </c>
      <c r="BO172" s="275">
        <f ca="1">IF(OR(P172="",F172&lt;&gt;"Phase 1"),0,(IF(OR(AN172="",AN172*1&gt;=$U$2*1),0,IF(AO172*1&lt;=$U$2*1,1,($U$2*1-AN172*1)/(AO172*1-AN172*1)))*VLOOKUP($B172&amp;$P172,Estimator!$C$1:$G$19,4,FALSE)+IF(OR(AS172="",AS172*1&gt;=$U$2*1),0,IF(AT172*1&lt;=$U$2*1,1,($U$2*1-AS172*1)/(AT172*1-AS172*1)))*VLOOKUP($B172&amp;$P172,Estimator!$C$1:$G$19,5,FALSE)))</f>
        <v>60</v>
      </c>
    </row>
    <row r="173" spans="1:68" s="292" customFormat="1" ht="160" hidden="1" x14ac:dyDescent="0.35">
      <c r="A173" s="704" t="s">
        <v>309</v>
      </c>
      <c r="B173" s="682" t="s">
        <v>12</v>
      </c>
      <c r="C173" s="704" t="s">
        <v>544</v>
      </c>
      <c r="D173" s="704" t="s">
        <v>1179</v>
      </c>
      <c r="E173" s="704" t="s">
        <v>1180</v>
      </c>
      <c r="F173" s="682" t="s">
        <v>1</v>
      </c>
      <c r="G173" s="682" t="s">
        <v>431</v>
      </c>
      <c r="H173" s="682" t="s">
        <v>538</v>
      </c>
      <c r="I173" s="705"/>
      <c r="J173" s="532" t="s">
        <v>50</v>
      </c>
      <c r="K173" s="533" t="s">
        <v>73</v>
      </c>
      <c r="L173" s="533"/>
      <c r="M173" s="533"/>
      <c r="N173" s="533" t="s">
        <v>73</v>
      </c>
      <c r="O173" s="533" t="s">
        <v>73</v>
      </c>
      <c r="P173" s="520" t="s">
        <v>286</v>
      </c>
      <c r="Q173" s="520" t="s">
        <v>1116</v>
      </c>
      <c r="R173" s="682" t="s">
        <v>445</v>
      </c>
      <c r="S173" s="682" t="s">
        <v>1161</v>
      </c>
      <c r="T173" s="704" t="s">
        <v>434</v>
      </c>
      <c r="U173" s="682" t="str">
        <f t="shared" ca="1" si="12"/>
        <v>Complete</v>
      </c>
      <c r="V173" s="682" t="str">
        <f>IF(AW173="100% - Complete", "Complete",IF(AND(OR('RICEW Master'!$U$2*1&gt;=AA173, AC173&lt;&gt;""),AA173&lt;&gt;""),"Active",IF(AND(AA173*1-14&lt;='RICEW Master'!$U$2,AA173&lt;&gt;""),"Upcoming (2 Weeks)",IF(AA173="","N/A Not Scheduled","Not Planned to Start Yet"))))</f>
        <v>Complete</v>
      </c>
      <c r="W173" s="682" t="str">
        <f t="shared" ca="1" si="13"/>
        <v>5-Complete</v>
      </c>
      <c r="X173" s="682" t="str">
        <f t="shared" si="17"/>
        <v>5-Complete</v>
      </c>
      <c r="Y173" s="682" t="str">
        <f t="shared" ca="1" si="15"/>
        <v>N/A</v>
      </c>
      <c r="Z173" s="682" t="str">
        <f t="shared" si="16"/>
        <v>Approved</v>
      </c>
      <c r="AA173" s="706">
        <v>44757</v>
      </c>
      <c r="AB173" s="706">
        <v>44399</v>
      </c>
      <c r="AC173" s="706">
        <v>44424</v>
      </c>
      <c r="AD173" s="706">
        <v>44399</v>
      </c>
      <c r="AE173" s="682" t="s">
        <v>292</v>
      </c>
      <c r="AF173" s="706">
        <v>44400</v>
      </c>
      <c r="AG173" s="706">
        <v>44407</v>
      </c>
      <c r="AH173" s="706">
        <v>44403</v>
      </c>
      <c r="AI173" s="706">
        <v>44427</v>
      </c>
      <c r="AJ173" s="682" t="s">
        <v>292</v>
      </c>
      <c r="AK173" s="707">
        <f>IF(OR('RICEW Master'!$T173="District Owned", 'RICEW Master'!$F173&lt;&gt;"Phase 1"), "N/A",IF(VLOOKUP('RICEW Master'!$A173,'WP Review Status'!$A$2:$H$2988,8,FALSE)=0,"",VLOOKUP('RICEW Master'!$A173,'WP Review Status'!$A$2:$H$2988,8,FALSE)))</f>
        <v>44483</v>
      </c>
      <c r="AL173" s="682" t="str">
        <f>IF(OR('RICEW Master'!$T173="District Owned", 'RICEW Master'!$F173&lt;&gt;"Phase 1"), "N/A",VLOOKUP('RICEW Master'!$A173,Table224[[#All],[RICE ID]:[Status]],6,FALSE))</f>
        <v>Approved</v>
      </c>
      <c r="AM173" s="707">
        <f>IF(OR('RICEW Master'!$T173="District Owned", 'RICEW Master'!$F173&lt;&gt;"Phase 1"), "N/A",IF(VLOOKUP('RICEW Master'!$A173,'WP Review Status'!$A$2:$X$2988,24,FALSE)=0,"",VLOOKUP('RICEW Master'!$A173,'WP Review Status'!$A$2:$X$2988,24,FALSE)))</f>
        <v>44483</v>
      </c>
      <c r="AN173" s="707">
        <v>44410</v>
      </c>
      <c r="AO173" s="707">
        <v>44426</v>
      </c>
      <c r="AP173" s="707">
        <v>44427</v>
      </c>
      <c r="AQ173" s="707">
        <v>44466</v>
      </c>
      <c r="AR173" s="682" t="s">
        <v>292</v>
      </c>
      <c r="AS173" s="707">
        <v>44466</v>
      </c>
      <c r="AT173" s="707">
        <v>44610</v>
      </c>
      <c r="AU173" s="707">
        <v>44466</v>
      </c>
      <c r="AV173" s="682"/>
      <c r="AW173" s="682" t="s">
        <v>292</v>
      </c>
      <c r="AX173" s="682"/>
      <c r="AY173" s="682" t="s">
        <v>518</v>
      </c>
      <c r="AZ173" s="709"/>
      <c r="BA173" s="710" t="s">
        <v>2231</v>
      </c>
      <c r="BB173" s="710"/>
      <c r="BC173" s="682">
        <f>IF(OR(P173="",F173&lt;&gt;"Phase 1"),0,VLOOKUP($B173&amp;$P173,Estimator!$C$1:$G$19,2,FALSE))</f>
        <v>25</v>
      </c>
      <c r="BD173" s="682">
        <f>IF(OR(P173="",F173&lt;&gt;"Phase 1"),0,VLOOKUP($B173&amp;$P173,Estimator!$C$1:$G$19,3,FALSE))</f>
        <v>50</v>
      </c>
      <c r="BE173" s="682">
        <f>IF(OR(P173="",F173&lt;&gt;"Phase 1"),0,VLOOKUP($B173&amp;$P173,Estimator!$C$1:$G$19,4,FALSE))</f>
        <v>100</v>
      </c>
      <c r="BF173" s="682">
        <f>IF(OR(P173="",F173&lt;&gt;"Phase 1"),0,VLOOKUP($B173&amp;$P173,Estimator!$C$1:$G$19,5,FALSE))</f>
        <v>25</v>
      </c>
      <c r="BG173" s="682">
        <f>IF(OR(P173="",F173&lt;&gt;"Phase 1"),0,VLOOKUP($B173&amp;$P173,Estimator!$C$1:$Z$19,8,FALSE))</f>
        <v>200</v>
      </c>
      <c r="BH173" s="682">
        <f>IF(OR(P173="",F173&lt;&gt;"Phase 1"),0,VLOOKUP($B173&amp;$P173,Estimator!$C$1:$Z$19,6,FALSE))</f>
        <v>75</v>
      </c>
      <c r="BI173" s="682">
        <f>IF(OR(P173="",F173&lt;&gt;"Phase 1"),0,VLOOKUP($B173&amp;$P173,Estimator!$C$1:$Z$19,7,FALSE))</f>
        <v>125</v>
      </c>
      <c r="BJ173" s="682">
        <f>IF(OR(P173="",F173&lt;&gt;"Phase 1"),0,(IF(AE173="100% - Complete",1,IF(AE173="75% - In Review",0.75,IF(AE173="50% - In Progress",0.5,IF(AE173="25% - In Progress",0.25,IF(OR(AE173="0% - Not Started", AW173=""),0,"MISS")))))*VLOOKUP($B173&amp;$P173,Estimator!$C$1:$G$19,2,FALSE)+IF(AJ173="100% - Complete",1,IF(AJ173="75% - In Review",0.75,IF(AJ173="50% - In Progress",0.5,IF(AJ173="25% - In Progress",0.25,IF(OR(AJ173="0% - Not Started", AW173=""),0,"MISS")))))*VLOOKUP($B173&amp;$P173,Estimator!$C$1:$G$19,3,FALSE)+IF(AR173="100% - Complete",1,IF(AR173="75% - In Review",0.75,IF(AR173="50% - In Progress",0.5,IF(AR173="25% - In Progress",0.25,IF(OR(AR173="0% - Not Started", AW173=""),0,"MISS")))))*VLOOKUP($B173&amp;$P173,Estimator!$C$1:$G$19,4,FALSE)+IF(AW173="100% - Complete",1,IF(AW173="75% - In Review",0.75,IF(AW173="50% - In Progress",0.5,IF(AW173="25% - In Progress",0.25,IF(OR(AW173="0% - Not Started",AW173=""),0,"MISS")))))*VLOOKUP($B173&amp;$P173,Estimator!$C$1:$G$19,5,FALSE)))</f>
        <v>200</v>
      </c>
      <c r="BK173" s="682">
        <f>IF(OR(P173="",F173&lt;&gt;"Phase 1"),0,(IF(AE173="100% - Complete",1,IF(AE173="75% - In Review",0.75,IF(AE173="50% - In Progress",0.5,IF(AE173="25% - In Progress",0.25,IF(OR(AE173="0% - Not Started", AW173=""),0,"MISS")))))*VLOOKUP($B173&amp;$P173,Estimator!$C$1:$G$19,2,FALSE)+IF(AJ173="100% - Complete",1,IF(AJ173="75% - In Review",0.75,IF(AJ173="50% - In Progress",0.5,IF(AJ173="25% - In Progress",0.25,IF(OR(AJ173="0% - Not Started", AW173=""),0,"MISS")))))*VLOOKUP($B173&amp;$P173,Estimator!$C$1:$G$19,3,FALSE)))</f>
        <v>75</v>
      </c>
      <c r="BL173" s="682">
        <f>IF(OR(P173="",F173&lt;&gt;"Phase 1"),0,(IF(AR173="100% - Complete",1,IF(AR173="75% - In Review",0.75,IF(AR173="50% - In Progress",0.5,IF(AR173="25% - In Progress",0.25,IF(OR(AR173="0% - Not Started", AW173=""),0,"MISS")))))*VLOOKUP($B173&amp;$P173,Estimator!$C$1:$G$19,4,FALSE)+IF(AW173="100% - Complete",1,IF(AW173="75% - In Review",0.75,IF(AW173="50% - In Progress",0.5,IF(AW173="25% - In Progress",0.25,IF(OR(AW173="0% - Not Started",AW173=""),0,"MISS")))))*VLOOKUP($B173&amp;$P173,Estimator!$C$1:$G$19,5,FALSE)))</f>
        <v>125</v>
      </c>
      <c r="BM173" s="682">
        <f ca="1">IF(OR(P173="",F173&lt;&gt;"Phase 1"),0,(IF(OR(AA173="",AA173*1&gt;=$U$2*1),0,IF(AB173*1&lt;=$U$2*1,1,($U$2*1-AA173*1)/(AB173*1-AA173*1)))*VLOOKUP($B173&amp;$P173,Estimator!$C$1:$G$19,2,FALSE)+ IF(OR(AF173="",AF173*1&gt;=$U$2*1),0,IF(AG173*1&lt;=$U$2*1,1,($U$2*1-AF173*1)/(AG173*1-AF173*1)))*VLOOKUP($B173&amp;$P173,Estimator!$C$1:$G$19,3,FALSE)+IF(OR(AN173="",AN173*1&gt;=$U$2*1),0,IF(AO173*1&lt;=$U$2*1,1,($U$2*1-AN173*1)/(AO173*1-AN173*1)))*VLOOKUP($B173&amp;$P173,Estimator!$C$1:$G$19,4,FALSE)+IF(OR(AS173="",AS173*1&gt;=$U$2*1),0,IF(AT173*1&lt;=$U$2*1,1,($U$2*1-AS173*1)/(AT173*1-AS173*1)))*VLOOKUP($B173&amp;$P173,Estimator!$C$1:$G$19,5,FALSE)))</f>
        <v>175</v>
      </c>
      <c r="BN173" s="682">
        <f ca="1">IF(OR(P173="",F173&lt;&gt;"Phase 1"),0,(IF(OR(AA173="",AA173*1&gt;=$U$2*1),0,IF(AB173*1&lt;=$U$2*1,1,($U$2*1-AA173*1)/(AB173*1-AA173*1)))*VLOOKUP($B173&amp;$P173,Estimator!$C$1:$G$19,2,FALSE)+IF(OR(AF173="",AF173*1&gt;=$U$2*1),0,IF(AG173*1&lt;=$U$2*1,1,($U$2*1-AF173*1)/(AG173*1-AF173*1)))*VLOOKUP($B173&amp;$P173,Estimator!$C$1:$G$19,3,FALSE)))</f>
        <v>50</v>
      </c>
      <c r="BO173" s="682">
        <f ca="1">IF(OR(P173="",F173&lt;&gt;"Phase 1"),0,(IF(OR(AN173="",AN173*1&gt;=$U$2*1),0,IF(AO173*1&lt;=$U$2*1,1,($U$2*1-AN173*1)/(AO173*1-AN173*1)))*VLOOKUP($B173&amp;$P173,Estimator!$C$1:$G$19,4,FALSE)+IF(OR(AS173="",AS173*1&gt;=$U$2*1),0,IF(AT173*1&lt;=$U$2*1,1,($U$2*1-AS173*1)/(AT173*1-AS173*1)))*VLOOKUP($B173&amp;$P173,Estimator!$C$1:$G$19,5,FALSE)))</f>
        <v>125</v>
      </c>
      <c r="BP173" s="536"/>
    </row>
    <row r="174" spans="1:68" s="292" customFormat="1" ht="14.5" hidden="1" x14ac:dyDescent="0.35">
      <c r="A174" s="331" t="s">
        <v>323</v>
      </c>
      <c r="B174" s="275" t="s">
        <v>12</v>
      </c>
      <c r="C174" s="331" t="s">
        <v>544</v>
      </c>
      <c r="D174" s="331" t="s">
        <v>1181</v>
      </c>
      <c r="E174" s="331" t="s">
        <v>1182</v>
      </c>
      <c r="F174" s="275" t="s">
        <v>1</v>
      </c>
      <c r="G174" s="275" t="s">
        <v>431</v>
      </c>
      <c r="H174" s="275" t="s">
        <v>547</v>
      </c>
      <c r="I174" s="664"/>
      <c r="J174" s="460" t="s">
        <v>50</v>
      </c>
      <c r="K174" s="459" t="s">
        <v>73</v>
      </c>
      <c r="L174" s="459"/>
      <c r="M174" s="459"/>
      <c r="N174" s="459" t="s">
        <v>73</v>
      </c>
      <c r="O174" s="459" t="s">
        <v>73</v>
      </c>
      <c r="P174" s="475" t="s">
        <v>286</v>
      </c>
      <c r="Q174" s="475" t="s">
        <v>1116</v>
      </c>
      <c r="R174" s="275" t="s">
        <v>571</v>
      </c>
      <c r="S174" s="275" t="s">
        <v>1120</v>
      </c>
      <c r="T174" s="331" t="s">
        <v>434</v>
      </c>
      <c r="U174" s="275" t="str">
        <f t="shared" ca="1" si="12"/>
        <v>Complete</v>
      </c>
      <c r="V174" s="275" t="str">
        <f>IF(AW174="100% - Complete", "Complete",IF(AND(OR('RICEW Master'!$U$2*1&gt;=AA174, AC174&lt;&gt;""),AA174&lt;&gt;""),"Active",IF(AND(AA174*1-14&lt;='RICEW Master'!$U$2,AA174&lt;&gt;""),"Upcoming (2 Weeks)",IF(AA174="","N/A Not Scheduled","Not Planned to Start Yet"))))</f>
        <v>Complete</v>
      </c>
      <c r="W174" s="275" t="str">
        <f t="shared" ca="1" si="13"/>
        <v>5-Complete</v>
      </c>
      <c r="X174" s="275" t="str">
        <f t="shared" si="17"/>
        <v>5-Complete</v>
      </c>
      <c r="Y174" s="275" t="str">
        <f t="shared" ca="1" si="15"/>
        <v>N/A</v>
      </c>
      <c r="Z174" s="275" t="str">
        <f t="shared" si="16"/>
        <v>Approved</v>
      </c>
      <c r="AA174" s="517">
        <v>44396</v>
      </c>
      <c r="AB174" s="517">
        <v>44404</v>
      </c>
      <c r="AC174" s="517">
        <v>44396</v>
      </c>
      <c r="AD174" s="517">
        <v>44404</v>
      </c>
      <c r="AE174" s="275" t="s">
        <v>292</v>
      </c>
      <c r="AF174" s="517">
        <v>44404</v>
      </c>
      <c r="AG174" s="517">
        <v>44511</v>
      </c>
      <c r="AH174" s="517">
        <v>44404</v>
      </c>
      <c r="AI174" s="517">
        <v>44414</v>
      </c>
      <c r="AJ174" s="275" t="s">
        <v>292</v>
      </c>
      <c r="AK174" s="276">
        <f>IF(OR('RICEW Master'!$T174="District Owned", 'RICEW Master'!$F174&lt;&gt;"Phase 1"), "N/A",IF(VLOOKUP('RICEW Master'!$A174,'WP Review Status'!$A$2:$H$2988,8,FALSE)=0,"",VLOOKUP('RICEW Master'!$A174,'WP Review Status'!$A$2:$H$2988,8,FALSE)))</f>
        <v>44428</v>
      </c>
      <c r="AL174" s="275" t="str">
        <f>IF(OR('RICEW Master'!$T174="District Owned", 'RICEW Master'!$F174&lt;&gt;"Phase 1"), "N/A",VLOOKUP('RICEW Master'!$A174,Table224[[#All],[RICE ID]:[Status]],6,FALSE))</f>
        <v>Approved</v>
      </c>
      <c r="AM174" s="519">
        <f>IF(OR('RICEW Master'!$T174="District Owned", 'RICEW Master'!$F174&lt;&gt;"Phase 1"), "N/A",IF(VLOOKUP('RICEW Master'!$A174,'WP Review Status'!$A$2:$X$2988,24,FALSE)=0,"",VLOOKUP('RICEW Master'!$A174,'WP Review Status'!$A$2:$X$2988,24,FALSE)))</f>
        <v>44428</v>
      </c>
      <c r="AN174" s="276">
        <v>44404</v>
      </c>
      <c r="AO174" s="276">
        <v>44529</v>
      </c>
      <c r="AP174" s="276">
        <v>44404</v>
      </c>
      <c r="AQ174" s="276">
        <v>44414</v>
      </c>
      <c r="AR174" s="275" t="s">
        <v>292</v>
      </c>
      <c r="AS174" s="276">
        <v>44530</v>
      </c>
      <c r="AT174" s="276">
        <v>44533</v>
      </c>
      <c r="AU174" s="276">
        <v>44421</v>
      </c>
      <c r="AV174" s="276">
        <v>44442</v>
      </c>
      <c r="AW174" s="275" t="s">
        <v>292</v>
      </c>
      <c r="AX174" s="275"/>
      <c r="AY174" s="275" t="s">
        <v>483</v>
      </c>
      <c r="AZ174" s="514"/>
      <c r="BA174" s="529"/>
      <c r="BB174" s="529"/>
      <c r="BC174" s="275">
        <f>IF(OR(P174="",F174&lt;&gt;"Phase 1"),0,VLOOKUP($B174&amp;$P174,Estimator!$C$1:$G$19,2,FALSE))</f>
        <v>25</v>
      </c>
      <c r="BD174" s="275">
        <f>IF(OR(P174="",F174&lt;&gt;"Phase 1"),0,VLOOKUP($B174&amp;$P174,Estimator!$C$1:$G$19,3,FALSE))</f>
        <v>50</v>
      </c>
      <c r="BE174" s="275">
        <f>IF(OR(P174="",F174&lt;&gt;"Phase 1"),0,VLOOKUP($B174&amp;$P174,Estimator!$C$1:$G$19,4,FALSE))</f>
        <v>100</v>
      </c>
      <c r="BF174" s="275">
        <f>IF(OR(P174="",F174&lt;&gt;"Phase 1"),0,VLOOKUP($B174&amp;$P174,Estimator!$C$1:$G$19,5,FALSE))</f>
        <v>25</v>
      </c>
      <c r="BG174" s="275">
        <f>IF(OR(P174="",F174&lt;&gt;"Phase 1"),0,VLOOKUP($B174&amp;$P174,Estimator!$C$1:$Z$19,8,FALSE))</f>
        <v>200</v>
      </c>
      <c r="BH174" s="275">
        <f>IF(OR(P174="",F174&lt;&gt;"Phase 1"),0,VLOOKUP($B174&amp;$P174,Estimator!$C$1:$Z$19,6,FALSE))</f>
        <v>75</v>
      </c>
      <c r="BI174" s="275">
        <f>IF(OR(P174="",F174&lt;&gt;"Phase 1"),0,VLOOKUP($B174&amp;$P174,Estimator!$C$1:$Z$19,7,FALSE))</f>
        <v>125</v>
      </c>
      <c r="BJ174" s="275">
        <f>IF(OR(P174="",F174&lt;&gt;"Phase 1"),0,(IF(AE174="100% - Complete",1,IF(AE174="75% - In Review",0.75,IF(AE174="50% - In Progress",0.5,IF(AE174="25% - In Progress",0.25,IF(OR(AE174="0% - Not Started", AW174=""),0,"MISS")))))*VLOOKUP($B174&amp;$P174,Estimator!$C$1:$G$19,2,FALSE)+IF(AJ174="100% - Complete",1,IF(AJ174="75% - In Review",0.75,IF(AJ174="50% - In Progress",0.5,IF(AJ174="25% - In Progress",0.25,IF(OR(AJ174="0% - Not Started", AW174=""),0,"MISS")))))*VLOOKUP($B174&amp;$P174,Estimator!$C$1:$G$19,3,FALSE)+IF(AR174="100% - Complete",1,IF(AR174="75% - In Review",0.75,IF(AR174="50% - In Progress",0.5,IF(AR174="25% - In Progress",0.25,IF(OR(AR174="0% - Not Started", AW174=""),0,"MISS")))))*VLOOKUP($B174&amp;$P174,Estimator!$C$1:$G$19,4,FALSE)+IF(AW174="100% - Complete",1,IF(AW174="75% - In Review",0.75,IF(AW174="50% - In Progress",0.5,IF(AW174="25% - In Progress",0.25,IF(OR(AW174="0% - Not Started",AW174=""),0,"MISS")))))*VLOOKUP($B174&amp;$P174,Estimator!$C$1:$G$19,5,FALSE)))</f>
        <v>200</v>
      </c>
      <c r="BK174" s="275">
        <f>IF(OR(P174="",F174&lt;&gt;"Phase 1"),0,(IF(AE174="100% - Complete",1,IF(AE174="75% - In Review",0.75,IF(AE174="50% - In Progress",0.5,IF(AE174="25% - In Progress",0.25,IF(OR(AE174="0% - Not Started", AW174=""),0,"MISS")))))*VLOOKUP($B174&amp;$P174,Estimator!$C$1:$G$19,2,FALSE)+IF(AJ174="100% - Complete",1,IF(AJ174="75% - In Review",0.75,IF(AJ174="50% - In Progress",0.5,IF(AJ174="25% - In Progress",0.25,IF(OR(AJ174="0% - Not Started", AW174=""),0,"MISS")))))*VLOOKUP($B174&amp;$P174,Estimator!$C$1:$G$19,3,FALSE)))</f>
        <v>75</v>
      </c>
      <c r="BL174" s="275">
        <f>IF(OR(P174="",F174&lt;&gt;"Phase 1"),0,(IF(AR174="100% - Complete",1,IF(AR174="75% - In Review",0.75,IF(AR174="50% - In Progress",0.5,IF(AR174="25% - In Progress",0.25,IF(OR(AR174="0% - Not Started", AW174=""),0,"MISS")))))*VLOOKUP($B174&amp;$P174,Estimator!$C$1:$G$19,4,FALSE)+IF(AW174="100% - Complete",1,IF(AW174="75% - In Review",0.75,IF(AW174="50% - In Progress",0.5,IF(AW174="25% - In Progress",0.25,IF(OR(AW174="0% - Not Started",AW174=""),0,"MISS")))))*VLOOKUP($B174&amp;$P174,Estimator!$C$1:$G$19,5,FALSE)))</f>
        <v>125</v>
      </c>
      <c r="BM174" s="275">
        <f ca="1">IF(OR(P174="",F174&lt;&gt;"Phase 1"),0,(IF(OR(AA174="",AA174*1&gt;=$U$2*1),0,IF(AB174*1&lt;=$U$2*1,1,($U$2*1-AA174*1)/(AB174*1-AA174*1)))*VLOOKUP($B174&amp;$P174,Estimator!$C$1:$G$19,2,FALSE)+ IF(OR(AF174="",AF174*1&gt;=$U$2*1),0,IF(AG174*1&lt;=$U$2*1,1,($U$2*1-AF174*1)/(AG174*1-AF174*1)))*VLOOKUP($B174&amp;$P174,Estimator!$C$1:$G$19,3,FALSE)+IF(OR(AN174="",AN174*1&gt;=$U$2*1),0,IF(AO174*1&lt;=$U$2*1,1,($U$2*1-AN174*1)/(AO174*1-AN174*1)))*VLOOKUP($B174&amp;$P174,Estimator!$C$1:$G$19,4,FALSE)+IF(OR(AS174="",AS174*1&gt;=$U$2*1),0,IF(AT174*1&lt;=$U$2*1,1,($U$2*1-AS174*1)/(AT174*1-AS174*1)))*VLOOKUP($B174&amp;$P174,Estimator!$C$1:$G$19,5,FALSE)))</f>
        <v>200</v>
      </c>
      <c r="BN174" s="275">
        <f ca="1">IF(OR(P174="",F174&lt;&gt;"Phase 1"),0,(IF(OR(AA174="",AA174*1&gt;=$U$2*1),0,IF(AB174*1&lt;=$U$2*1,1,($U$2*1-AA174*1)/(AB174*1-AA174*1)))*VLOOKUP($B174&amp;$P174,Estimator!$C$1:$G$19,2,FALSE)+IF(OR(AF174="",AF174*1&gt;=$U$2*1),0,IF(AG174*1&lt;=$U$2*1,1,($U$2*1-AF174*1)/(AG174*1-AF174*1)))*VLOOKUP($B174&amp;$P174,Estimator!$C$1:$G$19,3,FALSE)))</f>
        <v>75</v>
      </c>
      <c r="BO174" s="275">
        <f ca="1">IF(OR(P174="",F174&lt;&gt;"Phase 1"),0,(IF(OR(AN174="",AN174*1&gt;=$U$2*1),0,IF(AO174*1&lt;=$U$2*1,1,($U$2*1-AN174*1)/(AO174*1-AN174*1)))*VLOOKUP($B174&amp;$P174,Estimator!$C$1:$G$19,4,FALSE)+IF(OR(AS174="",AS174*1&gt;=$U$2*1),0,IF(AT174*1&lt;=$U$2*1,1,($U$2*1-AS174*1)/(AT174*1-AS174*1)))*VLOOKUP($B174&amp;$P174,Estimator!$C$1:$G$19,5,FALSE)))</f>
        <v>125</v>
      </c>
    </row>
    <row r="175" spans="1:68" s="292" customFormat="1" ht="20" hidden="1" x14ac:dyDescent="0.35">
      <c r="A175" s="331" t="s">
        <v>1183</v>
      </c>
      <c r="B175" s="275" t="s">
        <v>12</v>
      </c>
      <c r="C175" s="331" t="s">
        <v>544</v>
      </c>
      <c r="D175" s="331" t="s">
        <v>1184</v>
      </c>
      <c r="E175" s="331" t="s">
        <v>1184</v>
      </c>
      <c r="F175" s="275" t="s">
        <v>1</v>
      </c>
      <c r="G175" s="275" t="s">
        <v>431</v>
      </c>
      <c r="H175" s="275" t="s">
        <v>547</v>
      </c>
      <c r="I175" s="514"/>
      <c r="J175" s="514" t="s">
        <v>50</v>
      </c>
      <c r="K175" s="515" t="s">
        <v>73</v>
      </c>
      <c r="L175" s="515"/>
      <c r="M175" s="515"/>
      <c r="N175" s="515" t="s">
        <v>73</v>
      </c>
      <c r="O175" s="515" t="s">
        <v>73</v>
      </c>
      <c r="P175" s="331" t="s">
        <v>285</v>
      </c>
      <c r="Q175" s="331" t="s">
        <v>1116</v>
      </c>
      <c r="R175" s="275" t="s">
        <v>1170</v>
      </c>
      <c r="S175" s="275" t="s">
        <v>1171</v>
      </c>
      <c r="T175" s="331" t="s">
        <v>1112</v>
      </c>
      <c r="U175" s="275" t="str">
        <f t="shared" ca="1" si="12"/>
        <v>Complete</v>
      </c>
      <c r="V175" s="275" t="str">
        <f>IF(AW175="100% - Complete", "Complete",IF(AND(OR('RICEW Master'!$U$2*1&gt;=AA175, AC175&lt;&gt;""),AA175&lt;&gt;""),"Active",IF(AND(AA175*1-14&lt;='RICEW Master'!$U$2,AA175&lt;&gt;""),"Upcoming (2 Weeks)",IF(AA175="","N/A Not Scheduled","Not Planned to Start Yet"))))</f>
        <v>Complete</v>
      </c>
      <c r="W175" s="275" t="str">
        <f t="shared" ca="1" si="13"/>
        <v>5-Complete</v>
      </c>
      <c r="X175" s="275" t="str">
        <f t="shared" si="17"/>
        <v>5-Complete</v>
      </c>
      <c r="Y175" s="275" t="str">
        <f t="shared" ca="1" si="15"/>
        <v>N/A</v>
      </c>
      <c r="Z175" s="275" t="str">
        <f t="shared" si="16"/>
        <v>Approved</v>
      </c>
      <c r="AA175" s="517">
        <v>44348</v>
      </c>
      <c r="AB175" s="517">
        <v>44355</v>
      </c>
      <c r="AC175" s="517">
        <v>44348</v>
      </c>
      <c r="AD175" s="517">
        <v>44358</v>
      </c>
      <c r="AE175" s="275" t="s">
        <v>292</v>
      </c>
      <c r="AF175" s="517">
        <v>44356</v>
      </c>
      <c r="AG175" s="517">
        <v>44364</v>
      </c>
      <c r="AH175" s="517">
        <v>44361</v>
      </c>
      <c r="AI175" s="517">
        <v>44383</v>
      </c>
      <c r="AJ175" s="275" t="s">
        <v>292</v>
      </c>
      <c r="AK175" s="276" t="str">
        <f>IF(OR('RICEW Master'!$T175="District Owned", 'RICEW Master'!$F175&lt;&gt;"Phase 1"), "N/A",IF(VLOOKUP('RICEW Master'!$A175,'WP Review Status'!$A$2:$H$2988,8,FALSE)=0,"",VLOOKUP('RICEW Master'!$A175,'WP Review Status'!$A$2:$H$2988,8,FALSE)))</f>
        <v>N/A</v>
      </c>
      <c r="AL175" s="275" t="str">
        <f>IF(OR('RICEW Master'!$T175="District Owned", 'RICEW Master'!$F175&lt;&gt;"Phase 1"), "N/A",VLOOKUP('RICEW Master'!$A175,Table224[[#All],[RICE ID]:[Status]],6,FALSE))</f>
        <v>N/A</v>
      </c>
      <c r="AM175" s="519" t="str">
        <f>IF(OR('RICEW Master'!$T175="District Owned", 'RICEW Master'!$F175&lt;&gt;"Phase 1"), "N/A",IF(VLOOKUP('RICEW Master'!$A175,'WP Review Status'!$A$2:$X$2988,24,FALSE)=0,"",VLOOKUP('RICEW Master'!$A175,'WP Review Status'!$A$2:$X$2988,24,FALSE)))</f>
        <v>N/A</v>
      </c>
      <c r="AN175" s="276">
        <v>44365</v>
      </c>
      <c r="AO175" s="276">
        <v>44383</v>
      </c>
      <c r="AP175" s="276">
        <v>44368</v>
      </c>
      <c r="AQ175" s="276">
        <v>44399</v>
      </c>
      <c r="AR175" s="275" t="s">
        <v>292</v>
      </c>
      <c r="AS175" s="276">
        <v>44384</v>
      </c>
      <c r="AT175" s="276">
        <v>44389</v>
      </c>
      <c r="AU175" s="276">
        <v>44403</v>
      </c>
      <c r="AV175" s="276">
        <v>44414</v>
      </c>
      <c r="AW175" s="275" t="s">
        <v>292</v>
      </c>
      <c r="AX175" s="275"/>
      <c r="AY175" s="275"/>
      <c r="AZ175" s="514"/>
      <c r="BA175" s="529"/>
      <c r="BB175" s="529"/>
      <c r="BC175" s="275">
        <f>IF(OR(P175="",F175&lt;&gt;"Phase 1"),0,VLOOKUP($B175&amp;$P175,Estimator!$C$1:$G$19,2,FALSE))</f>
        <v>25</v>
      </c>
      <c r="BD175" s="275">
        <f>IF(OR(P175="",F175&lt;&gt;"Phase 1"),0,VLOOKUP($B175&amp;$P175,Estimator!$C$1:$G$19,3,FALSE))</f>
        <v>35</v>
      </c>
      <c r="BE175" s="275">
        <f>IF(OR(P175="",F175&lt;&gt;"Phase 1"),0,VLOOKUP($B175&amp;$P175,Estimator!$C$1:$G$19,4,FALSE))</f>
        <v>50</v>
      </c>
      <c r="BF175" s="275">
        <f>IF(OR(P175="",F175&lt;&gt;"Phase 1"),0,VLOOKUP($B175&amp;$P175,Estimator!$C$1:$G$19,5,FALSE))</f>
        <v>10</v>
      </c>
      <c r="BG175" s="275">
        <f>IF(OR(P175="",F175&lt;&gt;"Phase 1"),0,VLOOKUP($B175&amp;$P175,Estimator!$C$1:$Z$19,8,FALSE))</f>
        <v>120</v>
      </c>
      <c r="BH175" s="275">
        <f>IF(OR(P175="",F175&lt;&gt;"Phase 1"),0,VLOOKUP($B175&amp;$P175,Estimator!$C$1:$Z$19,6,FALSE))</f>
        <v>60</v>
      </c>
      <c r="BI175" s="275">
        <f>IF(OR(P175="",F175&lt;&gt;"Phase 1"),0,VLOOKUP($B175&amp;$P175,Estimator!$C$1:$Z$19,7,FALSE))</f>
        <v>60</v>
      </c>
      <c r="BJ175" s="275">
        <f>IF(OR(P175="",F175&lt;&gt;"Phase 1"),0,(IF(AE175="100% - Complete",1,IF(AE175="75% - In Review",0.75,IF(AE175="50% - In Progress",0.5,IF(AE175="25% - In Progress",0.25,IF(OR(AE175="0% - Not Started", AW175=""),0,"MISS")))))*VLOOKUP($B175&amp;$P175,Estimator!$C$1:$G$19,2,FALSE)+IF(AJ175="100% - Complete",1,IF(AJ175="75% - In Review",0.75,IF(AJ175="50% - In Progress",0.5,IF(AJ175="25% - In Progress",0.25,IF(OR(AJ175="0% - Not Started", AW175=""),0,"MISS")))))*VLOOKUP($B175&amp;$P175,Estimator!$C$1:$G$19,3,FALSE)+IF(AR175="100% - Complete",1,IF(AR175="75% - In Review",0.75,IF(AR175="50% - In Progress",0.5,IF(AR175="25% - In Progress",0.25,IF(OR(AR175="0% - Not Started", AW175=""),0,"MISS")))))*VLOOKUP($B175&amp;$P175,Estimator!$C$1:$G$19,4,FALSE)+IF(AW175="100% - Complete",1,IF(AW175="75% - In Review",0.75,IF(AW175="50% - In Progress",0.5,IF(AW175="25% - In Progress",0.25,IF(OR(AW175="0% - Not Started",AW175=""),0,"MISS")))))*VLOOKUP($B175&amp;$P175,Estimator!$C$1:$G$19,5,FALSE)))</f>
        <v>120</v>
      </c>
      <c r="BK175" s="275">
        <f>IF(OR(P175="",F175&lt;&gt;"Phase 1"),0,(IF(AE175="100% - Complete",1,IF(AE175="75% - In Review",0.75,IF(AE175="50% - In Progress",0.5,IF(AE175="25% - In Progress",0.25,IF(OR(AE175="0% - Not Started", AW175=""),0,"MISS")))))*VLOOKUP($B175&amp;$P175,Estimator!$C$1:$G$19,2,FALSE)+IF(AJ175="100% - Complete",1,IF(AJ175="75% - In Review",0.75,IF(AJ175="50% - In Progress",0.5,IF(AJ175="25% - In Progress",0.25,IF(OR(AJ175="0% - Not Started", AW175=""),0,"MISS")))))*VLOOKUP($B175&amp;$P175,Estimator!$C$1:$G$19,3,FALSE)))</f>
        <v>60</v>
      </c>
      <c r="BL175" s="275">
        <f>IF(OR(P175="",F175&lt;&gt;"Phase 1"),0,(IF(AR175="100% - Complete",1,IF(AR175="75% - In Review",0.75,IF(AR175="50% - In Progress",0.5,IF(AR175="25% - In Progress",0.25,IF(OR(AR175="0% - Not Started", AW175=""),0,"MISS")))))*VLOOKUP($B175&amp;$P175,Estimator!$C$1:$G$19,4,FALSE)+IF(AW175="100% - Complete",1,IF(AW175="75% - In Review",0.75,IF(AW175="50% - In Progress",0.5,IF(AW175="25% - In Progress",0.25,IF(OR(AW175="0% - Not Started",AW175=""),0,"MISS")))))*VLOOKUP($B175&amp;$P175,Estimator!$C$1:$G$19,5,FALSE)))</f>
        <v>60</v>
      </c>
      <c r="BM175" s="275">
        <f ca="1">IF(OR(P175="",F175&lt;&gt;"Phase 1"),0,(IF(OR(AA175="",AA175*1&gt;=$U$2*1),0,IF(AB175*1&lt;=$U$2*1,1,($U$2*1-AA175*1)/(AB175*1-AA175*1)))*VLOOKUP($B175&amp;$P175,Estimator!$C$1:$G$19,2,FALSE)+ IF(OR(AF175="",AF175*1&gt;=$U$2*1),0,IF(AG175*1&lt;=$U$2*1,1,($U$2*1-AF175*1)/(AG175*1-AF175*1)))*VLOOKUP($B175&amp;$P175,Estimator!$C$1:$G$19,3,FALSE)+IF(OR(AN175="",AN175*1&gt;=$U$2*1),0,IF(AO175*1&lt;=$U$2*1,1,($U$2*1-AN175*1)/(AO175*1-AN175*1)))*VLOOKUP($B175&amp;$P175,Estimator!$C$1:$G$19,4,FALSE)+IF(OR(AS175="",AS175*1&gt;=$U$2*1),0,IF(AT175*1&lt;=$U$2*1,1,($U$2*1-AS175*1)/(AT175*1-AS175*1)))*VLOOKUP($B175&amp;$P175,Estimator!$C$1:$G$19,5,FALSE)))</f>
        <v>120</v>
      </c>
      <c r="BN175" s="275">
        <f ca="1">IF(OR(P175="",F175&lt;&gt;"Phase 1"),0,(IF(OR(AA175="",AA175*1&gt;=$U$2*1),0,IF(AB175*1&lt;=$U$2*1,1,($U$2*1-AA175*1)/(AB175*1-AA175*1)))*VLOOKUP($B175&amp;$P175,Estimator!$C$1:$G$19,2,FALSE)+IF(OR(AF175="",AF175*1&gt;=$U$2*1),0,IF(AG175*1&lt;=$U$2*1,1,($U$2*1-AF175*1)/(AG175*1-AF175*1)))*VLOOKUP($B175&amp;$P175,Estimator!$C$1:$G$19,3,FALSE)))</f>
        <v>60</v>
      </c>
      <c r="BO175" s="275">
        <f ca="1">IF(OR(P175="",F175&lt;&gt;"Phase 1"),0,(IF(OR(AN175="",AN175*1&gt;=$U$2*1),0,IF(AO175*1&lt;=$U$2*1,1,($U$2*1-AN175*1)/(AO175*1-AN175*1)))*VLOOKUP($B175&amp;$P175,Estimator!$C$1:$G$19,4,FALSE)+IF(OR(AS175="",AS175*1&gt;=$U$2*1),0,IF(AT175*1&lt;=$U$2*1,1,($U$2*1-AS175*1)/(AT175*1-AS175*1)))*VLOOKUP($B175&amp;$P175,Estimator!$C$1:$G$19,5,FALSE)))</f>
        <v>60</v>
      </c>
    </row>
    <row r="176" spans="1:68" s="302" customFormat="1" ht="20" hidden="1" x14ac:dyDescent="0.35">
      <c r="A176" s="520" t="s">
        <v>1185</v>
      </c>
      <c r="B176" s="521" t="s">
        <v>12</v>
      </c>
      <c r="C176" s="520" t="s">
        <v>544</v>
      </c>
      <c r="D176" s="520" t="s">
        <v>1186</v>
      </c>
      <c r="E176" s="520" t="s">
        <v>1186</v>
      </c>
      <c r="F176" s="521" t="s">
        <v>57</v>
      </c>
      <c r="G176" s="521" t="s">
        <v>431</v>
      </c>
      <c r="H176" s="521"/>
      <c r="I176" s="532"/>
      <c r="J176" s="532" t="s">
        <v>50</v>
      </c>
      <c r="K176" s="533" t="s">
        <v>73</v>
      </c>
      <c r="L176" s="533"/>
      <c r="M176" s="533"/>
      <c r="N176" s="533" t="s">
        <v>73</v>
      </c>
      <c r="O176" s="533" t="s">
        <v>73</v>
      </c>
      <c r="P176" s="520" t="s">
        <v>286</v>
      </c>
      <c r="Q176" s="520" t="s">
        <v>1116</v>
      </c>
      <c r="R176" s="521"/>
      <c r="S176" s="521"/>
      <c r="T176" s="520" t="s">
        <v>434</v>
      </c>
      <c r="U176" s="521" t="str">
        <f t="shared" ca="1" si="12"/>
        <v>N/A Not Scheduled</v>
      </c>
      <c r="V176" s="521" t="str">
        <f ca="1">IF(AW176="100% - Complete", "Complete",IF(AND(OR('RICEW Master'!$U$2*1&gt;=AA176, AC176&lt;&gt;""),AA176&lt;&gt;""),"Active",IF(AND(AA176*1-14&lt;='RICEW Master'!$U$2,AA176&lt;&gt;""),"Upcoming (2 Weeks)",IF(AA176="","N/A Not Scheduled","Not Planned to Start Yet"))))</f>
        <v>N/A Not Scheduled</v>
      </c>
      <c r="W176" s="521" t="str">
        <f t="shared" si="13"/>
        <v>N/A</v>
      </c>
      <c r="X176" s="521" t="str">
        <f t="shared" si="17"/>
        <v>0-Not Started</v>
      </c>
      <c r="Y176" s="521">
        <f t="shared" ca="1" si="15"/>
        <v>-44694</v>
      </c>
      <c r="Z176" s="521" t="str">
        <f t="shared" si="16"/>
        <v>Approved</v>
      </c>
      <c r="AA176" s="522"/>
      <c r="AB176" s="522"/>
      <c r="AC176" s="522"/>
      <c r="AD176" s="522"/>
      <c r="AE176" s="521"/>
      <c r="AF176" s="522"/>
      <c r="AG176" s="522"/>
      <c r="AH176" s="522"/>
      <c r="AI176" s="522"/>
      <c r="AJ176" s="521"/>
      <c r="AK176" s="523" t="str">
        <f>IF(OR('RICEW Master'!$T176="District Owned", 'RICEW Master'!$F176&lt;&gt;"Phase 1"), "N/A",IF(VLOOKUP('RICEW Master'!$A176,'WP Review Status'!$A$2:$H$2988,8,FALSE)=0,"",VLOOKUP('RICEW Master'!$A176,'WP Review Status'!$A$2:$H$2988,8,FALSE)))</f>
        <v>N/A</v>
      </c>
      <c r="AL176" s="521" t="str">
        <f>IF(OR('RICEW Master'!$T176="District Owned", 'RICEW Master'!$F176&lt;&gt;"Phase 1"), "N/A",VLOOKUP('RICEW Master'!$A176,Table224[[#All],[RICE ID]:[Status]],6,FALSE))</f>
        <v>N/A</v>
      </c>
      <c r="AM176" s="524" t="str">
        <f>IF(OR('RICEW Master'!$T176="District Owned", 'RICEW Master'!$F176&lt;&gt;"Phase 1"), "N/A",IF(VLOOKUP('RICEW Master'!$A176,'WP Review Status'!$A$2:$X$2988,24,FALSE)=0,"",VLOOKUP('RICEW Master'!$A176,'WP Review Status'!$A$2:$X$2988,24,FALSE)))</f>
        <v>N/A</v>
      </c>
      <c r="AN176" s="523"/>
      <c r="AO176" s="523"/>
      <c r="AP176" s="523"/>
      <c r="AQ176" s="523"/>
      <c r="AR176" s="521"/>
      <c r="AS176" s="523"/>
      <c r="AT176" s="523"/>
      <c r="AU176" s="523"/>
      <c r="AV176" s="521"/>
      <c r="AW176" s="521"/>
      <c r="AX176" s="521"/>
      <c r="AY176" s="521"/>
      <c r="AZ176" s="532"/>
      <c r="BA176" s="525" t="s">
        <v>1140</v>
      </c>
      <c r="BB176" s="525" t="s">
        <v>1053</v>
      </c>
      <c r="BC176" s="521">
        <f>IF(OR(P176="",F176&lt;&gt;"Phase 1"),0,VLOOKUP($B176&amp;$P176,Estimator!$C$1:$G$19,2,FALSE))</f>
        <v>0</v>
      </c>
      <c r="BD176" s="526">
        <f>IF(OR(P176="",F176&lt;&gt;"Phase 1"),0,VLOOKUP($B176&amp;$P176,Estimator!$C$1:$G$19,3,FALSE))</f>
        <v>0</v>
      </c>
      <c r="BE176" s="526">
        <f>IF(OR(P176="",F176&lt;&gt;"Phase 1"),0,VLOOKUP($B176&amp;$P176,Estimator!$C$1:$G$19,4,FALSE))</f>
        <v>0</v>
      </c>
      <c r="BF176" s="526">
        <f>IF(OR(P176="",F176&lt;&gt;"Phase 1"),0,VLOOKUP($B176&amp;$P176,Estimator!$C$1:$G$19,5,FALSE))</f>
        <v>0</v>
      </c>
      <c r="BG176" s="526">
        <f>IF(OR(P176="",F176&lt;&gt;"Phase 1"),0,VLOOKUP($B176&amp;$P176,Estimator!$C$1:$Z$19,8,FALSE))</f>
        <v>0</v>
      </c>
      <c r="BH176" s="526">
        <f>IF(OR(P176="",F176&lt;&gt;"Phase 1"),0,VLOOKUP($B176&amp;$P176,Estimator!$C$1:$Z$19,6,FALSE))</f>
        <v>0</v>
      </c>
      <c r="BI176" s="526">
        <f>IF(OR(P176="",F176&lt;&gt;"Phase 1"),0,VLOOKUP($B176&amp;$P176,Estimator!$C$1:$Z$19,7,FALSE))</f>
        <v>0</v>
      </c>
      <c r="BJ176" s="526">
        <f>IF(OR(P176="",F176&lt;&gt;"Phase 1"),0,(IF(AE176="100% - Complete",1,IF(AE176="75% - In Review",0.75,IF(AE176="50% - In Progress",0.5,IF(AE176="25% - In Progress",0.25,IF(OR(AE176="0% - Not Started", AW176=""),0,"MISS")))))*VLOOKUP($B176&amp;$P176,Estimator!$C$1:$G$19,2,FALSE)+IF(AJ176="100% - Complete",1,IF(AJ176="75% - In Review",0.75,IF(AJ176="50% - In Progress",0.5,IF(AJ176="25% - In Progress",0.25,IF(OR(AJ176="0% - Not Started", AW176=""),0,"MISS")))))*VLOOKUP($B176&amp;$P176,Estimator!$C$1:$G$19,3,FALSE)+IF(AR176="100% - Complete",1,IF(AR176="75% - In Review",0.75,IF(AR176="50% - In Progress",0.5,IF(AR176="25% - In Progress",0.25,IF(OR(AR176="0% - Not Started", AW176=""),0,"MISS")))))*VLOOKUP($B176&amp;$P176,Estimator!$C$1:$G$19,4,FALSE)+IF(AW176="100% - Complete",1,IF(AW176="75% - In Review",0.75,IF(AW176="50% - In Progress",0.5,IF(AW176="25% - In Progress",0.25,IF(OR(AW176="0% - Not Started",AW176=""),0,"MISS")))))*VLOOKUP($B176&amp;$P176,Estimator!$C$1:$G$19,5,FALSE)))</f>
        <v>0</v>
      </c>
      <c r="BK176" s="526">
        <f>IF(OR(P176="",F176&lt;&gt;"Phase 1"),0,(IF(AE176="100% - Complete",1,IF(AE176="75% - In Review",0.75,IF(AE176="50% - In Progress",0.5,IF(AE176="25% - In Progress",0.25,IF(OR(AE176="0% - Not Started", AW176=""),0,"MISS")))))*VLOOKUP($B176&amp;$P176,Estimator!$C$1:$G$19,2,FALSE)+IF(AJ176="100% - Complete",1,IF(AJ176="75% - In Review",0.75,IF(AJ176="50% - In Progress",0.5,IF(AJ176="25% - In Progress",0.25,IF(OR(AJ176="0% - Not Started", AW176=""),0,"MISS")))))*VLOOKUP($B176&amp;$P176,Estimator!$C$1:$G$19,3,FALSE)))</f>
        <v>0</v>
      </c>
      <c r="BL176" s="526">
        <f>IF(OR(P176="",F176&lt;&gt;"Phase 1"),0,(IF(AR176="100% - Complete",1,IF(AR176="75% - In Review",0.75,IF(AR176="50% - In Progress",0.5,IF(AR176="25% - In Progress",0.25,IF(OR(AR176="0% - Not Started", AW176=""),0,"MISS")))))*VLOOKUP($B176&amp;$P176,Estimator!$C$1:$G$19,4,FALSE)+IF(AW176="100% - Complete",1,IF(AW176="75% - In Review",0.75,IF(AW176="50% - In Progress",0.5,IF(AW176="25% - In Progress",0.25,IF(OR(AW176="0% - Not Started",AW176=""),0,"MISS")))))*VLOOKUP($B176&amp;$P176,Estimator!$C$1:$G$19,5,FALSE)))</f>
        <v>0</v>
      </c>
      <c r="BM176" s="526">
        <f>IF(OR(P176="",F176&lt;&gt;"Phase 1"),0,(IF(OR(AA176="",AA176*1&gt;=$U$2*1),0,IF(AB176*1&lt;=$U$2*1,1,($U$2*1-AA176*1)/(AB176*1-AA176*1)))*VLOOKUP($B176&amp;$P176,Estimator!$C$1:$G$19,2,FALSE)+ IF(OR(AF176="",AF176*1&gt;=$U$2*1),0,IF(AG176*1&lt;=$U$2*1,1,($U$2*1-AF176*1)/(AG176*1-AF176*1)))*VLOOKUP($B176&amp;$P176,Estimator!$C$1:$G$19,3,FALSE)+IF(OR(AN176="",AN176*1&gt;=$U$2*1),0,IF(AO176*1&lt;=$U$2*1,1,($U$2*1-AN176*1)/(AO176*1-AN176*1)))*VLOOKUP($B176&amp;$P176,Estimator!$C$1:$G$19,4,FALSE)+IF(OR(AS176="",AS176*1&gt;=$U$2*1),0,IF(AT176*1&lt;=$U$2*1,1,($U$2*1-AS176*1)/(AT176*1-AS176*1)))*VLOOKUP($B176&amp;$P176,Estimator!$C$1:$G$19,5,FALSE)))</f>
        <v>0</v>
      </c>
      <c r="BN176" s="526">
        <f>IF(OR(P176="",F176&lt;&gt;"Phase 1"),0,(IF(OR(AA176="",AA176*1&gt;=$U$2*1),0,IF(AB176*1&lt;=$U$2*1,1,($U$2*1-AA176*1)/(AB176*1-AA176*1)))*VLOOKUP($B176&amp;$P176,Estimator!$C$1:$G$19,2,FALSE)+IF(OR(AF176="",AF176*1&gt;=$U$2*1),0,IF(AG176*1&lt;=$U$2*1,1,($U$2*1-AF176*1)/(AG176*1-AF176*1)))*VLOOKUP($B176&amp;$P176,Estimator!$C$1:$G$19,3,FALSE)))</f>
        <v>0</v>
      </c>
      <c r="BO176" s="527">
        <f>IF(OR(P176="",F176&lt;&gt;"Phase 1"),0,(IF(OR(AN176="",AN176*1&gt;=$U$2*1),0,IF(AO176*1&lt;=$U$2*1,1,($U$2*1-AN176*1)/(AO176*1-AN176*1)))*VLOOKUP($B176&amp;$P176,Estimator!$C$1:$G$19,4,FALSE)+IF(OR(AS176="",AS176*1&gt;=$U$2*1),0,IF(AT176*1&lt;=$U$2*1,1,($U$2*1-AS176*1)/(AT176*1-AS176*1)))*VLOOKUP($B176&amp;$P176,Estimator!$C$1:$G$19,5,FALSE)))</f>
        <v>0</v>
      </c>
    </row>
    <row r="177" spans="1:67" s="302" customFormat="1" ht="14.5" hidden="1" x14ac:dyDescent="0.35">
      <c r="A177" s="475" t="s">
        <v>1187</v>
      </c>
      <c r="B177" s="455" t="s">
        <v>12</v>
      </c>
      <c r="C177" s="475" t="s">
        <v>544</v>
      </c>
      <c r="D177" s="475" t="s">
        <v>1188</v>
      </c>
      <c r="E177" s="475" t="s">
        <v>1188</v>
      </c>
      <c r="F177" s="455" t="s">
        <v>57</v>
      </c>
      <c r="G177" s="455" t="s">
        <v>431</v>
      </c>
      <c r="H177" s="455"/>
      <c r="I177" s="460"/>
      <c r="J177" s="460" t="s">
        <v>50</v>
      </c>
      <c r="K177" s="459" t="s">
        <v>73</v>
      </c>
      <c r="L177" s="459"/>
      <c r="M177" s="459"/>
      <c r="N177" s="459" t="s">
        <v>73</v>
      </c>
      <c r="O177" s="459" t="s">
        <v>73</v>
      </c>
      <c r="P177" s="475" t="s">
        <v>286</v>
      </c>
      <c r="Q177" s="475" t="s">
        <v>1189</v>
      </c>
      <c r="R177" s="455"/>
      <c r="S177" s="455"/>
      <c r="T177" s="475" t="s">
        <v>434</v>
      </c>
      <c r="U177" s="455" t="str">
        <f t="shared" ca="1" si="12"/>
        <v>N/A Not Scheduled</v>
      </c>
      <c r="V177" s="455" t="str">
        <f ca="1">IF(AW177="100% - Complete", "Complete",IF(AND(OR('RICEW Master'!$U$2*1&gt;=AA177, AC177&lt;&gt;""),AA177&lt;&gt;""),"Active",IF(AND(AA177*1-14&lt;='RICEW Master'!$U$2,AA177&lt;&gt;""),"Upcoming (2 Weeks)",IF(AA177="","N/A Not Scheduled","Not Planned to Start Yet"))))</f>
        <v>N/A Not Scheduled</v>
      </c>
      <c r="W177" s="455" t="str">
        <f t="shared" si="13"/>
        <v>N/A</v>
      </c>
      <c r="X177" s="455" t="str">
        <f t="shared" si="17"/>
        <v>0-Not Started</v>
      </c>
      <c r="Y177" s="455">
        <f t="shared" ca="1" si="15"/>
        <v>-44694</v>
      </c>
      <c r="Z177" s="455" t="str">
        <f t="shared" si="16"/>
        <v>Approved</v>
      </c>
      <c r="AA177" s="462"/>
      <c r="AB177" s="462"/>
      <c r="AC177" s="462"/>
      <c r="AD177" s="462"/>
      <c r="AE177" s="455"/>
      <c r="AF177" s="462"/>
      <c r="AG177" s="462"/>
      <c r="AH177" s="462"/>
      <c r="AI177" s="462"/>
      <c r="AJ177" s="455"/>
      <c r="AK177" s="463" t="str">
        <f>IF(OR('RICEW Master'!$T177="District Owned", 'RICEW Master'!$F177&lt;&gt;"Phase 1"), "N/A",IF(VLOOKUP('RICEW Master'!$A177,'WP Review Status'!$A$2:$H$2988,8,FALSE)=0,"",VLOOKUP('RICEW Master'!$A177,'WP Review Status'!$A$2:$H$2988,8,FALSE)))</f>
        <v>N/A</v>
      </c>
      <c r="AL177" s="455" t="str">
        <f>IF(OR('RICEW Master'!$T177="District Owned", 'RICEW Master'!$F177&lt;&gt;"Phase 1"), "N/A",VLOOKUP('RICEW Master'!$A177,Table224[[#All],[RICE ID]:[Status]],6,FALSE))</f>
        <v>N/A</v>
      </c>
      <c r="AM177" s="464" t="str">
        <f>IF(OR('RICEW Master'!$T177="District Owned", 'RICEW Master'!$F177&lt;&gt;"Phase 1"), "N/A",IF(VLOOKUP('RICEW Master'!$A177,'WP Review Status'!$A$2:$X$2988,24,FALSE)=0,"",VLOOKUP('RICEW Master'!$A177,'WP Review Status'!$A$2:$X$2988,24,FALSE)))</f>
        <v>N/A</v>
      </c>
      <c r="AN177" s="463"/>
      <c r="AO177" s="463"/>
      <c r="AP177" s="463"/>
      <c r="AQ177" s="463"/>
      <c r="AR177" s="455"/>
      <c r="AS177" s="463"/>
      <c r="AT177" s="463"/>
      <c r="AU177" s="463"/>
      <c r="AV177" s="455"/>
      <c r="AW177" s="455"/>
      <c r="AX177" s="455"/>
      <c r="AY177" s="455"/>
      <c r="AZ177" s="460"/>
      <c r="BA177" s="465" t="s">
        <v>1140</v>
      </c>
      <c r="BB177" s="465" t="s">
        <v>1053</v>
      </c>
      <c r="BC177" s="466">
        <f>IF(OR(P177="",F177&lt;&gt;"Phase 1"),0,VLOOKUP($B177&amp;$P177,Estimator!$C$1:$G$19,2,FALSE))</f>
        <v>0</v>
      </c>
      <c r="BD177" s="467">
        <f>IF(OR(P177="",F177&lt;&gt;"Phase 1"),0,VLOOKUP($B177&amp;$P177,Estimator!$C$1:$G$19,3,FALSE))</f>
        <v>0</v>
      </c>
      <c r="BE177" s="467">
        <f>IF(OR(P177="",F177&lt;&gt;"Phase 1"),0,VLOOKUP($B177&amp;$P177,Estimator!$C$1:$G$19,4,FALSE))</f>
        <v>0</v>
      </c>
      <c r="BF177" s="467">
        <f>IF(OR(P177="",F177&lt;&gt;"Phase 1"),0,VLOOKUP($B177&amp;$P177,Estimator!$C$1:$G$19,5,FALSE))</f>
        <v>0</v>
      </c>
      <c r="BG177" s="467">
        <f>IF(OR(P177="",F177&lt;&gt;"Phase 1"),0,VLOOKUP($B177&amp;$P177,Estimator!$C$1:$Z$19,8,FALSE))</f>
        <v>0</v>
      </c>
      <c r="BH177" s="467">
        <f>IF(OR(P177="",F177&lt;&gt;"Phase 1"),0,VLOOKUP($B177&amp;$P177,Estimator!$C$1:$Z$19,6,FALSE))</f>
        <v>0</v>
      </c>
      <c r="BI177" s="467">
        <f>IF(OR(P177="",F177&lt;&gt;"Phase 1"),0,VLOOKUP($B177&amp;$P177,Estimator!$C$1:$Z$19,7,FALSE))</f>
        <v>0</v>
      </c>
      <c r="BJ177" s="467">
        <f>IF(OR(P177="",F177&lt;&gt;"Phase 1"),0,(IF(AE177="100% - Complete",1,IF(AE177="75% - In Review",0.75,IF(AE177="50% - In Progress",0.5,IF(AE177="25% - In Progress",0.25,IF(OR(AE177="0% - Not Started", AW177=""),0,"MISS")))))*VLOOKUP($B177&amp;$P177,Estimator!$C$1:$G$19,2,FALSE)+IF(AJ177="100% - Complete",1,IF(AJ177="75% - In Review",0.75,IF(AJ177="50% - In Progress",0.5,IF(AJ177="25% - In Progress",0.25,IF(OR(AJ177="0% - Not Started", AW177=""),0,"MISS")))))*VLOOKUP($B177&amp;$P177,Estimator!$C$1:$G$19,3,FALSE)+IF(AR177="100% - Complete",1,IF(AR177="75% - In Review",0.75,IF(AR177="50% - In Progress",0.5,IF(AR177="25% - In Progress",0.25,IF(OR(AR177="0% - Not Started", AW177=""),0,"MISS")))))*VLOOKUP($B177&amp;$P177,Estimator!$C$1:$G$19,4,FALSE)+IF(AW177="100% - Complete",1,IF(AW177="75% - In Review",0.75,IF(AW177="50% - In Progress",0.5,IF(AW177="25% - In Progress",0.25,IF(OR(AW177="0% - Not Started",AW177=""),0,"MISS")))))*VLOOKUP($B177&amp;$P177,Estimator!$C$1:$G$19,5,FALSE)))</f>
        <v>0</v>
      </c>
      <c r="BK177" s="467">
        <f>IF(OR(P177="",F177&lt;&gt;"Phase 1"),0,(IF(AE177="100% - Complete",1,IF(AE177="75% - In Review",0.75,IF(AE177="50% - In Progress",0.5,IF(AE177="25% - In Progress",0.25,IF(OR(AE177="0% - Not Started", AW177=""),0,"MISS")))))*VLOOKUP($B177&amp;$P177,Estimator!$C$1:$G$19,2,FALSE)+IF(AJ177="100% - Complete",1,IF(AJ177="75% - In Review",0.75,IF(AJ177="50% - In Progress",0.5,IF(AJ177="25% - In Progress",0.25,IF(OR(AJ177="0% - Not Started", AW177=""),0,"MISS")))))*VLOOKUP($B177&amp;$P177,Estimator!$C$1:$G$19,3,FALSE)))</f>
        <v>0</v>
      </c>
      <c r="BL177" s="467">
        <f>IF(OR(P177="",F177&lt;&gt;"Phase 1"),0,(IF(AR177="100% - Complete",1,IF(AR177="75% - In Review",0.75,IF(AR177="50% - In Progress",0.5,IF(AR177="25% - In Progress",0.25,IF(OR(AR177="0% - Not Started", AW177=""),0,"MISS")))))*VLOOKUP($B177&amp;$P177,Estimator!$C$1:$G$19,4,FALSE)+IF(AW177="100% - Complete",1,IF(AW177="75% - In Review",0.75,IF(AW177="50% - In Progress",0.5,IF(AW177="25% - In Progress",0.25,IF(OR(AW177="0% - Not Started",AW177=""),0,"MISS")))))*VLOOKUP($B177&amp;$P177,Estimator!$C$1:$G$19,5,FALSE)))</f>
        <v>0</v>
      </c>
      <c r="BM177" s="467">
        <f>IF(OR(P177="",F177&lt;&gt;"Phase 1"),0,(IF(OR(AA177="",AA177*1&gt;=$U$2*1),0,IF(AB177*1&lt;=$U$2*1,1,($U$2*1-AA177*1)/(AB177*1-AA177*1)))*VLOOKUP($B177&amp;$P177,Estimator!$C$1:$G$19,2,FALSE)+ IF(OR(AF177="",AF177*1&gt;=$U$2*1),0,IF(AG177*1&lt;=$U$2*1,1,($U$2*1-AF177*1)/(AG177*1-AF177*1)))*VLOOKUP($B177&amp;$P177,Estimator!$C$1:$G$19,3,FALSE)+IF(OR(AN177="",AN177*1&gt;=$U$2*1),0,IF(AO177*1&lt;=$U$2*1,1,($U$2*1-AN177*1)/(AO177*1-AN177*1)))*VLOOKUP($B177&amp;$P177,Estimator!$C$1:$G$19,4,FALSE)+IF(OR(AS177="",AS177*1&gt;=$U$2*1),0,IF(AT177*1&lt;=$U$2*1,1,($U$2*1-AS177*1)/(AT177*1-AS177*1)))*VLOOKUP($B177&amp;$P177,Estimator!$C$1:$G$19,5,FALSE)))</f>
        <v>0</v>
      </c>
      <c r="BN177" s="467">
        <f>IF(OR(P177="",F177&lt;&gt;"Phase 1"),0,(IF(OR(AA177="",AA177*1&gt;=$U$2*1),0,IF(AB177*1&lt;=$U$2*1,1,($U$2*1-AA177*1)/(AB177*1-AA177*1)))*VLOOKUP($B177&amp;$P177,Estimator!$C$1:$G$19,2,FALSE)+IF(OR(AF177="",AF177*1&gt;=$U$2*1),0,IF(AG177*1&lt;=$U$2*1,1,($U$2*1-AF177*1)/(AG177*1-AF177*1)))*VLOOKUP($B177&amp;$P177,Estimator!$C$1:$G$19,3,FALSE)))</f>
        <v>0</v>
      </c>
      <c r="BO177" s="468">
        <f>IF(OR(P177="",F177&lt;&gt;"Phase 1"),0,(IF(OR(AN177="",AN177*1&gt;=$U$2*1),0,IF(AO177*1&lt;=$U$2*1,1,($U$2*1-AN177*1)/(AO177*1-AN177*1)))*VLOOKUP($B177&amp;$P177,Estimator!$C$1:$G$19,4,FALSE)+IF(OR(AS177="",AS177*1&gt;=$U$2*1),0,IF(AT177*1&lt;=$U$2*1,1,($U$2*1-AS177*1)/(AT177*1-AS177*1)))*VLOOKUP($B177&amp;$P177,Estimator!$C$1:$G$19,5,FALSE)))</f>
        <v>0</v>
      </c>
    </row>
    <row r="178" spans="1:67" s="302" customFormat="1" ht="14.5" hidden="1" x14ac:dyDescent="0.35">
      <c r="A178" s="475" t="s">
        <v>1190</v>
      </c>
      <c r="B178" s="455" t="s">
        <v>12</v>
      </c>
      <c r="C178" s="475" t="s">
        <v>544</v>
      </c>
      <c r="D178" s="475" t="s">
        <v>1191</v>
      </c>
      <c r="E178" s="475" t="s">
        <v>1191</v>
      </c>
      <c r="F178" s="455" t="s">
        <v>523</v>
      </c>
      <c r="G178" s="455" t="s">
        <v>431</v>
      </c>
      <c r="H178" s="455"/>
      <c r="I178" s="460"/>
      <c r="J178" s="460" t="s">
        <v>50</v>
      </c>
      <c r="K178" s="459" t="s">
        <v>73</v>
      </c>
      <c r="L178" s="459"/>
      <c r="M178" s="459"/>
      <c r="N178" s="459" t="s">
        <v>73</v>
      </c>
      <c r="O178" s="459" t="s">
        <v>73</v>
      </c>
      <c r="P178" s="475" t="s">
        <v>286</v>
      </c>
      <c r="Q178" s="475" t="s">
        <v>1189</v>
      </c>
      <c r="R178" s="455"/>
      <c r="S178" s="455"/>
      <c r="T178" s="475" t="s">
        <v>434</v>
      </c>
      <c r="U178" s="455" t="str">
        <f t="shared" ca="1" si="12"/>
        <v>N/A Not Scheduled</v>
      </c>
      <c r="V178" s="455" t="str">
        <f ca="1">IF(AW178="100% - Complete", "Complete",IF(AND(OR('RICEW Master'!$U$2*1&gt;=AA178, AC178&lt;&gt;""),AA178&lt;&gt;""),"Active",IF(AND(AA178*1-14&lt;='RICEW Master'!$U$2,AA178&lt;&gt;""),"Upcoming (2 Weeks)",IF(AA178="","N/A Not Scheduled","Not Planned to Start Yet"))))</f>
        <v>N/A Not Scheduled</v>
      </c>
      <c r="W178" s="455" t="str">
        <f t="shared" si="13"/>
        <v>N/A</v>
      </c>
      <c r="X178" s="455" t="str">
        <f t="shared" si="17"/>
        <v>0-Not Started</v>
      </c>
      <c r="Y178" s="455">
        <f t="shared" ca="1" si="15"/>
        <v>-44694</v>
      </c>
      <c r="Z178" s="455" t="str">
        <f t="shared" si="16"/>
        <v>Approved</v>
      </c>
      <c r="AA178" s="462"/>
      <c r="AB178" s="462"/>
      <c r="AC178" s="462"/>
      <c r="AD178" s="462"/>
      <c r="AE178" s="455"/>
      <c r="AF178" s="462"/>
      <c r="AG178" s="462"/>
      <c r="AH178" s="462"/>
      <c r="AI178" s="462"/>
      <c r="AJ178" s="455"/>
      <c r="AK178" s="463" t="str">
        <f>IF(OR('RICEW Master'!$T178="District Owned", 'RICEW Master'!$F178&lt;&gt;"Phase 1"), "N/A",IF(VLOOKUP('RICEW Master'!$A178,'WP Review Status'!$A$2:$H$2988,8,FALSE)=0,"",VLOOKUP('RICEW Master'!$A178,'WP Review Status'!$A$2:$H$2988,8,FALSE)))</f>
        <v>N/A</v>
      </c>
      <c r="AL178" s="455" t="str">
        <f>IF(OR('RICEW Master'!$T178="District Owned", 'RICEW Master'!$F178&lt;&gt;"Phase 1"), "N/A",VLOOKUP('RICEW Master'!$A178,Table224[[#All],[RICE ID]:[Status]],6,FALSE))</f>
        <v>N/A</v>
      </c>
      <c r="AM178" s="464" t="str">
        <f>IF(OR('RICEW Master'!$T178="District Owned", 'RICEW Master'!$F178&lt;&gt;"Phase 1"), "N/A",IF(VLOOKUP('RICEW Master'!$A178,'WP Review Status'!$A$2:$X$2988,24,FALSE)=0,"",VLOOKUP('RICEW Master'!$A178,'WP Review Status'!$A$2:$X$2988,24,FALSE)))</f>
        <v>N/A</v>
      </c>
      <c r="AN178" s="463"/>
      <c r="AO178" s="463"/>
      <c r="AP178" s="463"/>
      <c r="AQ178" s="463"/>
      <c r="AR178" s="455"/>
      <c r="AS178" s="463"/>
      <c r="AT178" s="463"/>
      <c r="AU178" s="455"/>
      <c r="AV178" s="455"/>
      <c r="AW178" s="455"/>
      <c r="AX178" s="455"/>
      <c r="AY178" s="455"/>
      <c r="AZ178" s="460"/>
      <c r="BA178" s="465" t="s">
        <v>1140</v>
      </c>
      <c r="BB178" s="465"/>
      <c r="BC178" s="466">
        <f>IF(OR(P178="",F178&lt;&gt;"Phase 1"),0,VLOOKUP($B178&amp;$P178,Estimator!$C$1:$G$19,2,FALSE))</f>
        <v>0</v>
      </c>
      <c r="BD178" s="467">
        <f>IF(OR(P178="",F178&lt;&gt;"Phase 1"),0,VLOOKUP($B178&amp;$P178,Estimator!$C$1:$G$19,3,FALSE))</f>
        <v>0</v>
      </c>
      <c r="BE178" s="467">
        <f>IF(OR(P178="",F178&lt;&gt;"Phase 1"),0,VLOOKUP($B178&amp;$P178,Estimator!$C$1:$G$19,4,FALSE))</f>
        <v>0</v>
      </c>
      <c r="BF178" s="467">
        <f>IF(OR(P178="",F178&lt;&gt;"Phase 1"),0,VLOOKUP($B178&amp;$P178,Estimator!$C$1:$G$19,5,FALSE))</f>
        <v>0</v>
      </c>
      <c r="BG178" s="467">
        <f>IF(OR(P178="",F178&lt;&gt;"Phase 1"),0,VLOOKUP($B178&amp;$P178,Estimator!$C$1:$Z$19,8,FALSE))</f>
        <v>0</v>
      </c>
      <c r="BH178" s="467">
        <f>IF(OR(P178="",F178&lt;&gt;"Phase 1"),0,VLOOKUP($B178&amp;$P178,Estimator!$C$1:$Z$19,6,FALSE))</f>
        <v>0</v>
      </c>
      <c r="BI178" s="467">
        <f>IF(OR(P178="",F178&lt;&gt;"Phase 1"),0,VLOOKUP($B178&amp;$P178,Estimator!$C$1:$Z$19,7,FALSE))</f>
        <v>0</v>
      </c>
      <c r="BJ178" s="467">
        <f>IF(OR(P178="",F178&lt;&gt;"Phase 1"),0,(IF(AE178="100% - Complete",1,IF(AE178="75% - In Review",0.75,IF(AE178="50% - In Progress",0.5,IF(AE178="25% - In Progress",0.25,IF(OR(AE178="0% - Not Started", AW178=""),0,"MISS")))))*VLOOKUP($B178&amp;$P178,Estimator!$C$1:$G$19,2,FALSE)+IF(AJ178="100% - Complete",1,IF(AJ178="75% - In Review",0.75,IF(AJ178="50% - In Progress",0.5,IF(AJ178="25% - In Progress",0.25,IF(OR(AJ178="0% - Not Started", AW178=""),0,"MISS")))))*VLOOKUP($B178&amp;$P178,Estimator!$C$1:$G$19,3,FALSE)+IF(AR178="100% - Complete",1,IF(AR178="75% - In Review",0.75,IF(AR178="50% - In Progress",0.5,IF(AR178="25% - In Progress",0.25,IF(OR(AR178="0% - Not Started", AW178=""),0,"MISS")))))*VLOOKUP($B178&amp;$P178,Estimator!$C$1:$G$19,4,FALSE)+IF(AW178="100% - Complete",1,IF(AW178="75% - In Review",0.75,IF(AW178="50% - In Progress",0.5,IF(AW178="25% - In Progress",0.25,IF(OR(AW178="0% - Not Started",AW178=""),0,"MISS")))))*VLOOKUP($B178&amp;$P178,Estimator!$C$1:$G$19,5,FALSE)))</f>
        <v>0</v>
      </c>
      <c r="BK178" s="467">
        <f>IF(OR(P178="",F178&lt;&gt;"Phase 1"),0,(IF(AE178="100% - Complete",1,IF(AE178="75% - In Review",0.75,IF(AE178="50% - In Progress",0.5,IF(AE178="25% - In Progress",0.25,IF(OR(AE178="0% - Not Started", AW178=""),0,"MISS")))))*VLOOKUP($B178&amp;$P178,Estimator!$C$1:$G$19,2,FALSE)+IF(AJ178="100% - Complete",1,IF(AJ178="75% - In Review",0.75,IF(AJ178="50% - In Progress",0.5,IF(AJ178="25% - In Progress",0.25,IF(OR(AJ178="0% - Not Started", AW178=""),0,"MISS")))))*VLOOKUP($B178&amp;$P178,Estimator!$C$1:$G$19,3,FALSE)))</f>
        <v>0</v>
      </c>
      <c r="BL178" s="467">
        <f>IF(OR(P178="",F178&lt;&gt;"Phase 1"),0,(IF(AR178="100% - Complete",1,IF(AR178="75% - In Review",0.75,IF(AR178="50% - In Progress",0.5,IF(AR178="25% - In Progress",0.25,IF(OR(AR178="0% - Not Started", AW178=""),0,"MISS")))))*VLOOKUP($B178&amp;$P178,Estimator!$C$1:$G$19,4,FALSE)+IF(AW178="100% - Complete",1,IF(AW178="75% - In Review",0.75,IF(AW178="50% - In Progress",0.5,IF(AW178="25% - In Progress",0.25,IF(OR(AW178="0% - Not Started",AW178=""),0,"MISS")))))*VLOOKUP($B178&amp;$P178,Estimator!$C$1:$G$19,5,FALSE)))</f>
        <v>0</v>
      </c>
      <c r="BM178" s="467">
        <f>IF(OR(P178="",F178&lt;&gt;"Phase 1"),0,(IF(OR(AA178="",AA178*1&gt;=$U$2*1),0,IF(AB178*1&lt;=$U$2*1,1,($U$2*1-AA178*1)/(AB178*1-AA178*1)))*VLOOKUP($B178&amp;$P178,Estimator!$C$1:$G$19,2,FALSE)+ IF(OR(AF178="",AF178*1&gt;=$U$2*1),0,IF(AG178*1&lt;=$U$2*1,1,($U$2*1-AF178*1)/(AG178*1-AF178*1)))*VLOOKUP($B178&amp;$P178,Estimator!$C$1:$G$19,3,FALSE)+IF(OR(AN178="",AN178*1&gt;=$U$2*1),0,IF(AO178*1&lt;=$U$2*1,1,($U$2*1-AN178*1)/(AO178*1-AN178*1)))*VLOOKUP($B178&amp;$P178,Estimator!$C$1:$G$19,4,FALSE)+IF(OR(AS178="",AS178*1&gt;=$U$2*1),0,IF(AT178*1&lt;=$U$2*1,1,($U$2*1-AS178*1)/(AT178*1-AS178*1)))*VLOOKUP($B178&amp;$P178,Estimator!$C$1:$G$19,5,FALSE)))</f>
        <v>0</v>
      </c>
      <c r="BN178" s="467">
        <f>IF(OR(P178="",F178&lt;&gt;"Phase 1"),0,(IF(OR(AA178="",AA178*1&gt;=$U$2*1),0,IF(AB178*1&lt;=$U$2*1,1,($U$2*1-AA178*1)/(AB178*1-AA178*1)))*VLOOKUP($B178&amp;$P178,Estimator!$C$1:$G$19,2,FALSE)+IF(OR(AF178="",AF178*1&gt;=$U$2*1),0,IF(AG178*1&lt;=$U$2*1,1,($U$2*1-AF178*1)/(AG178*1-AF178*1)))*VLOOKUP($B178&amp;$P178,Estimator!$C$1:$G$19,3,FALSE)))</f>
        <v>0</v>
      </c>
      <c r="BO178" s="468">
        <f>IF(OR(P178="",F178&lt;&gt;"Phase 1"),0,(IF(OR(AN178="",AN178*1&gt;=$U$2*1),0,IF(AO178*1&lt;=$U$2*1,1,($U$2*1-AN178*1)/(AO178*1-AN178*1)))*VLOOKUP($B178&amp;$P178,Estimator!$C$1:$G$19,4,FALSE)+IF(OR(AS178="",AS178*1&gt;=$U$2*1),0,IF(AT178*1&lt;=$U$2*1,1,($U$2*1-AS178*1)/(AT178*1-AS178*1)))*VLOOKUP($B178&amp;$P178,Estimator!$C$1:$G$19,5,FALSE)))</f>
        <v>0</v>
      </c>
    </row>
    <row r="179" spans="1:67" s="292" customFormat="1" ht="100" hidden="1" customHeight="1" x14ac:dyDescent="0.35">
      <c r="A179" s="331" t="s">
        <v>322</v>
      </c>
      <c r="B179" s="275" t="s">
        <v>12</v>
      </c>
      <c r="C179" s="331" t="s">
        <v>544</v>
      </c>
      <c r="D179" s="331" t="s">
        <v>1192</v>
      </c>
      <c r="E179" s="331" t="s">
        <v>1192</v>
      </c>
      <c r="F179" s="275" t="s">
        <v>1</v>
      </c>
      <c r="G179" s="275" t="s">
        <v>431</v>
      </c>
      <c r="H179" s="275" t="s">
        <v>538</v>
      </c>
      <c r="I179" s="514"/>
      <c r="J179" s="514" t="s">
        <v>50</v>
      </c>
      <c r="K179" s="515" t="s">
        <v>73</v>
      </c>
      <c r="L179" s="515"/>
      <c r="M179" s="515"/>
      <c r="N179" s="515" t="s">
        <v>73</v>
      </c>
      <c r="O179" s="515" t="s">
        <v>73</v>
      </c>
      <c r="P179" s="331" t="s">
        <v>285</v>
      </c>
      <c r="Q179" s="331" t="s">
        <v>1189</v>
      </c>
      <c r="R179" s="275" t="s">
        <v>1193</v>
      </c>
      <c r="S179" s="275" t="s">
        <v>1194</v>
      </c>
      <c r="T179" s="331" t="s">
        <v>434</v>
      </c>
      <c r="U179" s="275" t="str">
        <f t="shared" ca="1" si="12"/>
        <v>Complete</v>
      </c>
      <c r="V179" s="275" t="str">
        <f>IF(AW179="100% - Complete", "Complete",IF(AND(OR('RICEW Master'!$U$2*1&gt;=AA179, AC179&lt;&gt;""),AA179&lt;&gt;""),"Active",IF(AND(AA179*1-14&lt;='RICEW Master'!$U$2,AA179&lt;&gt;""),"Upcoming (2 Weeks)",IF(AA179="","N/A Not Scheduled","Not Planned to Start Yet"))))</f>
        <v>Complete</v>
      </c>
      <c r="W179" s="275" t="str">
        <f t="shared" ca="1" si="13"/>
        <v>5-Complete</v>
      </c>
      <c r="X179" s="275" t="str">
        <f t="shared" si="17"/>
        <v>5-Complete</v>
      </c>
      <c r="Y179" s="275" t="str">
        <f t="shared" ca="1" si="15"/>
        <v>N/A</v>
      </c>
      <c r="Z179" s="275" t="str">
        <f t="shared" si="16"/>
        <v>Approved</v>
      </c>
      <c r="AA179" s="517">
        <v>44433</v>
      </c>
      <c r="AB179" s="517">
        <v>44433</v>
      </c>
      <c r="AC179" s="517">
        <v>44483</v>
      </c>
      <c r="AD179" s="517">
        <v>44483</v>
      </c>
      <c r="AE179" s="275" t="s">
        <v>292</v>
      </c>
      <c r="AF179" s="517">
        <v>44494</v>
      </c>
      <c r="AG179" s="517">
        <v>44522</v>
      </c>
      <c r="AH179" s="517">
        <v>44496</v>
      </c>
      <c r="AI179" s="517">
        <v>44496</v>
      </c>
      <c r="AJ179" s="275" t="s">
        <v>292</v>
      </c>
      <c r="AK179" s="276">
        <f>IF(OR('RICEW Master'!$T179="District Owned", 'RICEW Master'!$F179&lt;&gt;"Phase 1"), "N/A",IF(VLOOKUP('RICEW Master'!$A179,'WP Review Status'!$A$2:$H$2988,8,FALSE)=0,"",VLOOKUP('RICEW Master'!$A179,'WP Review Status'!$A$2:$H$2988,8,FALSE)))</f>
        <v>44531</v>
      </c>
      <c r="AL179" s="275" t="str">
        <f>IF(OR('RICEW Master'!$T179="District Owned", 'RICEW Master'!$F179&lt;&gt;"Phase 1"), "N/A",VLOOKUP('RICEW Master'!$A179,Table224[[#All],[RICE ID]:[Status]],6,FALSE))</f>
        <v>Approved</v>
      </c>
      <c r="AM179" s="519">
        <f>IF(OR('RICEW Master'!$T179="District Owned", 'RICEW Master'!$F179&lt;&gt;"Phase 1"), "N/A",IF(VLOOKUP('RICEW Master'!$A179,'WP Review Status'!$A$2:$X$2988,24,FALSE)=0,"",VLOOKUP('RICEW Master'!$A179,'WP Review Status'!$A$2:$X$2988,24,FALSE)))</f>
        <v>44531</v>
      </c>
      <c r="AN179" s="276">
        <v>44523</v>
      </c>
      <c r="AO179" s="276">
        <v>44533</v>
      </c>
      <c r="AP179" s="276">
        <v>44585</v>
      </c>
      <c r="AQ179" s="276">
        <v>44603</v>
      </c>
      <c r="AR179" s="275" t="s">
        <v>292</v>
      </c>
      <c r="AS179" s="276">
        <v>44536</v>
      </c>
      <c r="AT179" s="276">
        <v>44610</v>
      </c>
      <c r="AU179" s="276">
        <v>44531</v>
      </c>
      <c r="AV179" s="276">
        <v>44610</v>
      </c>
      <c r="AW179" s="275" t="s">
        <v>292</v>
      </c>
      <c r="AX179" s="275"/>
      <c r="AY179" s="275" t="s">
        <v>518</v>
      </c>
      <c r="AZ179" s="514"/>
      <c r="BA179" s="529" t="s">
        <v>1195</v>
      </c>
      <c r="BB179" s="529"/>
      <c r="BC179" s="275">
        <f>IF(OR(P179="",F179&lt;&gt;"Phase 1"),0,VLOOKUP($B179&amp;$P179,Estimator!$C$1:$G$19,2,FALSE))</f>
        <v>25</v>
      </c>
      <c r="BD179" s="275">
        <f>IF(OR(P179="",F179&lt;&gt;"Phase 1"),0,VLOOKUP($B179&amp;$P179,Estimator!$C$1:$G$19,3,FALSE))</f>
        <v>35</v>
      </c>
      <c r="BE179" s="275">
        <f>IF(OR(P179="",F179&lt;&gt;"Phase 1"),0,VLOOKUP($B179&amp;$P179,Estimator!$C$1:$G$19,4,FALSE))</f>
        <v>50</v>
      </c>
      <c r="BF179" s="275">
        <f>IF(OR(P179="",F179&lt;&gt;"Phase 1"),0,VLOOKUP($B179&amp;$P179,Estimator!$C$1:$G$19,5,FALSE))</f>
        <v>10</v>
      </c>
      <c r="BG179" s="275">
        <f>IF(OR(P179="",F179&lt;&gt;"Phase 1"),0,VLOOKUP($B179&amp;$P179,Estimator!$C$1:$Z$19,8,FALSE))</f>
        <v>120</v>
      </c>
      <c r="BH179" s="275">
        <f>IF(OR(P179="",F179&lt;&gt;"Phase 1"),0,VLOOKUP($B179&amp;$P179,Estimator!$C$1:$Z$19,6,FALSE))</f>
        <v>60</v>
      </c>
      <c r="BI179" s="275">
        <f>IF(OR(P179="",F179&lt;&gt;"Phase 1"),0,VLOOKUP($B179&amp;$P179,Estimator!$C$1:$Z$19,7,FALSE))</f>
        <v>60</v>
      </c>
      <c r="BJ179" s="275">
        <f>IF(OR(P179="",F179&lt;&gt;"Phase 1"),0,(IF(AE179="100% - Complete",1,IF(AE179="75% - In Review",0.75,IF(AE179="50% - In Progress",0.5,IF(AE179="25% - In Progress",0.25,IF(OR(AE179="0% - Not Started", AW179=""),0,"MISS")))))*VLOOKUP($B179&amp;$P179,Estimator!$C$1:$G$19,2,FALSE)+IF(AJ179="100% - Complete",1,IF(AJ179="75% - In Review",0.75,IF(AJ179="50% - In Progress",0.5,IF(AJ179="25% - In Progress",0.25,IF(OR(AJ179="0% - Not Started", AW179=""),0,"MISS")))))*VLOOKUP($B179&amp;$P179,Estimator!$C$1:$G$19,3,FALSE)+IF(AR179="100% - Complete",1,IF(AR179="75% - In Review",0.75,IF(AR179="50% - In Progress",0.5,IF(AR179="25% - In Progress",0.25,IF(OR(AR179="0% - Not Started", AW179=""),0,"MISS")))))*VLOOKUP($B179&amp;$P179,Estimator!$C$1:$G$19,4,FALSE)+IF(AW179="100% - Complete",1,IF(AW179="75% - In Review",0.75,IF(AW179="50% - In Progress",0.5,IF(AW179="25% - In Progress",0.25,IF(OR(AW179="0% - Not Started",AW179=""),0,"MISS")))))*VLOOKUP($B179&amp;$P179,Estimator!$C$1:$G$19,5,FALSE)))</f>
        <v>120</v>
      </c>
      <c r="BK179" s="275">
        <f>IF(OR(P179="",F179&lt;&gt;"Phase 1"),0,(IF(AE179="100% - Complete",1,IF(AE179="75% - In Review",0.75,IF(AE179="50% - In Progress",0.5,IF(AE179="25% - In Progress",0.25,IF(OR(AE179="0% - Not Started", AW179=""),0,"MISS")))))*VLOOKUP($B179&amp;$P179,Estimator!$C$1:$G$19,2,FALSE)+IF(AJ179="100% - Complete",1,IF(AJ179="75% - In Review",0.75,IF(AJ179="50% - In Progress",0.5,IF(AJ179="25% - In Progress",0.25,IF(OR(AJ179="0% - Not Started", AW179=""),0,"MISS")))))*VLOOKUP($B179&amp;$P179,Estimator!$C$1:$G$19,3,FALSE)))</f>
        <v>60</v>
      </c>
      <c r="BL179" s="275">
        <f>IF(OR(P179="",F179&lt;&gt;"Phase 1"),0,(IF(AR179="100% - Complete",1,IF(AR179="75% - In Review",0.75,IF(AR179="50% - In Progress",0.5,IF(AR179="25% - In Progress",0.25,IF(OR(AR179="0% - Not Started", AW179=""),0,"MISS")))))*VLOOKUP($B179&amp;$P179,Estimator!$C$1:$G$19,4,FALSE)+IF(AW179="100% - Complete",1,IF(AW179="75% - In Review",0.75,IF(AW179="50% - In Progress",0.5,IF(AW179="25% - In Progress",0.25,IF(OR(AW179="0% - Not Started",AW179=""),0,"MISS")))))*VLOOKUP($B179&amp;$P179,Estimator!$C$1:$G$19,5,FALSE)))</f>
        <v>60</v>
      </c>
      <c r="BM179" s="275">
        <f ca="1">IF(OR(P179="",F179&lt;&gt;"Phase 1"),0,(IF(OR(AA179="",AA179*1&gt;=$U$2*1),0,IF(AB179*1&lt;=$U$2*1,1,($U$2*1-AA179*1)/(AB179*1-AA179*1)))*VLOOKUP($B179&amp;$P179,Estimator!$C$1:$G$19,2,FALSE)+ IF(OR(AF179="",AF179*1&gt;=$U$2*1),0,IF(AG179*1&lt;=$U$2*1,1,($U$2*1-AF179*1)/(AG179*1-AF179*1)))*VLOOKUP($B179&amp;$P179,Estimator!$C$1:$G$19,3,FALSE)+IF(OR(AN179="",AN179*1&gt;=$U$2*1),0,IF(AO179*1&lt;=$U$2*1,1,($U$2*1-AN179*1)/(AO179*1-AN179*1)))*VLOOKUP($B179&amp;$P179,Estimator!$C$1:$G$19,4,FALSE)+IF(OR(AS179="",AS179*1&gt;=$U$2*1),0,IF(AT179*1&lt;=$U$2*1,1,($U$2*1-AS179*1)/(AT179*1-AS179*1)))*VLOOKUP($B179&amp;$P179,Estimator!$C$1:$G$19,5,FALSE)))</f>
        <v>120</v>
      </c>
      <c r="BN179" s="275">
        <f ca="1">IF(OR(P179="",F179&lt;&gt;"Phase 1"),0,(IF(OR(AA179="",AA179*1&gt;=$U$2*1),0,IF(AB179*1&lt;=$U$2*1,1,($U$2*1-AA179*1)/(AB179*1-AA179*1)))*VLOOKUP($B179&amp;$P179,Estimator!$C$1:$G$19,2,FALSE)+IF(OR(AF179="",AF179*1&gt;=$U$2*1),0,IF(AG179*1&lt;=$U$2*1,1,($U$2*1-AF179*1)/(AG179*1-AF179*1)))*VLOOKUP($B179&amp;$P179,Estimator!$C$1:$G$19,3,FALSE)))</f>
        <v>60</v>
      </c>
      <c r="BO179" s="275">
        <f ca="1">IF(OR(P179="",F179&lt;&gt;"Phase 1"),0,(IF(OR(AN179="",AN179*1&gt;=$U$2*1),0,IF(AO179*1&lt;=$U$2*1,1,($U$2*1-AN179*1)/(AO179*1-AN179*1)))*VLOOKUP($B179&amp;$P179,Estimator!$C$1:$G$19,4,FALSE)+IF(OR(AS179="",AS179*1&gt;=$U$2*1),0,IF(AT179*1&lt;=$U$2*1,1,($U$2*1-AS179*1)/(AT179*1-AS179*1)))*VLOOKUP($B179&amp;$P179,Estimator!$C$1:$G$19,5,FALSE)))</f>
        <v>60</v>
      </c>
    </row>
    <row r="180" spans="1:67" s="302" customFormat="1" ht="14.5" hidden="1" x14ac:dyDescent="0.35">
      <c r="A180" s="520" t="s">
        <v>1196</v>
      </c>
      <c r="B180" s="521" t="s">
        <v>12</v>
      </c>
      <c r="C180" s="520" t="s">
        <v>544</v>
      </c>
      <c r="D180" s="520" t="s">
        <v>1197</v>
      </c>
      <c r="E180" s="520" t="s">
        <v>1197</v>
      </c>
      <c r="F180" s="521" t="s">
        <v>57</v>
      </c>
      <c r="G180" s="521" t="s">
        <v>431</v>
      </c>
      <c r="H180" s="521"/>
      <c r="I180" s="460"/>
      <c r="J180" s="460" t="s">
        <v>50</v>
      </c>
      <c r="K180" s="459" t="s">
        <v>73</v>
      </c>
      <c r="L180" s="459"/>
      <c r="M180" s="459"/>
      <c r="N180" s="459" t="s">
        <v>73</v>
      </c>
      <c r="O180" s="459" t="s">
        <v>73</v>
      </c>
      <c r="P180" s="475" t="s">
        <v>286</v>
      </c>
      <c r="Q180" s="475" t="s">
        <v>1189</v>
      </c>
      <c r="R180" s="521"/>
      <c r="S180" s="521"/>
      <c r="T180" s="520" t="s">
        <v>434</v>
      </c>
      <c r="U180" s="521" t="str">
        <f t="shared" ca="1" si="12"/>
        <v>N/A Not Scheduled</v>
      </c>
      <c r="V180" s="521" t="str">
        <f ca="1">IF(AW180="100% - Complete", "Complete",IF(AND(OR('RICEW Master'!$U$2*1&gt;=AA180, AC180&lt;&gt;""),AA180&lt;&gt;""),"Active",IF(AND(AA180*1-14&lt;='RICEW Master'!$U$2,AA180&lt;&gt;""),"Upcoming (2 Weeks)",IF(AA180="","N/A Not Scheduled","Not Planned to Start Yet"))))</f>
        <v>N/A Not Scheduled</v>
      </c>
      <c r="W180" s="521" t="str">
        <f t="shared" si="13"/>
        <v>N/A</v>
      </c>
      <c r="X180" s="521" t="str">
        <f t="shared" si="17"/>
        <v>0-Not Started</v>
      </c>
      <c r="Y180" s="521">
        <f t="shared" ca="1" si="15"/>
        <v>-44694</v>
      </c>
      <c r="Z180" s="521" t="str">
        <f t="shared" si="16"/>
        <v>Approved</v>
      </c>
      <c r="AA180" s="522"/>
      <c r="AB180" s="522"/>
      <c r="AC180" s="522"/>
      <c r="AD180" s="522"/>
      <c r="AE180" s="521"/>
      <c r="AF180" s="522"/>
      <c r="AG180" s="522"/>
      <c r="AH180" s="522"/>
      <c r="AI180" s="522"/>
      <c r="AJ180" s="521"/>
      <c r="AK180" s="523" t="str">
        <f>IF(OR('RICEW Master'!$T180="District Owned", 'RICEW Master'!$F180&lt;&gt;"Phase 1"), "N/A",IF(VLOOKUP('RICEW Master'!$A180,'WP Review Status'!$A$2:$H$2988,8,FALSE)=0,"",VLOOKUP('RICEW Master'!$A180,'WP Review Status'!$A$2:$H$2988,8,FALSE)))</f>
        <v>N/A</v>
      </c>
      <c r="AL180" s="521" t="str">
        <f>IF(OR('RICEW Master'!$T180="District Owned", 'RICEW Master'!$F180&lt;&gt;"Phase 1"), "N/A",VLOOKUP('RICEW Master'!$A180,Table224[[#All],[RICE ID]:[Status]],6,FALSE))</f>
        <v>N/A</v>
      </c>
      <c r="AM180" s="524" t="str">
        <f>IF(OR('RICEW Master'!$T180="District Owned", 'RICEW Master'!$F180&lt;&gt;"Phase 1"), "N/A",IF(VLOOKUP('RICEW Master'!$A180,'WP Review Status'!$A$2:$X$2988,24,FALSE)=0,"",VLOOKUP('RICEW Master'!$A180,'WP Review Status'!$A$2:$X$2988,24,FALSE)))</f>
        <v>N/A</v>
      </c>
      <c r="AN180" s="523"/>
      <c r="AO180" s="523"/>
      <c r="AP180" s="523"/>
      <c r="AQ180" s="523"/>
      <c r="AR180" s="521"/>
      <c r="AS180" s="523"/>
      <c r="AT180" s="523"/>
      <c r="AU180" s="523"/>
      <c r="AV180" s="521"/>
      <c r="AW180" s="521"/>
      <c r="AX180" s="521"/>
      <c r="AY180" s="521"/>
      <c r="AZ180" s="532"/>
      <c r="BA180" s="525" t="s">
        <v>1140</v>
      </c>
      <c r="BB180" s="525" t="s">
        <v>1053</v>
      </c>
      <c r="BC180" s="521">
        <f>IF(OR(P180="",F180&lt;&gt;"Phase 1"),0,VLOOKUP($B180&amp;$P180,Estimator!$C$1:$G$19,2,FALSE))</f>
        <v>0</v>
      </c>
      <c r="BD180" s="526">
        <f>IF(OR(P180="",F180&lt;&gt;"Phase 1"),0,VLOOKUP($B180&amp;$P180,Estimator!$C$1:$G$19,3,FALSE))</f>
        <v>0</v>
      </c>
      <c r="BE180" s="526">
        <f>IF(OR(P180="",F180&lt;&gt;"Phase 1"),0,VLOOKUP($B180&amp;$P180,Estimator!$C$1:$G$19,4,FALSE))</f>
        <v>0</v>
      </c>
      <c r="BF180" s="526">
        <f>IF(OR(P180="",F180&lt;&gt;"Phase 1"),0,VLOOKUP($B180&amp;$P180,Estimator!$C$1:$G$19,5,FALSE))</f>
        <v>0</v>
      </c>
      <c r="BG180" s="526">
        <f>IF(OR(P180="",F180&lt;&gt;"Phase 1"),0,VLOOKUP($B180&amp;$P180,Estimator!$C$1:$Z$19,8,FALSE))</f>
        <v>0</v>
      </c>
      <c r="BH180" s="526">
        <f>IF(OR(P180="",F180&lt;&gt;"Phase 1"),0,VLOOKUP($B180&amp;$P180,Estimator!$C$1:$Z$19,6,FALSE))</f>
        <v>0</v>
      </c>
      <c r="BI180" s="526">
        <f>IF(OR(P180="",F180&lt;&gt;"Phase 1"),0,VLOOKUP($B180&amp;$P180,Estimator!$C$1:$Z$19,7,FALSE))</f>
        <v>0</v>
      </c>
      <c r="BJ180" s="526">
        <f>IF(OR(P180="",F180&lt;&gt;"Phase 1"),0,(IF(AE180="100% - Complete",1,IF(AE180="75% - In Review",0.75,IF(AE180="50% - In Progress",0.5,IF(AE180="25% - In Progress",0.25,IF(OR(AE180="0% - Not Started", AW180=""),0,"MISS")))))*VLOOKUP($B180&amp;$P180,Estimator!$C$1:$G$19,2,FALSE)+IF(AJ180="100% - Complete",1,IF(AJ180="75% - In Review",0.75,IF(AJ180="50% - In Progress",0.5,IF(AJ180="25% - In Progress",0.25,IF(OR(AJ180="0% - Not Started", AW180=""),0,"MISS")))))*VLOOKUP($B180&amp;$P180,Estimator!$C$1:$G$19,3,FALSE)+IF(AR180="100% - Complete",1,IF(AR180="75% - In Review",0.75,IF(AR180="50% - In Progress",0.5,IF(AR180="25% - In Progress",0.25,IF(OR(AR180="0% - Not Started", AW180=""),0,"MISS")))))*VLOOKUP($B180&amp;$P180,Estimator!$C$1:$G$19,4,FALSE)+IF(AW180="100% - Complete",1,IF(AW180="75% - In Review",0.75,IF(AW180="50% - In Progress",0.5,IF(AW180="25% - In Progress",0.25,IF(OR(AW180="0% - Not Started",AW180=""),0,"MISS")))))*VLOOKUP($B180&amp;$P180,Estimator!$C$1:$G$19,5,FALSE)))</f>
        <v>0</v>
      </c>
      <c r="BK180" s="526">
        <f>IF(OR(P180="",F180&lt;&gt;"Phase 1"),0,(IF(AE180="100% - Complete",1,IF(AE180="75% - In Review",0.75,IF(AE180="50% - In Progress",0.5,IF(AE180="25% - In Progress",0.25,IF(OR(AE180="0% - Not Started", AW180=""),0,"MISS")))))*VLOOKUP($B180&amp;$P180,Estimator!$C$1:$G$19,2,FALSE)+IF(AJ180="100% - Complete",1,IF(AJ180="75% - In Review",0.75,IF(AJ180="50% - In Progress",0.5,IF(AJ180="25% - In Progress",0.25,IF(OR(AJ180="0% - Not Started", AW180=""),0,"MISS")))))*VLOOKUP($B180&amp;$P180,Estimator!$C$1:$G$19,3,FALSE)))</f>
        <v>0</v>
      </c>
      <c r="BL180" s="526">
        <f>IF(OR(P180="",F180&lt;&gt;"Phase 1"),0,(IF(AR180="100% - Complete",1,IF(AR180="75% - In Review",0.75,IF(AR180="50% - In Progress",0.5,IF(AR180="25% - In Progress",0.25,IF(OR(AR180="0% - Not Started", AW180=""),0,"MISS")))))*VLOOKUP($B180&amp;$P180,Estimator!$C$1:$G$19,4,FALSE)+IF(AW180="100% - Complete",1,IF(AW180="75% - In Review",0.75,IF(AW180="50% - In Progress",0.5,IF(AW180="25% - In Progress",0.25,IF(OR(AW180="0% - Not Started",AW180=""),0,"MISS")))))*VLOOKUP($B180&amp;$P180,Estimator!$C$1:$G$19,5,FALSE)))</f>
        <v>0</v>
      </c>
      <c r="BM180" s="526">
        <f>IF(OR(P180="",F180&lt;&gt;"Phase 1"),0,(IF(OR(AA180="",AA180*1&gt;=$U$2*1),0,IF(AB180*1&lt;=$U$2*1,1,($U$2*1-AA180*1)/(AB180*1-AA180*1)))*VLOOKUP($B180&amp;$P180,Estimator!$C$1:$G$19,2,FALSE)+ IF(OR(AF180="",AF180*1&gt;=$U$2*1),0,IF(AG180*1&lt;=$U$2*1,1,($U$2*1-AF180*1)/(AG180*1-AF180*1)))*VLOOKUP($B180&amp;$P180,Estimator!$C$1:$G$19,3,FALSE)+IF(OR(AN180="",AN180*1&gt;=$U$2*1),0,IF(AO180*1&lt;=$U$2*1,1,($U$2*1-AN180*1)/(AO180*1-AN180*1)))*VLOOKUP($B180&amp;$P180,Estimator!$C$1:$G$19,4,FALSE)+IF(OR(AS180="",AS180*1&gt;=$U$2*1),0,IF(AT180*1&lt;=$U$2*1,1,($U$2*1-AS180*1)/(AT180*1-AS180*1)))*VLOOKUP($B180&amp;$P180,Estimator!$C$1:$G$19,5,FALSE)))</f>
        <v>0</v>
      </c>
      <c r="BN180" s="526">
        <f>IF(OR(P180="",F180&lt;&gt;"Phase 1"),0,(IF(OR(AA180="",AA180*1&gt;=$U$2*1),0,IF(AB180*1&lt;=$U$2*1,1,($U$2*1-AA180*1)/(AB180*1-AA180*1)))*VLOOKUP($B180&amp;$P180,Estimator!$C$1:$G$19,2,FALSE)+IF(OR(AF180="",AF180*1&gt;=$U$2*1),0,IF(AG180*1&lt;=$U$2*1,1,($U$2*1-AF180*1)/(AG180*1-AF180*1)))*VLOOKUP($B180&amp;$P180,Estimator!$C$1:$G$19,3,FALSE)))</f>
        <v>0</v>
      </c>
      <c r="BO180" s="527">
        <f>IF(OR(P180="",F180&lt;&gt;"Phase 1"),0,(IF(OR(AN180="",AN180*1&gt;=$U$2*1),0,IF(AO180*1&lt;=$U$2*1,1,($U$2*1-AN180*1)/(AO180*1-AN180*1)))*VLOOKUP($B180&amp;$P180,Estimator!$C$1:$G$19,4,FALSE)+IF(OR(AS180="",AS180*1&gt;=$U$2*1),0,IF(AT180*1&lt;=$U$2*1,1,($U$2*1-AS180*1)/(AT180*1-AS180*1)))*VLOOKUP($B180&amp;$P180,Estimator!$C$1:$G$19,5,FALSE)))</f>
        <v>0</v>
      </c>
    </row>
    <row r="181" spans="1:67" s="292" customFormat="1" ht="41.15" hidden="1" customHeight="1" x14ac:dyDescent="0.35">
      <c r="A181" s="331" t="s">
        <v>340</v>
      </c>
      <c r="B181" s="275" t="s">
        <v>12</v>
      </c>
      <c r="C181" s="331" t="s">
        <v>25</v>
      </c>
      <c r="D181" s="331" t="s">
        <v>1198</v>
      </c>
      <c r="E181" s="331" t="s">
        <v>1199</v>
      </c>
      <c r="F181" s="275" t="s">
        <v>57</v>
      </c>
      <c r="G181" s="275" t="s">
        <v>431</v>
      </c>
      <c r="H181" s="275" t="s">
        <v>528</v>
      </c>
      <c r="I181" s="664"/>
      <c r="J181" s="460" t="s">
        <v>50</v>
      </c>
      <c r="K181" s="459" t="s">
        <v>73</v>
      </c>
      <c r="L181" s="459"/>
      <c r="M181" s="459"/>
      <c r="N181" s="459" t="s">
        <v>73</v>
      </c>
      <c r="O181" s="459" t="s">
        <v>73</v>
      </c>
      <c r="P181" s="475" t="s">
        <v>286</v>
      </c>
      <c r="Q181" s="475" t="s">
        <v>1116</v>
      </c>
      <c r="R181" s="275" t="s">
        <v>551</v>
      </c>
      <c r="S181" s="275" t="s">
        <v>1120</v>
      </c>
      <c r="T181" s="331" t="s">
        <v>434</v>
      </c>
      <c r="U181" s="275" t="str">
        <f t="shared" ca="1" si="12"/>
        <v>Offtrack (Active)</v>
      </c>
      <c r="V181" s="275" t="str">
        <f ca="1">IF(AW181="100% - Complete", "Complete",IF(AND(OR('RICEW Master'!$U$2*1&gt;=AA181, AC181&lt;&gt;""),AA181&lt;&gt;""),"Active",IF(AND(AA181*1-14&lt;='RICEW Master'!$U$2,AA181&lt;&gt;""),"Upcoming (2 Weeks)",IF(AA181="","N/A Not Scheduled","Not Planned to Start Yet"))))</f>
        <v>Active</v>
      </c>
      <c r="W181" s="275" t="str">
        <f t="shared" si="13"/>
        <v>N/A</v>
      </c>
      <c r="X181" s="275" t="str">
        <f t="shared" si="17"/>
        <v>0-Not Started</v>
      </c>
      <c r="Y181" s="275">
        <f t="shared" ca="1" si="15"/>
        <v>-150</v>
      </c>
      <c r="Z181" s="275" t="str">
        <f t="shared" si="16"/>
        <v>Approved</v>
      </c>
      <c r="AA181" s="517">
        <v>44537</v>
      </c>
      <c r="AB181" s="517">
        <v>44544</v>
      </c>
      <c r="AC181" s="517"/>
      <c r="AD181" s="517"/>
      <c r="AE181" s="275" t="s">
        <v>288</v>
      </c>
      <c r="AF181" s="517">
        <v>44567</v>
      </c>
      <c r="AG181" s="517">
        <v>44574</v>
      </c>
      <c r="AH181" s="517"/>
      <c r="AI181" s="517"/>
      <c r="AJ181" s="275"/>
      <c r="AK181" s="276" t="str">
        <f>IF(OR('RICEW Master'!$T181="District Owned", 'RICEW Master'!$F181&lt;&gt;"Phase 1"), "N/A",IF(VLOOKUP('RICEW Master'!$A181,'WP Review Status'!$A$2:$H$2988,8,FALSE)=0,"",VLOOKUP('RICEW Master'!$A181,'WP Review Status'!$A$2:$H$2988,8,FALSE)))</f>
        <v>N/A</v>
      </c>
      <c r="AL181" s="275" t="str">
        <f>IF(OR('RICEW Master'!$T181="District Owned", 'RICEW Master'!$F181&lt;&gt;"Phase 1"), "N/A",VLOOKUP('RICEW Master'!$A181,Table224[[#All],[RICE ID]:[Status]],6,FALSE))</f>
        <v>N/A</v>
      </c>
      <c r="AM181" s="519" t="str">
        <f>IF(OR('RICEW Master'!$T181="District Owned", 'RICEW Master'!$F181&lt;&gt;"Phase 1"), "N/A",IF(VLOOKUP('RICEW Master'!$A181,'WP Review Status'!$A$2:$X$2988,24,FALSE)=0,"",VLOOKUP('RICEW Master'!$A181,'WP Review Status'!$A$2:$X$2988,24,FALSE)))</f>
        <v>N/A</v>
      </c>
      <c r="AN181" s="276">
        <v>44575</v>
      </c>
      <c r="AO181" s="276">
        <v>44594</v>
      </c>
      <c r="AP181" s="276"/>
      <c r="AQ181" s="276"/>
      <c r="AR181" s="275"/>
      <c r="AS181" s="276">
        <v>44630</v>
      </c>
      <c r="AT181" s="276">
        <v>44636</v>
      </c>
      <c r="AU181" s="276"/>
      <c r="AV181" s="675"/>
      <c r="AW181" s="275"/>
      <c r="AX181" s="275"/>
      <c r="AY181" s="275" t="s">
        <v>476</v>
      </c>
      <c r="AZ181" s="514"/>
      <c r="BA181" s="529" t="s">
        <v>1200</v>
      </c>
      <c r="BB181" s="529"/>
      <c r="BC181" s="275">
        <f>IF(OR(P181="",F181&lt;&gt;"Phase 1"),0,VLOOKUP($B181&amp;$P181,Estimator!$C$1:$G$19,2,FALSE))</f>
        <v>0</v>
      </c>
      <c r="BD181" s="275">
        <f>IF(OR(P181="",F181&lt;&gt;"Phase 1"),0,VLOOKUP($B181&amp;$P181,Estimator!$C$1:$G$19,3,FALSE))</f>
        <v>0</v>
      </c>
      <c r="BE181" s="275">
        <f>IF(OR(P181="",F181&lt;&gt;"Phase 1"),0,VLOOKUP($B181&amp;$P181,Estimator!$C$1:$G$19,4,FALSE))</f>
        <v>0</v>
      </c>
      <c r="BF181" s="275">
        <f>IF(OR(P181="",F181&lt;&gt;"Phase 1"),0,VLOOKUP($B181&amp;$P181,Estimator!$C$1:$G$19,5,FALSE))</f>
        <v>0</v>
      </c>
      <c r="BG181" s="275">
        <f>IF(OR(P181="",F181&lt;&gt;"Phase 1"),0,VLOOKUP($B181&amp;$P181,Estimator!$C$1:$Z$19,8,FALSE))</f>
        <v>0</v>
      </c>
      <c r="BH181" s="275">
        <f>IF(OR(P181="",F181&lt;&gt;"Phase 1"),0,VLOOKUP($B181&amp;$P181,Estimator!$C$1:$Z$19,6,FALSE))</f>
        <v>0</v>
      </c>
      <c r="BI181" s="275">
        <f>IF(OR(P181="",F181&lt;&gt;"Phase 1"),0,VLOOKUP($B181&amp;$P181,Estimator!$C$1:$Z$19,7,FALSE))</f>
        <v>0</v>
      </c>
      <c r="BJ181" s="275">
        <f>IF(OR(P181="",F181&lt;&gt;"Phase 1"),0,(IF(AE181="100% - Complete",1,IF(AE181="75% - In Review",0.75,IF(AE181="50% - In Progress",0.5,IF(AE181="25% - In Progress",0.25,IF(OR(AE181="0% - Not Started", AW181=""),0,"MISS")))))*VLOOKUP($B181&amp;$P181,Estimator!$C$1:$G$19,2,FALSE)+IF(AJ181="100% - Complete",1,IF(AJ181="75% - In Review",0.75,IF(AJ181="50% - In Progress",0.5,IF(AJ181="25% - In Progress",0.25,IF(OR(AJ181="0% - Not Started", AW181=""),0,"MISS")))))*VLOOKUP($B181&amp;$P181,Estimator!$C$1:$G$19,3,FALSE)+IF(AR181="100% - Complete",1,IF(AR181="75% - In Review",0.75,IF(AR181="50% - In Progress",0.5,IF(AR181="25% - In Progress",0.25,IF(OR(AR181="0% - Not Started", AW181=""),0,"MISS")))))*VLOOKUP($B181&amp;$P181,Estimator!$C$1:$G$19,4,FALSE)+IF(AW181="100% - Complete",1,IF(AW181="75% - In Review",0.75,IF(AW181="50% - In Progress",0.5,IF(AW181="25% - In Progress",0.25,IF(OR(AW181="0% - Not Started",AW181=""),0,"MISS")))))*VLOOKUP($B181&amp;$P181,Estimator!$C$1:$G$19,5,FALSE)))</f>
        <v>0</v>
      </c>
      <c r="BK181" s="275">
        <f>IF(OR(P181="",F181&lt;&gt;"Phase 1"),0,(IF(AE181="100% - Complete",1,IF(AE181="75% - In Review",0.75,IF(AE181="50% - In Progress",0.5,IF(AE181="25% - In Progress",0.25,IF(OR(AE181="0% - Not Started", AW181=""),0,"MISS")))))*VLOOKUP($B181&amp;$P181,Estimator!$C$1:$G$19,2,FALSE)+IF(AJ181="100% - Complete",1,IF(AJ181="75% - In Review",0.75,IF(AJ181="50% - In Progress",0.5,IF(AJ181="25% - In Progress",0.25,IF(OR(AJ181="0% - Not Started", AW181=""),0,"MISS")))))*VLOOKUP($B181&amp;$P181,Estimator!$C$1:$G$19,3,FALSE)))</f>
        <v>0</v>
      </c>
      <c r="BL181" s="275">
        <f>IF(OR(P181="",F181&lt;&gt;"Phase 1"),0,(IF(AR181="100% - Complete",1,IF(AR181="75% - In Review",0.75,IF(AR181="50% - In Progress",0.5,IF(AR181="25% - In Progress",0.25,IF(OR(AR181="0% - Not Started", AW181=""),0,"MISS")))))*VLOOKUP($B181&amp;$P181,Estimator!$C$1:$G$19,4,FALSE)+IF(AW181="100% - Complete",1,IF(AW181="75% - In Review",0.75,IF(AW181="50% - In Progress",0.5,IF(AW181="25% - In Progress",0.25,IF(OR(AW181="0% - Not Started",AW181=""),0,"MISS")))))*VLOOKUP($B181&amp;$P181,Estimator!$C$1:$G$19,5,FALSE)))</f>
        <v>0</v>
      </c>
      <c r="BM181" s="275">
        <f>IF(OR(P181="",F181&lt;&gt;"Phase 1"),0,(IF(OR(AA181="",AA181*1&gt;=$U$2*1),0,IF(AB181*1&lt;=$U$2*1,1,($U$2*1-AA181*1)/(AB181*1-AA181*1)))*VLOOKUP($B181&amp;$P181,Estimator!$C$1:$G$19,2,FALSE)+ IF(OR(AF181="",AF181*1&gt;=$U$2*1),0,IF(AG181*1&lt;=$U$2*1,1,($U$2*1-AF181*1)/(AG181*1-AF181*1)))*VLOOKUP($B181&amp;$P181,Estimator!$C$1:$G$19,3,FALSE)+IF(OR(AN181="",AN181*1&gt;=$U$2*1),0,IF(AO181*1&lt;=$U$2*1,1,($U$2*1-AN181*1)/(AO181*1-AN181*1)))*VLOOKUP($B181&amp;$P181,Estimator!$C$1:$G$19,4,FALSE)+IF(OR(AS181="",AS181*1&gt;=$U$2*1),0,IF(AT181*1&lt;=$U$2*1,1,($U$2*1-AS181*1)/(AT181*1-AS181*1)))*VLOOKUP($B181&amp;$P181,Estimator!$C$1:$G$19,5,FALSE)))</f>
        <v>0</v>
      </c>
      <c r="BN181" s="275">
        <f>IF(OR(P181="",F181&lt;&gt;"Phase 1"),0,(IF(OR(AA181="",AA181*1&gt;=$U$2*1),0,IF(AB181*1&lt;=$U$2*1,1,($U$2*1-AA181*1)/(AB181*1-AA181*1)))*VLOOKUP($B181&amp;$P181,Estimator!$C$1:$G$19,2,FALSE)+IF(OR(AF181="",AF181*1&gt;=$U$2*1),0,IF(AG181*1&lt;=$U$2*1,1,($U$2*1-AF181*1)/(AG181*1-AF181*1)))*VLOOKUP($B181&amp;$P181,Estimator!$C$1:$G$19,3,FALSE)))</f>
        <v>0</v>
      </c>
      <c r="BO181" s="275">
        <f>IF(OR(P181="",F181&lt;&gt;"Phase 1"),0,(IF(OR(AN181="",AN181*1&gt;=$U$2*1),0,IF(AO181*1&lt;=$U$2*1,1,($U$2*1-AN181*1)/(AO181*1-AN181*1)))*VLOOKUP($B181&amp;$P181,Estimator!$C$1:$G$19,4,FALSE)+IF(OR(AS181="",AS181*1&gt;=$U$2*1),0,IF(AT181*1&lt;=$U$2*1,1,($U$2*1-AS181*1)/(AT181*1-AS181*1)))*VLOOKUP($B181&amp;$P181,Estimator!$C$1:$G$19,5,FALSE)))</f>
        <v>0</v>
      </c>
    </row>
    <row r="182" spans="1:67" s="302" customFormat="1" ht="14.5" hidden="1" x14ac:dyDescent="0.35">
      <c r="A182" s="520" t="s">
        <v>1201</v>
      </c>
      <c r="B182" s="521" t="s">
        <v>12</v>
      </c>
      <c r="C182" s="520" t="s">
        <v>544</v>
      </c>
      <c r="D182" s="520" t="s">
        <v>1202</v>
      </c>
      <c r="E182" s="520" t="s">
        <v>1202</v>
      </c>
      <c r="F182" s="521" t="s">
        <v>57</v>
      </c>
      <c r="G182" s="521" t="s">
        <v>431</v>
      </c>
      <c r="H182" s="521"/>
      <c r="I182" s="460"/>
      <c r="J182" s="460" t="s">
        <v>50</v>
      </c>
      <c r="K182" s="459" t="s">
        <v>73</v>
      </c>
      <c r="L182" s="459"/>
      <c r="M182" s="459"/>
      <c r="N182" s="459" t="s">
        <v>73</v>
      </c>
      <c r="O182" s="459" t="s">
        <v>73</v>
      </c>
      <c r="P182" s="475" t="s">
        <v>286</v>
      </c>
      <c r="Q182" s="475" t="s">
        <v>1189</v>
      </c>
      <c r="R182" s="521"/>
      <c r="S182" s="521"/>
      <c r="T182" s="520" t="s">
        <v>434</v>
      </c>
      <c r="U182" s="521" t="str">
        <f t="shared" ca="1" si="12"/>
        <v>N/A Not Scheduled</v>
      </c>
      <c r="V182" s="521" t="str">
        <f ca="1">IF(AW182="100% - Complete", "Complete",IF(AND(OR('RICEW Master'!$U$2*1&gt;=AA182, AC182&lt;&gt;""),AA182&lt;&gt;""),"Active",IF(AND(AA182*1-14&lt;='RICEW Master'!$U$2,AA182&lt;&gt;""),"Upcoming (2 Weeks)",IF(AA182="","N/A Not Scheduled","Not Planned to Start Yet"))))</f>
        <v>N/A Not Scheduled</v>
      </c>
      <c r="W182" s="521" t="str">
        <f t="shared" si="13"/>
        <v>N/A</v>
      </c>
      <c r="X182" s="521" t="str">
        <f t="shared" si="17"/>
        <v>0-Not Started</v>
      </c>
      <c r="Y182" s="521">
        <f t="shared" ca="1" si="15"/>
        <v>-44694</v>
      </c>
      <c r="Z182" s="521" t="str">
        <f t="shared" si="16"/>
        <v>Approved</v>
      </c>
      <c r="AA182" s="522"/>
      <c r="AB182" s="522"/>
      <c r="AC182" s="522"/>
      <c r="AD182" s="522"/>
      <c r="AE182" s="521"/>
      <c r="AF182" s="522"/>
      <c r="AG182" s="522"/>
      <c r="AH182" s="522"/>
      <c r="AI182" s="522"/>
      <c r="AJ182" s="521"/>
      <c r="AK182" s="523" t="str">
        <f>IF(OR('RICEW Master'!$T182="District Owned", 'RICEW Master'!$F182&lt;&gt;"Phase 1"), "N/A",IF(VLOOKUP('RICEW Master'!$A182,'WP Review Status'!$A$2:$H$2988,8,FALSE)=0,"",VLOOKUP('RICEW Master'!$A182,'WP Review Status'!$A$2:$H$2988,8,FALSE)))</f>
        <v>N/A</v>
      </c>
      <c r="AL182" s="521" t="str">
        <f>IF(OR('RICEW Master'!$T182="District Owned", 'RICEW Master'!$F182&lt;&gt;"Phase 1"), "N/A",VLOOKUP('RICEW Master'!$A182,Table224[[#All],[RICE ID]:[Status]],6,FALSE))</f>
        <v>N/A</v>
      </c>
      <c r="AM182" s="524" t="str">
        <f>IF(OR('RICEW Master'!$T182="District Owned", 'RICEW Master'!$F182&lt;&gt;"Phase 1"), "N/A",IF(VLOOKUP('RICEW Master'!$A182,'WP Review Status'!$A$2:$X$2988,24,FALSE)=0,"",VLOOKUP('RICEW Master'!$A182,'WP Review Status'!$A$2:$X$2988,24,FALSE)))</f>
        <v>N/A</v>
      </c>
      <c r="AN182" s="523"/>
      <c r="AO182" s="523"/>
      <c r="AP182" s="523"/>
      <c r="AQ182" s="523"/>
      <c r="AR182" s="521"/>
      <c r="AS182" s="523"/>
      <c r="AT182" s="523"/>
      <c r="AU182" s="521"/>
      <c r="AV182" s="521"/>
      <c r="AW182" s="521"/>
      <c r="AX182" s="521"/>
      <c r="AY182" s="521"/>
      <c r="AZ182" s="532"/>
      <c r="BA182" s="525" t="s">
        <v>1140</v>
      </c>
      <c r="BB182" s="525" t="s">
        <v>669</v>
      </c>
      <c r="BC182" s="521">
        <f>IF(OR(P182="",F182&lt;&gt;"Phase 1"),0,VLOOKUP($B182&amp;$P182,Estimator!$C$1:$G$19,2,FALSE))</f>
        <v>0</v>
      </c>
      <c r="BD182" s="526">
        <f>IF(OR(P182="",F182&lt;&gt;"Phase 1"),0,VLOOKUP($B182&amp;$P182,Estimator!$C$1:$G$19,3,FALSE))</f>
        <v>0</v>
      </c>
      <c r="BE182" s="526">
        <f>IF(OR(P182="",F182&lt;&gt;"Phase 1"),0,VLOOKUP($B182&amp;$P182,Estimator!$C$1:$G$19,4,FALSE))</f>
        <v>0</v>
      </c>
      <c r="BF182" s="526">
        <f>IF(OR(P182="",F182&lt;&gt;"Phase 1"),0,VLOOKUP($B182&amp;$P182,Estimator!$C$1:$G$19,5,FALSE))</f>
        <v>0</v>
      </c>
      <c r="BG182" s="526">
        <f>IF(OR(P182="",F182&lt;&gt;"Phase 1"),0,VLOOKUP($B182&amp;$P182,Estimator!$C$1:$Z$19,8,FALSE))</f>
        <v>0</v>
      </c>
      <c r="BH182" s="526">
        <f>IF(OR(P182="",F182&lt;&gt;"Phase 1"),0,VLOOKUP($B182&amp;$P182,Estimator!$C$1:$Z$19,6,FALSE))</f>
        <v>0</v>
      </c>
      <c r="BI182" s="526">
        <f>IF(OR(P182="",F182&lt;&gt;"Phase 1"),0,VLOOKUP($B182&amp;$P182,Estimator!$C$1:$Z$19,7,FALSE))</f>
        <v>0</v>
      </c>
      <c r="BJ182" s="526">
        <f>IF(OR(P182="",F182&lt;&gt;"Phase 1"),0,(IF(AE182="100% - Complete",1,IF(AE182="75% - In Review",0.75,IF(AE182="50% - In Progress",0.5,IF(AE182="25% - In Progress",0.25,IF(OR(AE182="0% - Not Started", AW182=""),0,"MISS")))))*VLOOKUP($B182&amp;$P182,Estimator!$C$1:$G$19,2,FALSE)+IF(AJ182="100% - Complete",1,IF(AJ182="75% - In Review",0.75,IF(AJ182="50% - In Progress",0.5,IF(AJ182="25% - In Progress",0.25,IF(OR(AJ182="0% - Not Started", AW182=""),0,"MISS")))))*VLOOKUP($B182&amp;$P182,Estimator!$C$1:$G$19,3,FALSE)+IF(AR182="100% - Complete",1,IF(AR182="75% - In Review",0.75,IF(AR182="50% - In Progress",0.5,IF(AR182="25% - In Progress",0.25,IF(OR(AR182="0% - Not Started", AW182=""),0,"MISS")))))*VLOOKUP($B182&amp;$P182,Estimator!$C$1:$G$19,4,FALSE)+IF(AW182="100% - Complete",1,IF(AW182="75% - In Review",0.75,IF(AW182="50% - In Progress",0.5,IF(AW182="25% - In Progress",0.25,IF(OR(AW182="0% - Not Started",AW182=""),0,"MISS")))))*VLOOKUP($B182&amp;$P182,Estimator!$C$1:$G$19,5,FALSE)))</f>
        <v>0</v>
      </c>
      <c r="BK182" s="526">
        <f>IF(OR(P182="",F182&lt;&gt;"Phase 1"),0,(IF(AE182="100% - Complete",1,IF(AE182="75% - In Review",0.75,IF(AE182="50% - In Progress",0.5,IF(AE182="25% - In Progress",0.25,IF(OR(AE182="0% - Not Started", AW182=""),0,"MISS")))))*VLOOKUP($B182&amp;$P182,Estimator!$C$1:$G$19,2,FALSE)+IF(AJ182="100% - Complete",1,IF(AJ182="75% - In Review",0.75,IF(AJ182="50% - In Progress",0.5,IF(AJ182="25% - In Progress",0.25,IF(OR(AJ182="0% - Not Started", AW182=""),0,"MISS")))))*VLOOKUP($B182&amp;$P182,Estimator!$C$1:$G$19,3,FALSE)))</f>
        <v>0</v>
      </c>
      <c r="BL182" s="526">
        <f>IF(OR(P182="",F182&lt;&gt;"Phase 1"),0,(IF(AR182="100% - Complete",1,IF(AR182="75% - In Review",0.75,IF(AR182="50% - In Progress",0.5,IF(AR182="25% - In Progress",0.25,IF(OR(AR182="0% - Not Started", AW182=""),0,"MISS")))))*VLOOKUP($B182&amp;$P182,Estimator!$C$1:$G$19,4,FALSE)+IF(AW182="100% - Complete",1,IF(AW182="75% - In Review",0.75,IF(AW182="50% - In Progress",0.5,IF(AW182="25% - In Progress",0.25,IF(OR(AW182="0% - Not Started",AW182=""),0,"MISS")))))*VLOOKUP($B182&amp;$P182,Estimator!$C$1:$G$19,5,FALSE)))</f>
        <v>0</v>
      </c>
      <c r="BM182" s="526">
        <f>IF(OR(P182="",F182&lt;&gt;"Phase 1"),0,(IF(OR(AA182="",AA182*1&gt;=$U$2*1),0,IF(AB182*1&lt;=$U$2*1,1,($U$2*1-AA182*1)/(AB182*1-AA182*1)))*VLOOKUP($B182&amp;$P182,Estimator!$C$1:$G$19,2,FALSE)+ IF(OR(AF182="",AF182*1&gt;=$U$2*1),0,IF(AG182*1&lt;=$U$2*1,1,($U$2*1-AF182*1)/(AG182*1-AF182*1)))*VLOOKUP($B182&amp;$P182,Estimator!$C$1:$G$19,3,FALSE)+IF(OR(AN182="",AN182*1&gt;=$U$2*1),0,IF(AO182*1&lt;=$U$2*1,1,($U$2*1-AN182*1)/(AO182*1-AN182*1)))*VLOOKUP($B182&amp;$P182,Estimator!$C$1:$G$19,4,FALSE)+IF(OR(AS182="",AS182*1&gt;=$U$2*1),0,IF(AT182*1&lt;=$U$2*1,1,($U$2*1-AS182*1)/(AT182*1-AS182*1)))*VLOOKUP($B182&amp;$P182,Estimator!$C$1:$G$19,5,FALSE)))</f>
        <v>0</v>
      </c>
      <c r="BN182" s="526">
        <f>IF(OR(P182="",F182&lt;&gt;"Phase 1"),0,(IF(OR(AA182="",AA182*1&gt;=$U$2*1),0,IF(AB182*1&lt;=$U$2*1,1,($U$2*1-AA182*1)/(AB182*1-AA182*1)))*VLOOKUP($B182&amp;$P182,Estimator!$C$1:$G$19,2,FALSE)+IF(OR(AF182="",AF182*1&gt;=$U$2*1),0,IF(AG182*1&lt;=$U$2*1,1,($U$2*1-AF182*1)/(AG182*1-AF182*1)))*VLOOKUP($B182&amp;$P182,Estimator!$C$1:$G$19,3,FALSE)))</f>
        <v>0</v>
      </c>
      <c r="BO182" s="527">
        <f>IF(OR(P182="",F182&lt;&gt;"Phase 1"),0,(IF(OR(AN182="",AN182*1&gt;=$U$2*1),0,IF(AO182*1&lt;=$U$2*1,1,($U$2*1-AN182*1)/(AO182*1-AN182*1)))*VLOOKUP($B182&amp;$P182,Estimator!$C$1:$G$19,4,FALSE)+IF(OR(AS182="",AS182*1&gt;=$U$2*1),0,IF(AT182*1&lt;=$U$2*1,1,($U$2*1-AS182*1)/(AT182*1-AS182*1)))*VLOOKUP($B182&amp;$P182,Estimator!$C$1:$G$19,5,FALSE)))</f>
        <v>0</v>
      </c>
    </row>
    <row r="183" spans="1:67" s="292" customFormat="1" ht="20" hidden="1" x14ac:dyDescent="0.35">
      <c r="A183" s="331" t="s">
        <v>1203</v>
      </c>
      <c r="B183" s="279" t="s">
        <v>12</v>
      </c>
      <c r="C183" s="331" t="s">
        <v>544</v>
      </c>
      <c r="D183" s="331" t="s">
        <v>1204</v>
      </c>
      <c r="E183" s="331" t="s">
        <v>1204</v>
      </c>
      <c r="F183" s="275" t="s">
        <v>1</v>
      </c>
      <c r="G183" s="279" t="s">
        <v>431</v>
      </c>
      <c r="H183" s="275" t="s">
        <v>528</v>
      </c>
      <c r="I183" s="723"/>
      <c r="J183" s="723" t="s">
        <v>50</v>
      </c>
      <c r="K183" s="515" t="s">
        <v>73</v>
      </c>
      <c r="L183" s="515"/>
      <c r="M183" s="515"/>
      <c r="N183" s="515" t="s">
        <v>73</v>
      </c>
      <c r="O183" s="515" t="s">
        <v>73</v>
      </c>
      <c r="P183" s="331" t="s">
        <v>285</v>
      </c>
      <c r="Q183" s="331" t="s">
        <v>1116</v>
      </c>
      <c r="R183" s="275" t="s">
        <v>1170</v>
      </c>
      <c r="S183" s="275" t="s">
        <v>1171</v>
      </c>
      <c r="T183" s="331" t="s">
        <v>1112</v>
      </c>
      <c r="U183" s="275" t="str">
        <f t="shared" ca="1" si="12"/>
        <v>Complete</v>
      </c>
      <c r="V183" s="275" t="str">
        <f>IF(AW183="100% - Complete", "Complete",IF(AND(OR('RICEW Master'!$U$2*1&gt;=AA183, AC183&lt;&gt;""),AA183&lt;&gt;""),"Active",IF(AND(AA183*1-14&lt;='RICEW Master'!$U$2,AA183&lt;&gt;""),"Upcoming (2 Weeks)",IF(AA183="","N/A Not Scheduled","Not Planned to Start Yet"))))</f>
        <v>Complete</v>
      </c>
      <c r="W183" s="275" t="str">
        <f t="shared" ca="1" si="13"/>
        <v>5-Complete</v>
      </c>
      <c r="X183" s="275" t="str">
        <f t="shared" si="17"/>
        <v>5-Complete</v>
      </c>
      <c r="Y183" s="275" t="str">
        <f t="shared" ca="1" si="15"/>
        <v>N/A</v>
      </c>
      <c r="Z183" s="275" t="str">
        <f t="shared" si="16"/>
        <v>Approved</v>
      </c>
      <c r="AA183" s="517">
        <v>44364</v>
      </c>
      <c r="AB183" s="724">
        <v>44370</v>
      </c>
      <c r="AC183" s="517">
        <v>44365</v>
      </c>
      <c r="AD183" s="724">
        <v>44377</v>
      </c>
      <c r="AE183" s="275" t="s">
        <v>292</v>
      </c>
      <c r="AF183" s="724">
        <v>44385</v>
      </c>
      <c r="AG183" s="724">
        <v>44396</v>
      </c>
      <c r="AH183" s="724">
        <v>44379</v>
      </c>
      <c r="AI183" s="724">
        <v>44399</v>
      </c>
      <c r="AJ183" s="275" t="s">
        <v>292</v>
      </c>
      <c r="AK183" s="276" t="str">
        <f>IF(OR('RICEW Master'!$T183="District Owned", 'RICEW Master'!$F183&lt;&gt;"Phase 1"), "N/A",IF(VLOOKUP('RICEW Master'!$A183,'WP Review Status'!$A$2:$H$2988,8,FALSE)=0,"",VLOOKUP('RICEW Master'!$A183,'WP Review Status'!$A$2:$H$2988,8,FALSE)))</f>
        <v>N/A</v>
      </c>
      <c r="AL183" s="275" t="str">
        <f>IF(OR('RICEW Master'!$T183="District Owned", 'RICEW Master'!$F183&lt;&gt;"Phase 1"), "N/A",VLOOKUP('RICEW Master'!$A183,Table224[[#All],[RICE ID]:[Status]],6,FALSE))</f>
        <v>N/A</v>
      </c>
      <c r="AM183" s="519" t="str">
        <f>IF(OR('RICEW Master'!$T183="District Owned", 'RICEW Master'!$F183&lt;&gt;"Phase 1"), "N/A",IF(VLOOKUP('RICEW Master'!$A183,'WP Review Status'!$A$2:$X$2988,24,FALSE)=0,"",VLOOKUP('RICEW Master'!$A183,'WP Review Status'!$A$2:$X$2988,24,FALSE)))</f>
        <v>N/A</v>
      </c>
      <c r="AN183" s="725">
        <v>44397</v>
      </c>
      <c r="AO183" s="725">
        <v>44412</v>
      </c>
      <c r="AP183" s="725">
        <v>44403</v>
      </c>
      <c r="AQ183" s="725">
        <v>44426</v>
      </c>
      <c r="AR183" s="275" t="s">
        <v>292</v>
      </c>
      <c r="AS183" s="725">
        <v>44413</v>
      </c>
      <c r="AT183" s="725">
        <v>44417</v>
      </c>
      <c r="AU183" s="725">
        <v>44426</v>
      </c>
      <c r="AV183" s="725">
        <v>44435</v>
      </c>
      <c r="AW183" s="275" t="s">
        <v>292</v>
      </c>
      <c r="AX183" s="275"/>
      <c r="AY183" s="275"/>
      <c r="AZ183" s="723"/>
      <c r="BA183" s="529" t="s">
        <v>1205</v>
      </c>
      <c r="BB183" s="726"/>
      <c r="BC183" s="275">
        <f>IF(OR(P183="",F183&lt;&gt;"Phase 1"),0,VLOOKUP($B183&amp;$P183,Estimator!$C$1:$G$19,2,FALSE))</f>
        <v>25</v>
      </c>
      <c r="BD183" s="275">
        <f>IF(OR(P183="",F183&lt;&gt;"Phase 1"),0,VLOOKUP($B183&amp;$P183,Estimator!$C$1:$G$19,3,FALSE))</f>
        <v>35</v>
      </c>
      <c r="BE183" s="275">
        <f>IF(OR(P183="",F183&lt;&gt;"Phase 1"),0,VLOOKUP($B183&amp;$P183,Estimator!$C$1:$G$19,4,FALSE))</f>
        <v>50</v>
      </c>
      <c r="BF183" s="275">
        <f>IF(OR(P183="",F183&lt;&gt;"Phase 1"),0,VLOOKUP($B183&amp;$P183,Estimator!$C$1:$G$19,5,FALSE))</f>
        <v>10</v>
      </c>
      <c r="BG183" s="275">
        <f>IF(OR(P183="",F183&lt;&gt;"Phase 1"),0,VLOOKUP($B183&amp;$P183,Estimator!$C$1:$Z$19,8,FALSE))</f>
        <v>120</v>
      </c>
      <c r="BH183" s="275">
        <f>IF(OR(P183="",F183&lt;&gt;"Phase 1"),0,VLOOKUP($B183&amp;$P183,Estimator!$C$1:$Z$19,6,FALSE))</f>
        <v>60</v>
      </c>
      <c r="BI183" s="275">
        <f>IF(OR(P183="",F183&lt;&gt;"Phase 1"),0,VLOOKUP($B183&amp;$P183,Estimator!$C$1:$Z$19,7,FALSE))</f>
        <v>60</v>
      </c>
      <c r="BJ183" s="275">
        <f>IF(OR(P183="",F183&lt;&gt;"Phase 1"),0,(IF(AE183="100% - Complete",1,IF(AE183="75% - In Review",0.75,IF(AE183="50% - In Progress",0.5,IF(AE183="25% - In Progress",0.25,IF(OR(AE183="0% - Not Started", AW183=""),0,"MISS")))))*VLOOKUP($B183&amp;$P183,Estimator!$C$1:$G$19,2,FALSE)+IF(AJ183="100% - Complete",1,IF(AJ183="75% - In Review",0.75,IF(AJ183="50% - In Progress",0.5,IF(AJ183="25% - In Progress",0.25,IF(OR(AJ183="0% - Not Started", AW183=""),0,"MISS")))))*VLOOKUP($B183&amp;$P183,Estimator!$C$1:$G$19,3,FALSE)+IF(AR183="100% - Complete",1,IF(AR183="75% - In Review",0.75,IF(AR183="50% - In Progress",0.5,IF(AR183="25% - In Progress",0.25,IF(OR(AR183="0% - Not Started", AW183=""),0,"MISS")))))*VLOOKUP($B183&amp;$P183,Estimator!$C$1:$G$19,4,FALSE)+IF(AW183="100% - Complete",1,IF(AW183="75% - In Review",0.75,IF(AW183="50% - In Progress",0.5,IF(AW183="25% - In Progress",0.25,IF(OR(AW183="0% - Not Started",AW183=""),0,"MISS")))))*VLOOKUP($B183&amp;$P183,Estimator!$C$1:$G$19,5,FALSE)))</f>
        <v>120</v>
      </c>
      <c r="BK183" s="275">
        <f>IF(OR(P183="",F183&lt;&gt;"Phase 1"),0,(IF(AE183="100% - Complete",1,IF(AE183="75% - In Review",0.75,IF(AE183="50% - In Progress",0.5,IF(AE183="25% - In Progress",0.25,IF(OR(AE183="0% - Not Started", AW183=""),0,"MISS")))))*VLOOKUP($B183&amp;$P183,Estimator!$C$1:$G$19,2,FALSE)+IF(AJ183="100% - Complete",1,IF(AJ183="75% - In Review",0.75,IF(AJ183="50% - In Progress",0.5,IF(AJ183="25% - In Progress",0.25,IF(OR(AJ183="0% - Not Started", AW183=""),0,"MISS")))))*VLOOKUP($B183&amp;$P183,Estimator!$C$1:$G$19,3,FALSE)))</f>
        <v>60</v>
      </c>
      <c r="BL183" s="275">
        <f>IF(OR(P183="",F183&lt;&gt;"Phase 1"),0,(IF(AR183="100% - Complete",1,IF(AR183="75% - In Review",0.75,IF(AR183="50% - In Progress",0.5,IF(AR183="25% - In Progress",0.25,IF(OR(AR183="0% - Not Started", AW183=""),0,"MISS")))))*VLOOKUP($B183&amp;$P183,Estimator!$C$1:$G$19,4,FALSE)+IF(AW183="100% - Complete",1,IF(AW183="75% - In Review",0.75,IF(AW183="50% - In Progress",0.5,IF(AW183="25% - In Progress",0.25,IF(OR(AW183="0% - Not Started",AW183=""),0,"MISS")))))*VLOOKUP($B183&amp;$P183,Estimator!$C$1:$G$19,5,FALSE)))</f>
        <v>60</v>
      </c>
      <c r="BM183" s="275">
        <f ca="1">IF(OR(P183="",F183&lt;&gt;"Phase 1"),0,(IF(OR(AA183="",AA183*1&gt;=$U$2*1),0,IF(AB183*1&lt;=$U$2*1,1,($U$2*1-AA183*1)/(AB183*1-AA183*1)))*VLOOKUP($B183&amp;$P183,Estimator!$C$1:$G$19,2,FALSE)+ IF(OR(AF183="",AF183*1&gt;=$U$2*1),0,IF(AG183*1&lt;=$U$2*1,1,($U$2*1-AF183*1)/(AG183*1-AF183*1)))*VLOOKUP($B183&amp;$P183,Estimator!$C$1:$G$19,3,FALSE)+IF(OR(AN183="",AN183*1&gt;=$U$2*1),0,IF(AO183*1&lt;=$U$2*1,1,($U$2*1-AN183*1)/(AO183*1-AN183*1)))*VLOOKUP($B183&amp;$P183,Estimator!$C$1:$G$19,4,FALSE)+IF(OR(AS183="",AS183*1&gt;=$U$2*1),0,IF(AT183*1&lt;=$U$2*1,1,($U$2*1-AS183*1)/(AT183*1-AS183*1)))*VLOOKUP($B183&amp;$P183,Estimator!$C$1:$G$19,5,FALSE)))</f>
        <v>120</v>
      </c>
      <c r="BN183" s="275">
        <f ca="1">IF(OR(P183="",F183&lt;&gt;"Phase 1"),0,(IF(OR(AA183="",AA183*1&gt;=$U$2*1),0,IF(AB183*1&lt;=$U$2*1,1,($U$2*1-AA183*1)/(AB183*1-AA183*1)))*VLOOKUP($B183&amp;$P183,Estimator!$C$1:$G$19,2,FALSE)+IF(OR(AF183="",AF183*1&gt;=$U$2*1),0,IF(AG183*1&lt;=$U$2*1,1,($U$2*1-AF183*1)/(AG183*1-AF183*1)))*VLOOKUP($B183&amp;$P183,Estimator!$C$1:$G$19,3,FALSE)))</f>
        <v>60</v>
      </c>
      <c r="BO183" s="275">
        <f ca="1">IF(OR(P183="",F183&lt;&gt;"Phase 1"),0,(IF(OR(AN183="",AN183*1&gt;=$U$2*1),0,IF(AO183*1&lt;=$U$2*1,1,($U$2*1-AN183*1)/(AO183*1-AN183*1)))*VLOOKUP($B183&amp;$P183,Estimator!$C$1:$G$19,4,FALSE)+IF(OR(AS183="",AS183*1&gt;=$U$2*1),0,IF(AT183*1&lt;=$U$2*1,1,($U$2*1-AS183*1)/(AT183*1-AS183*1)))*VLOOKUP($B183&amp;$P183,Estimator!$C$1:$G$19,5,FALSE)))</f>
        <v>60</v>
      </c>
    </row>
    <row r="184" spans="1:67" s="302" customFormat="1" ht="20" hidden="1" x14ac:dyDescent="0.35">
      <c r="A184" s="520" t="s">
        <v>1206</v>
      </c>
      <c r="B184" s="521" t="s">
        <v>12</v>
      </c>
      <c r="C184" s="520" t="s">
        <v>544</v>
      </c>
      <c r="D184" s="520" t="s">
        <v>1207</v>
      </c>
      <c r="E184" s="520" t="s">
        <v>1207</v>
      </c>
      <c r="F184" s="521" t="s">
        <v>57</v>
      </c>
      <c r="G184" s="521" t="s">
        <v>431</v>
      </c>
      <c r="H184" s="521"/>
      <c r="I184" s="532"/>
      <c r="J184" s="532" t="s">
        <v>50</v>
      </c>
      <c r="K184" s="533" t="s">
        <v>73</v>
      </c>
      <c r="L184" s="533"/>
      <c r="M184" s="533"/>
      <c r="N184" s="533" t="s">
        <v>73</v>
      </c>
      <c r="O184" s="533" t="s">
        <v>73</v>
      </c>
      <c r="P184" s="520" t="s">
        <v>286</v>
      </c>
      <c r="Q184" s="520" t="s">
        <v>1189</v>
      </c>
      <c r="R184" s="521"/>
      <c r="S184" s="521"/>
      <c r="T184" s="520" t="s">
        <v>434</v>
      </c>
      <c r="U184" s="521" t="str">
        <f t="shared" ca="1" si="12"/>
        <v>N/A Not Scheduled</v>
      </c>
      <c r="V184" s="521" t="str">
        <f ca="1">IF(AW184="100% - Complete", "Complete",IF(AND(OR('RICEW Master'!$U$2*1&gt;=AA184, AC184&lt;&gt;""),AA184&lt;&gt;""),"Active",IF(AND(AA184*1-14&lt;='RICEW Master'!$U$2,AA184&lt;&gt;""),"Upcoming (2 Weeks)",IF(AA184="","N/A Not Scheduled","Not Planned to Start Yet"))))</f>
        <v>N/A Not Scheduled</v>
      </c>
      <c r="W184" s="521" t="str">
        <f t="shared" si="13"/>
        <v>N/A</v>
      </c>
      <c r="X184" s="521" t="str">
        <f t="shared" si="17"/>
        <v>0-Not Started</v>
      </c>
      <c r="Y184" s="521">
        <f t="shared" ca="1" si="15"/>
        <v>-44694</v>
      </c>
      <c r="Z184" s="521" t="str">
        <f t="shared" si="16"/>
        <v>Approved</v>
      </c>
      <c r="AA184" s="522"/>
      <c r="AB184" s="522"/>
      <c r="AC184" s="522"/>
      <c r="AD184" s="522"/>
      <c r="AE184" s="521"/>
      <c r="AF184" s="522"/>
      <c r="AG184" s="522"/>
      <c r="AH184" s="522"/>
      <c r="AI184" s="522"/>
      <c r="AJ184" s="521"/>
      <c r="AK184" s="523" t="str">
        <f>IF(OR('RICEW Master'!$T184="District Owned", 'RICEW Master'!$F184&lt;&gt;"Phase 1"), "N/A",IF(VLOOKUP('RICEW Master'!$A184,'WP Review Status'!$A$2:$H$2988,8,FALSE)=0,"",VLOOKUP('RICEW Master'!$A184,'WP Review Status'!$A$2:$H$2988,8,FALSE)))</f>
        <v>N/A</v>
      </c>
      <c r="AL184" s="521" t="str">
        <f>IF(OR('RICEW Master'!$T184="District Owned", 'RICEW Master'!$F184&lt;&gt;"Phase 1"), "N/A",VLOOKUP('RICEW Master'!$A184,Table224[[#All],[RICE ID]:[Status]],6,FALSE))</f>
        <v>N/A</v>
      </c>
      <c r="AM184" s="524" t="str">
        <f>IF(OR('RICEW Master'!$T184="District Owned", 'RICEW Master'!$F184&lt;&gt;"Phase 1"), "N/A",IF(VLOOKUP('RICEW Master'!$A184,'WP Review Status'!$A$2:$X$2988,24,FALSE)=0,"",VLOOKUP('RICEW Master'!$A184,'WP Review Status'!$A$2:$X$2988,24,FALSE)))</f>
        <v>N/A</v>
      </c>
      <c r="AN184" s="523"/>
      <c r="AO184" s="523"/>
      <c r="AP184" s="523"/>
      <c r="AQ184" s="523"/>
      <c r="AR184" s="521"/>
      <c r="AS184" s="523"/>
      <c r="AT184" s="523"/>
      <c r="AU184" s="521"/>
      <c r="AV184" s="521"/>
      <c r="AW184" s="521"/>
      <c r="AX184" s="521"/>
      <c r="AY184" s="521"/>
      <c r="AZ184" s="532"/>
      <c r="BA184" s="525" t="s">
        <v>1140</v>
      </c>
      <c r="BB184" s="525" t="s">
        <v>669</v>
      </c>
      <c r="BC184" s="521">
        <f>IF(OR(P184="",F184&lt;&gt;"Phase 1"),0,VLOOKUP($B184&amp;$P184,Estimator!$C$1:$G$19,2,FALSE))</f>
        <v>0</v>
      </c>
      <c r="BD184" s="526">
        <f>IF(OR(P184="",F184&lt;&gt;"Phase 1"),0,VLOOKUP($B184&amp;$P184,Estimator!$C$1:$G$19,3,FALSE))</f>
        <v>0</v>
      </c>
      <c r="BE184" s="526">
        <f>IF(OR(P184="",F184&lt;&gt;"Phase 1"),0,VLOOKUP($B184&amp;$P184,Estimator!$C$1:$G$19,4,FALSE))</f>
        <v>0</v>
      </c>
      <c r="BF184" s="526">
        <f>IF(OR(P184="",F184&lt;&gt;"Phase 1"),0,VLOOKUP($B184&amp;$P184,Estimator!$C$1:$G$19,5,FALSE))</f>
        <v>0</v>
      </c>
      <c r="BG184" s="526">
        <f>IF(OR(P184="",F184&lt;&gt;"Phase 1"),0,VLOOKUP($B184&amp;$P184,Estimator!$C$1:$Z$19,8,FALSE))</f>
        <v>0</v>
      </c>
      <c r="BH184" s="526">
        <f>IF(OR(P184="",F184&lt;&gt;"Phase 1"),0,VLOOKUP($B184&amp;$P184,Estimator!$C$1:$Z$19,6,FALSE))</f>
        <v>0</v>
      </c>
      <c r="BI184" s="526">
        <f>IF(OR(P184="",F184&lt;&gt;"Phase 1"),0,VLOOKUP($B184&amp;$P184,Estimator!$C$1:$Z$19,7,FALSE))</f>
        <v>0</v>
      </c>
      <c r="BJ184" s="526">
        <f>IF(OR(P184="",F184&lt;&gt;"Phase 1"),0,(IF(AE184="100% - Complete",1,IF(AE184="75% - In Review",0.75,IF(AE184="50% - In Progress",0.5,IF(AE184="25% - In Progress",0.25,IF(OR(AE184="0% - Not Started", AW184=""),0,"MISS")))))*VLOOKUP($B184&amp;$P184,Estimator!$C$1:$G$19,2,FALSE)+IF(AJ184="100% - Complete",1,IF(AJ184="75% - In Review",0.75,IF(AJ184="50% - In Progress",0.5,IF(AJ184="25% - In Progress",0.25,IF(OR(AJ184="0% - Not Started", AW184=""),0,"MISS")))))*VLOOKUP($B184&amp;$P184,Estimator!$C$1:$G$19,3,FALSE)+IF(AR184="100% - Complete",1,IF(AR184="75% - In Review",0.75,IF(AR184="50% - In Progress",0.5,IF(AR184="25% - In Progress",0.25,IF(OR(AR184="0% - Not Started", AW184=""),0,"MISS")))))*VLOOKUP($B184&amp;$P184,Estimator!$C$1:$G$19,4,FALSE)+IF(AW184="100% - Complete",1,IF(AW184="75% - In Review",0.75,IF(AW184="50% - In Progress",0.5,IF(AW184="25% - In Progress",0.25,IF(OR(AW184="0% - Not Started",AW184=""),0,"MISS")))))*VLOOKUP($B184&amp;$P184,Estimator!$C$1:$G$19,5,FALSE)))</f>
        <v>0</v>
      </c>
      <c r="BK184" s="526">
        <f>IF(OR(P184="",F184&lt;&gt;"Phase 1"),0,(IF(AE184="100% - Complete",1,IF(AE184="75% - In Review",0.75,IF(AE184="50% - In Progress",0.5,IF(AE184="25% - In Progress",0.25,IF(OR(AE184="0% - Not Started", AW184=""),0,"MISS")))))*VLOOKUP($B184&amp;$P184,Estimator!$C$1:$G$19,2,FALSE)+IF(AJ184="100% - Complete",1,IF(AJ184="75% - In Review",0.75,IF(AJ184="50% - In Progress",0.5,IF(AJ184="25% - In Progress",0.25,IF(OR(AJ184="0% - Not Started", AW184=""),0,"MISS")))))*VLOOKUP($B184&amp;$P184,Estimator!$C$1:$G$19,3,FALSE)))</f>
        <v>0</v>
      </c>
      <c r="BL184" s="526">
        <f>IF(OR(P184="",F184&lt;&gt;"Phase 1"),0,(IF(AR184="100% - Complete",1,IF(AR184="75% - In Review",0.75,IF(AR184="50% - In Progress",0.5,IF(AR184="25% - In Progress",0.25,IF(OR(AR184="0% - Not Started", AW184=""),0,"MISS")))))*VLOOKUP($B184&amp;$P184,Estimator!$C$1:$G$19,4,FALSE)+IF(AW184="100% - Complete",1,IF(AW184="75% - In Review",0.75,IF(AW184="50% - In Progress",0.5,IF(AW184="25% - In Progress",0.25,IF(OR(AW184="0% - Not Started",AW184=""),0,"MISS")))))*VLOOKUP($B184&amp;$P184,Estimator!$C$1:$G$19,5,FALSE)))</f>
        <v>0</v>
      </c>
      <c r="BM184" s="526">
        <f>IF(OR(P184="",F184&lt;&gt;"Phase 1"),0,(IF(OR(AA184="",AA184*1&gt;=$U$2*1),0,IF(AB184*1&lt;=$U$2*1,1,($U$2*1-AA184*1)/(AB184*1-AA184*1)))*VLOOKUP($B184&amp;$P184,Estimator!$C$1:$G$19,2,FALSE)+ IF(OR(AF184="",AF184*1&gt;=$U$2*1),0,IF(AG184*1&lt;=$U$2*1,1,($U$2*1-AF184*1)/(AG184*1-AF184*1)))*VLOOKUP($B184&amp;$P184,Estimator!$C$1:$G$19,3,FALSE)+IF(OR(AN184="",AN184*1&gt;=$U$2*1),0,IF(AO184*1&lt;=$U$2*1,1,($U$2*1-AN184*1)/(AO184*1-AN184*1)))*VLOOKUP($B184&amp;$P184,Estimator!$C$1:$G$19,4,FALSE)+IF(OR(AS184="",AS184*1&gt;=$U$2*1),0,IF(AT184*1&lt;=$U$2*1,1,($U$2*1-AS184*1)/(AT184*1-AS184*1)))*VLOOKUP($B184&amp;$P184,Estimator!$C$1:$G$19,5,FALSE)))</f>
        <v>0</v>
      </c>
      <c r="BN184" s="526">
        <f>IF(OR(P184="",F184&lt;&gt;"Phase 1"),0,(IF(OR(AA184="",AA184*1&gt;=$U$2*1),0,IF(AB184*1&lt;=$U$2*1,1,($U$2*1-AA184*1)/(AB184*1-AA184*1)))*VLOOKUP($B184&amp;$P184,Estimator!$C$1:$G$19,2,FALSE)+IF(OR(AF184="",AF184*1&gt;=$U$2*1),0,IF(AG184*1&lt;=$U$2*1,1,($U$2*1-AF184*1)/(AG184*1-AF184*1)))*VLOOKUP($B184&amp;$P184,Estimator!$C$1:$G$19,3,FALSE)))</f>
        <v>0</v>
      </c>
      <c r="BO184" s="527">
        <f>IF(OR(P184="",F184&lt;&gt;"Phase 1"),0,(IF(OR(AN184="",AN184*1&gt;=$U$2*1),0,IF(AO184*1&lt;=$U$2*1,1,($U$2*1-AN184*1)/(AO184*1-AN184*1)))*VLOOKUP($B184&amp;$P184,Estimator!$C$1:$G$19,4,FALSE)+IF(OR(AS184="",AS184*1&gt;=$U$2*1),0,IF(AT184*1&lt;=$U$2*1,1,($U$2*1-AS184*1)/(AT184*1-AS184*1)))*VLOOKUP($B184&amp;$P184,Estimator!$C$1:$G$19,5,FALSE)))</f>
        <v>0</v>
      </c>
    </row>
    <row r="185" spans="1:67" s="302" customFormat="1" ht="50" hidden="1" x14ac:dyDescent="0.35">
      <c r="A185" s="475" t="s">
        <v>345</v>
      </c>
      <c r="B185" s="455" t="s">
        <v>12</v>
      </c>
      <c r="C185" s="475" t="s">
        <v>1208</v>
      </c>
      <c r="D185" s="475" t="s">
        <v>1209</v>
      </c>
      <c r="E185" s="475" t="s">
        <v>1209</v>
      </c>
      <c r="F185" s="455" t="s">
        <v>57</v>
      </c>
      <c r="G185" s="455" t="s">
        <v>431</v>
      </c>
      <c r="H185" s="455" t="s">
        <v>547</v>
      </c>
      <c r="I185" s="460"/>
      <c r="J185" s="460" t="s">
        <v>50</v>
      </c>
      <c r="K185" s="459" t="s">
        <v>73</v>
      </c>
      <c r="L185" s="459"/>
      <c r="M185" s="459"/>
      <c r="N185" s="459" t="s">
        <v>73</v>
      </c>
      <c r="O185" s="459" t="s">
        <v>73</v>
      </c>
      <c r="P185" s="475" t="s">
        <v>286</v>
      </c>
      <c r="Q185" s="475" t="s">
        <v>1116</v>
      </c>
      <c r="R185" s="455" t="s">
        <v>449</v>
      </c>
      <c r="S185" s="455" t="s">
        <v>1161</v>
      </c>
      <c r="T185" s="475" t="s">
        <v>434</v>
      </c>
      <c r="U185" s="455" t="str">
        <f t="shared" ca="1" si="12"/>
        <v>Offtrack (Active)</v>
      </c>
      <c r="V185" s="455" t="str">
        <f ca="1">IF(AW185="100% - Complete", "Complete",IF(AND(OR('RICEW Master'!$U$2*1&gt;=AA185, AC185&lt;&gt;""),AA185&lt;&gt;""),"Active",IF(AND(AA185*1-14&lt;='RICEW Master'!$U$2,AA185&lt;&gt;""),"Upcoming (2 Weeks)",IF(AA185="","N/A Not Scheduled","Not Planned to Start Yet"))))</f>
        <v>Active</v>
      </c>
      <c r="W185" s="455" t="str">
        <f t="shared" si="13"/>
        <v>N/A</v>
      </c>
      <c r="X185" s="455" t="str">
        <f t="shared" si="17"/>
        <v>0-Not Started</v>
      </c>
      <c r="Y185" s="455">
        <f t="shared" ca="1" si="15"/>
        <v>-168</v>
      </c>
      <c r="Z185" s="455" t="str">
        <f t="shared" si="16"/>
        <v>Approved</v>
      </c>
      <c r="AA185" s="462">
        <v>44517</v>
      </c>
      <c r="AB185" s="462">
        <v>44526</v>
      </c>
      <c r="AC185" s="462"/>
      <c r="AD185" s="462"/>
      <c r="AE185" s="455"/>
      <c r="AF185" s="462">
        <v>44592</v>
      </c>
      <c r="AG185" s="462">
        <v>44600</v>
      </c>
      <c r="AH185" s="462"/>
      <c r="AI185" s="462"/>
      <c r="AJ185" s="455"/>
      <c r="AK185" s="463" t="str">
        <f>IF(OR('RICEW Master'!$T185="District Owned", 'RICEW Master'!$F185&lt;&gt;"Phase 1"), "N/A",IF(VLOOKUP('RICEW Master'!$A185,'WP Review Status'!$A$2:$H$2988,8,FALSE)=0,"",VLOOKUP('RICEW Master'!$A185,'WP Review Status'!$A$2:$H$2988,8,FALSE)))</f>
        <v>N/A</v>
      </c>
      <c r="AL185" s="455" t="str">
        <f>IF(OR('RICEW Master'!$T185="District Owned", 'RICEW Master'!$F185&lt;&gt;"Phase 1"), "N/A",VLOOKUP('RICEW Master'!$A185,Table224[[#All],[RICE ID]:[Status]],6,FALSE))</f>
        <v>N/A</v>
      </c>
      <c r="AM185" s="464" t="str">
        <f>IF(OR('RICEW Master'!$T185="District Owned", 'RICEW Master'!$F185&lt;&gt;"Phase 1"), "N/A",IF(VLOOKUP('RICEW Master'!$A185,'WP Review Status'!$A$2:$X$2988,24,FALSE)=0,"",VLOOKUP('RICEW Master'!$A185,'WP Review Status'!$A$2:$X$2988,24,FALSE)))</f>
        <v>N/A</v>
      </c>
      <c r="AN185" s="463">
        <v>44601</v>
      </c>
      <c r="AO185" s="463">
        <v>44617</v>
      </c>
      <c r="AP185" s="463"/>
      <c r="AQ185" s="463"/>
      <c r="AR185" s="455"/>
      <c r="AS185" s="463">
        <v>44564</v>
      </c>
      <c r="AT185" s="463">
        <v>44571</v>
      </c>
      <c r="AU185" s="455"/>
      <c r="AV185" s="455"/>
      <c r="AW185" s="455"/>
      <c r="AX185" s="455"/>
      <c r="AY185" s="455" t="s">
        <v>57</v>
      </c>
      <c r="AZ185" s="460"/>
      <c r="BA185" s="465" t="s">
        <v>1210</v>
      </c>
      <c r="BB185" s="465" t="s">
        <v>675</v>
      </c>
      <c r="BC185" s="466">
        <f>IF(OR(P185="",F185&lt;&gt;"Phase 1"),0,VLOOKUP($B185&amp;$P185,Estimator!$C$1:$G$19,2,FALSE))</f>
        <v>0</v>
      </c>
      <c r="BD185" s="467">
        <f>IF(OR(P185="",F185&lt;&gt;"Phase 1"),0,VLOOKUP($B185&amp;$P185,Estimator!$C$1:$G$19,3,FALSE))</f>
        <v>0</v>
      </c>
      <c r="BE185" s="467">
        <f>IF(OR(P185="",F185&lt;&gt;"Phase 1"),0,VLOOKUP($B185&amp;$P185,Estimator!$C$1:$G$19,4,FALSE))</f>
        <v>0</v>
      </c>
      <c r="BF185" s="467">
        <f>IF(OR(P185="",F185&lt;&gt;"Phase 1"),0,VLOOKUP($B185&amp;$P185,Estimator!$C$1:$G$19,5,FALSE))</f>
        <v>0</v>
      </c>
      <c r="BG185" s="467">
        <f>IF(OR(P185="",F185&lt;&gt;"Phase 1"),0,VLOOKUP($B185&amp;$P185,Estimator!$C$1:$Z$19,8,FALSE))</f>
        <v>0</v>
      </c>
      <c r="BH185" s="467">
        <f>IF(OR(P185="",F185&lt;&gt;"Phase 1"),0,VLOOKUP($B185&amp;$P185,Estimator!$C$1:$Z$19,6,FALSE))</f>
        <v>0</v>
      </c>
      <c r="BI185" s="467">
        <f>IF(OR(P185="",F185&lt;&gt;"Phase 1"),0,VLOOKUP($B185&amp;$P185,Estimator!$C$1:$Z$19,7,FALSE))</f>
        <v>0</v>
      </c>
      <c r="BJ185" s="467">
        <f>IF(OR(P185="",F185&lt;&gt;"Phase 1"),0,(IF(AE185="100% - Complete",1,IF(AE185="75% - In Review",0.75,IF(AE185="50% - In Progress",0.5,IF(AE185="25% - In Progress",0.25,IF(OR(AE185="0% - Not Started", AW185=""),0,"MISS")))))*VLOOKUP($B185&amp;$P185,Estimator!$C$1:$G$19,2,FALSE)+IF(AJ185="100% - Complete",1,IF(AJ185="75% - In Review",0.75,IF(AJ185="50% - In Progress",0.5,IF(AJ185="25% - In Progress",0.25,IF(OR(AJ185="0% - Not Started", AW185=""),0,"MISS")))))*VLOOKUP($B185&amp;$P185,Estimator!$C$1:$G$19,3,FALSE)+IF(AR185="100% - Complete",1,IF(AR185="75% - In Review",0.75,IF(AR185="50% - In Progress",0.5,IF(AR185="25% - In Progress",0.25,IF(OR(AR185="0% - Not Started", AW185=""),0,"MISS")))))*VLOOKUP($B185&amp;$P185,Estimator!$C$1:$G$19,4,FALSE)+IF(AW185="100% - Complete",1,IF(AW185="75% - In Review",0.75,IF(AW185="50% - In Progress",0.5,IF(AW185="25% - In Progress",0.25,IF(OR(AW185="0% - Not Started",AW185=""),0,"MISS")))))*VLOOKUP($B185&amp;$P185,Estimator!$C$1:$G$19,5,FALSE)))</f>
        <v>0</v>
      </c>
      <c r="BK185" s="467">
        <f>IF(OR(P185="",F185&lt;&gt;"Phase 1"),0,(IF(AE185="100% - Complete",1,IF(AE185="75% - In Review",0.75,IF(AE185="50% - In Progress",0.5,IF(AE185="25% - In Progress",0.25,IF(OR(AE185="0% - Not Started", AW185=""),0,"MISS")))))*VLOOKUP($B185&amp;$P185,Estimator!$C$1:$G$19,2,FALSE)+IF(AJ185="100% - Complete",1,IF(AJ185="75% - In Review",0.75,IF(AJ185="50% - In Progress",0.5,IF(AJ185="25% - In Progress",0.25,IF(OR(AJ185="0% - Not Started", AW185=""),0,"MISS")))))*VLOOKUP($B185&amp;$P185,Estimator!$C$1:$G$19,3,FALSE)))</f>
        <v>0</v>
      </c>
      <c r="BL185" s="467">
        <f>IF(OR(P185="",F185&lt;&gt;"Phase 1"),0,(IF(AR185="100% - Complete",1,IF(AR185="75% - In Review",0.75,IF(AR185="50% - In Progress",0.5,IF(AR185="25% - In Progress",0.25,IF(OR(AR185="0% - Not Started", AW185=""),0,"MISS")))))*VLOOKUP($B185&amp;$P185,Estimator!$C$1:$G$19,4,FALSE)+IF(AW185="100% - Complete",1,IF(AW185="75% - In Review",0.75,IF(AW185="50% - In Progress",0.5,IF(AW185="25% - In Progress",0.25,IF(OR(AW185="0% - Not Started",AW185=""),0,"MISS")))))*VLOOKUP($B185&amp;$P185,Estimator!$C$1:$G$19,5,FALSE)))</f>
        <v>0</v>
      </c>
      <c r="BM185" s="467">
        <f>IF(OR(P185="",F185&lt;&gt;"Phase 1"),0,(IF(OR(AA185="",AA185*1&gt;=$U$2*1),0,IF(AB185*1&lt;=$U$2*1,1,($U$2*1-AA185*1)/(AB185*1-AA185*1)))*VLOOKUP($B185&amp;$P185,Estimator!$C$1:$G$19,2,FALSE)+ IF(OR(AF185="",AF185*1&gt;=$U$2*1),0,IF(AG185*1&lt;=$U$2*1,1,($U$2*1-AF185*1)/(AG185*1-AF185*1)))*VLOOKUP($B185&amp;$P185,Estimator!$C$1:$G$19,3,FALSE)+IF(OR(AN185="",AN185*1&gt;=$U$2*1),0,IF(AO185*1&lt;=$U$2*1,1,($U$2*1-AN185*1)/(AO185*1-AN185*1)))*VLOOKUP($B185&amp;$P185,Estimator!$C$1:$G$19,4,FALSE)+IF(OR(AS185="",AS185*1&gt;=$U$2*1),0,IF(AT185*1&lt;=$U$2*1,1,($U$2*1-AS185*1)/(AT185*1-AS185*1)))*VLOOKUP($B185&amp;$P185,Estimator!$C$1:$G$19,5,FALSE)))</f>
        <v>0</v>
      </c>
      <c r="BN185" s="467">
        <f>IF(OR(P185="",F185&lt;&gt;"Phase 1"),0,(IF(OR(AA185="",AA185*1&gt;=$U$2*1),0,IF(AB185*1&lt;=$U$2*1,1,($U$2*1-AA185*1)/(AB185*1-AA185*1)))*VLOOKUP($B185&amp;$P185,Estimator!$C$1:$G$19,2,FALSE)+IF(OR(AF185="",AF185*1&gt;=$U$2*1),0,IF(AG185*1&lt;=$U$2*1,1,($U$2*1-AF185*1)/(AG185*1-AF185*1)))*VLOOKUP($B185&amp;$P185,Estimator!$C$1:$G$19,3,FALSE)))</f>
        <v>0</v>
      </c>
      <c r="BO185" s="468">
        <f>IF(OR(P185="",F185&lt;&gt;"Phase 1"),0,(IF(OR(AN185="",AN185*1&gt;=$U$2*1),0,IF(AO185*1&lt;=$U$2*1,1,($U$2*1-AN185*1)/(AO185*1-AN185*1)))*VLOOKUP($B185&amp;$P185,Estimator!$C$1:$G$19,4,FALSE)+IF(OR(AS185="",AS185*1&gt;=$U$2*1),0,IF(AT185*1&lt;=$U$2*1,1,($U$2*1-AS185*1)/(AT185*1-AS185*1)))*VLOOKUP($B185&amp;$P185,Estimator!$C$1:$G$19,5,FALSE)))</f>
        <v>0</v>
      </c>
    </row>
    <row r="186" spans="1:67" s="302" customFormat="1" ht="14.5" hidden="1" x14ac:dyDescent="0.35">
      <c r="A186" s="475" t="s">
        <v>1211</v>
      </c>
      <c r="B186" s="455" t="s">
        <v>12</v>
      </c>
      <c r="C186" s="475" t="s">
        <v>1208</v>
      </c>
      <c r="D186" s="475" t="s">
        <v>1212</v>
      </c>
      <c r="E186" s="475" t="s">
        <v>1212</v>
      </c>
      <c r="F186" s="455" t="s">
        <v>57</v>
      </c>
      <c r="G186" s="455" t="s">
        <v>431</v>
      </c>
      <c r="H186" s="455"/>
      <c r="I186" s="460"/>
      <c r="J186" s="460" t="s">
        <v>50</v>
      </c>
      <c r="K186" s="459" t="s">
        <v>73</v>
      </c>
      <c r="L186" s="459"/>
      <c r="M186" s="459"/>
      <c r="N186" s="459" t="s">
        <v>73</v>
      </c>
      <c r="O186" s="459" t="s">
        <v>73</v>
      </c>
      <c r="P186" s="475" t="s">
        <v>286</v>
      </c>
      <c r="Q186" s="475" t="s">
        <v>1116</v>
      </c>
      <c r="R186" s="455"/>
      <c r="S186" s="455"/>
      <c r="T186" s="475" t="s">
        <v>434</v>
      </c>
      <c r="U186" s="455" t="str">
        <f t="shared" ca="1" si="12"/>
        <v>N/A Not Scheduled</v>
      </c>
      <c r="V186" s="455" t="str">
        <f ca="1">IF(AW186="100% - Complete", "Complete",IF(AND(OR('RICEW Master'!$U$2*1&gt;=AA186, AC186&lt;&gt;""),AA186&lt;&gt;""),"Active",IF(AND(AA186*1-14&lt;='RICEW Master'!$U$2,AA186&lt;&gt;""),"Upcoming (2 Weeks)",IF(AA186="","N/A Not Scheduled","Not Planned to Start Yet"))))</f>
        <v>N/A Not Scheduled</v>
      </c>
      <c r="W186" s="455" t="str">
        <f t="shared" si="13"/>
        <v>N/A</v>
      </c>
      <c r="X186" s="455" t="str">
        <f t="shared" si="17"/>
        <v>0-Not Started</v>
      </c>
      <c r="Y186" s="455">
        <f t="shared" ca="1" si="15"/>
        <v>-44694</v>
      </c>
      <c r="Z186" s="455" t="str">
        <f t="shared" si="16"/>
        <v>Approved</v>
      </c>
      <c r="AA186" s="462"/>
      <c r="AB186" s="462"/>
      <c r="AC186" s="462"/>
      <c r="AD186" s="462"/>
      <c r="AE186" s="455"/>
      <c r="AF186" s="462"/>
      <c r="AG186" s="462"/>
      <c r="AH186" s="462"/>
      <c r="AI186" s="462"/>
      <c r="AJ186" s="455"/>
      <c r="AK186" s="463" t="str">
        <f>IF(OR('RICEW Master'!$T186="District Owned", 'RICEW Master'!$F186&lt;&gt;"Phase 1"), "N/A",IF(VLOOKUP('RICEW Master'!$A186,'WP Review Status'!$A$2:$H$2988,8,FALSE)=0,"",VLOOKUP('RICEW Master'!$A186,'WP Review Status'!$A$2:$H$2988,8,FALSE)))</f>
        <v>N/A</v>
      </c>
      <c r="AL186" s="455" t="str">
        <f>IF(OR('RICEW Master'!$T186="District Owned", 'RICEW Master'!$F186&lt;&gt;"Phase 1"), "N/A",VLOOKUP('RICEW Master'!$A186,Table224[[#All],[RICE ID]:[Status]],6,FALSE))</f>
        <v>N/A</v>
      </c>
      <c r="AM186" s="464" t="str">
        <f>IF(OR('RICEW Master'!$T186="District Owned", 'RICEW Master'!$F186&lt;&gt;"Phase 1"), "N/A",IF(VLOOKUP('RICEW Master'!$A186,'WP Review Status'!$A$2:$X$2988,24,FALSE)=0,"",VLOOKUP('RICEW Master'!$A186,'WP Review Status'!$A$2:$X$2988,24,FALSE)))</f>
        <v>N/A</v>
      </c>
      <c r="AN186" s="463"/>
      <c r="AO186" s="463"/>
      <c r="AP186" s="463"/>
      <c r="AQ186" s="463"/>
      <c r="AR186" s="455"/>
      <c r="AS186" s="463"/>
      <c r="AT186" s="463"/>
      <c r="AU186" s="455"/>
      <c r="AV186" s="455"/>
      <c r="AW186" s="455"/>
      <c r="AX186" s="455"/>
      <c r="AY186" s="455"/>
      <c r="AZ186" s="460"/>
      <c r="BA186" s="465" t="s">
        <v>1140</v>
      </c>
      <c r="BB186" s="465" t="s">
        <v>669</v>
      </c>
      <c r="BC186" s="466">
        <f>IF(OR(P186="",F186&lt;&gt;"Phase 1"),0,VLOOKUP($B186&amp;$P186,Estimator!$C$1:$G$19,2,FALSE))</f>
        <v>0</v>
      </c>
      <c r="BD186" s="467">
        <f>IF(OR(P186="",F186&lt;&gt;"Phase 1"),0,VLOOKUP($B186&amp;$P186,Estimator!$C$1:$G$19,3,FALSE))</f>
        <v>0</v>
      </c>
      <c r="BE186" s="467">
        <f>IF(OR(P186="",F186&lt;&gt;"Phase 1"),0,VLOOKUP($B186&amp;$P186,Estimator!$C$1:$G$19,4,FALSE))</f>
        <v>0</v>
      </c>
      <c r="BF186" s="467">
        <f>IF(OR(P186="",F186&lt;&gt;"Phase 1"),0,VLOOKUP($B186&amp;$P186,Estimator!$C$1:$G$19,5,FALSE))</f>
        <v>0</v>
      </c>
      <c r="BG186" s="467">
        <f>IF(OR(P186="",F186&lt;&gt;"Phase 1"),0,VLOOKUP($B186&amp;$P186,Estimator!$C$1:$Z$19,8,FALSE))</f>
        <v>0</v>
      </c>
      <c r="BH186" s="467">
        <f>IF(OR(P186="",F186&lt;&gt;"Phase 1"),0,VLOOKUP($B186&amp;$P186,Estimator!$C$1:$Z$19,6,FALSE))</f>
        <v>0</v>
      </c>
      <c r="BI186" s="467">
        <f>IF(OR(P186="",F186&lt;&gt;"Phase 1"),0,VLOOKUP($B186&amp;$P186,Estimator!$C$1:$Z$19,7,FALSE))</f>
        <v>0</v>
      </c>
      <c r="BJ186" s="467">
        <f>IF(OR(P186="",F186&lt;&gt;"Phase 1"),0,(IF(AE186="100% - Complete",1,IF(AE186="75% - In Review",0.75,IF(AE186="50% - In Progress",0.5,IF(AE186="25% - In Progress",0.25,IF(OR(AE186="0% - Not Started", AW186=""),0,"MISS")))))*VLOOKUP($B186&amp;$P186,Estimator!$C$1:$G$19,2,FALSE)+IF(AJ186="100% - Complete",1,IF(AJ186="75% - In Review",0.75,IF(AJ186="50% - In Progress",0.5,IF(AJ186="25% - In Progress",0.25,IF(OR(AJ186="0% - Not Started", AW186=""),0,"MISS")))))*VLOOKUP($B186&amp;$P186,Estimator!$C$1:$G$19,3,FALSE)+IF(AR186="100% - Complete",1,IF(AR186="75% - In Review",0.75,IF(AR186="50% - In Progress",0.5,IF(AR186="25% - In Progress",0.25,IF(OR(AR186="0% - Not Started", AW186=""),0,"MISS")))))*VLOOKUP($B186&amp;$P186,Estimator!$C$1:$G$19,4,FALSE)+IF(AW186="100% - Complete",1,IF(AW186="75% - In Review",0.75,IF(AW186="50% - In Progress",0.5,IF(AW186="25% - In Progress",0.25,IF(OR(AW186="0% - Not Started",AW186=""),0,"MISS")))))*VLOOKUP($B186&amp;$P186,Estimator!$C$1:$G$19,5,FALSE)))</f>
        <v>0</v>
      </c>
      <c r="BK186" s="467">
        <f>IF(OR(P186="",F186&lt;&gt;"Phase 1"),0,(IF(AE186="100% - Complete",1,IF(AE186="75% - In Review",0.75,IF(AE186="50% - In Progress",0.5,IF(AE186="25% - In Progress",0.25,IF(OR(AE186="0% - Not Started", AW186=""),0,"MISS")))))*VLOOKUP($B186&amp;$P186,Estimator!$C$1:$G$19,2,FALSE)+IF(AJ186="100% - Complete",1,IF(AJ186="75% - In Review",0.75,IF(AJ186="50% - In Progress",0.5,IF(AJ186="25% - In Progress",0.25,IF(OR(AJ186="0% - Not Started", AW186=""),0,"MISS")))))*VLOOKUP($B186&amp;$P186,Estimator!$C$1:$G$19,3,FALSE)))</f>
        <v>0</v>
      </c>
      <c r="BL186" s="467">
        <f>IF(OR(P186="",F186&lt;&gt;"Phase 1"),0,(IF(AR186="100% - Complete",1,IF(AR186="75% - In Review",0.75,IF(AR186="50% - In Progress",0.5,IF(AR186="25% - In Progress",0.25,IF(OR(AR186="0% - Not Started", AW186=""),0,"MISS")))))*VLOOKUP($B186&amp;$P186,Estimator!$C$1:$G$19,4,FALSE)+IF(AW186="100% - Complete",1,IF(AW186="75% - In Review",0.75,IF(AW186="50% - In Progress",0.5,IF(AW186="25% - In Progress",0.25,IF(OR(AW186="0% - Not Started",AW186=""),0,"MISS")))))*VLOOKUP($B186&amp;$P186,Estimator!$C$1:$G$19,5,FALSE)))</f>
        <v>0</v>
      </c>
      <c r="BM186" s="467">
        <f>IF(OR(P186="",F186&lt;&gt;"Phase 1"),0,(IF(OR(AA186="",AA186*1&gt;=$U$2*1),0,IF(AB186*1&lt;=$U$2*1,1,($U$2*1-AA186*1)/(AB186*1-AA186*1)))*VLOOKUP($B186&amp;$P186,Estimator!$C$1:$G$19,2,FALSE)+ IF(OR(AF186="",AF186*1&gt;=$U$2*1),0,IF(AG186*1&lt;=$U$2*1,1,($U$2*1-AF186*1)/(AG186*1-AF186*1)))*VLOOKUP($B186&amp;$P186,Estimator!$C$1:$G$19,3,FALSE)+IF(OR(AN186="",AN186*1&gt;=$U$2*1),0,IF(AO186*1&lt;=$U$2*1,1,($U$2*1-AN186*1)/(AO186*1-AN186*1)))*VLOOKUP($B186&amp;$P186,Estimator!$C$1:$G$19,4,FALSE)+IF(OR(AS186="",AS186*1&gt;=$U$2*1),0,IF(AT186*1&lt;=$U$2*1,1,($U$2*1-AS186*1)/(AT186*1-AS186*1)))*VLOOKUP($B186&amp;$P186,Estimator!$C$1:$G$19,5,FALSE)))</f>
        <v>0</v>
      </c>
      <c r="BN186" s="467">
        <f>IF(OR(P186="",F186&lt;&gt;"Phase 1"),0,(IF(OR(AA186="",AA186*1&gt;=$U$2*1),0,IF(AB186*1&lt;=$U$2*1,1,($U$2*1-AA186*1)/(AB186*1-AA186*1)))*VLOOKUP($B186&amp;$P186,Estimator!$C$1:$G$19,2,FALSE)+IF(OR(AF186="",AF186*1&gt;=$U$2*1),0,IF(AG186*1&lt;=$U$2*1,1,($U$2*1-AF186*1)/(AG186*1-AF186*1)))*VLOOKUP($B186&amp;$P186,Estimator!$C$1:$G$19,3,FALSE)))</f>
        <v>0</v>
      </c>
      <c r="BO186" s="468">
        <f>IF(OR(P186="",F186&lt;&gt;"Phase 1"),0,(IF(OR(AN186="",AN186*1&gt;=$U$2*1),0,IF(AO186*1&lt;=$U$2*1,1,($U$2*1-AN186*1)/(AO186*1-AN186*1)))*VLOOKUP($B186&amp;$P186,Estimator!$C$1:$G$19,4,FALSE)+IF(OR(AS186="",AS186*1&gt;=$U$2*1),0,IF(AT186*1&lt;=$U$2*1,1,($U$2*1-AS186*1)/(AT186*1-AS186*1)))*VLOOKUP($B186&amp;$P186,Estimator!$C$1:$G$19,5,FALSE)))</f>
        <v>0</v>
      </c>
    </row>
    <row r="187" spans="1:67" s="302" customFormat="1" ht="14.5" hidden="1" x14ac:dyDescent="0.35">
      <c r="A187" s="475" t="s">
        <v>1213</v>
      </c>
      <c r="B187" s="455" t="s">
        <v>12</v>
      </c>
      <c r="C187" s="475" t="s">
        <v>1208</v>
      </c>
      <c r="D187" s="475" t="s">
        <v>1214</v>
      </c>
      <c r="E187" s="475" t="s">
        <v>1214</v>
      </c>
      <c r="F187" s="455" t="s">
        <v>57</v>
      </c>
      <c r="G187" s="455" t="s">
        <v>431</v>
      </c>
      <c r="H187" s="455"/>
      <c r="I187" s="460"/>
      <c r="J187" s="460" t="s">
        <v>50</v>
      </c>
      <c r="K187" s="459" t="s">
        <v>73</v>
      </c>
      <c r="L187" s="459"/>
      <c r="M187" s="459"/>
      <c r="N187" s="459" t="s">
        <v>73</v>
      </c>
      <c r="O187" s="459" t="s">
        <v>73</v>
      </c>
      <c r="P187" s="475" t="s">
        <v>286</v>
      </c>
      <c r="Q187" s="475" t="s">
        <v>1116</v>
      </c>
      <c r="R187" s="455"/>
      <c r="S187" s="455"/>
      <c r="T187" s="475" t="s">
        <v>434</v>
      </c>
      <c r="U187" s="455" t="str">
        <f t="shared" ca="1" si="12"/>
        <v>N/A Not Scheduled</v>
      </c>
      <c r="V187" s="455" t="str">
        <f ca="1">IF(AW187="100% - Complete", "Complete",IF(AND(OR('RICEW Master'!$U$2*1&gt;=AA187, AC187&lt;&gt;""),AA187&lt;&gt;""),"Active",IF(AND(AA187*1-14&lt;='RICEW Master'!$U$2,AA187&lt;&gt;""),"Upcoming (2 Weeks)",IF(AA187="","N/A Not Scheduled","Not Planned to Start Yet"))))</f>
        <v>N/A Not Scheduled</v>
      </c>
      <c r="W187" s="455" t="str">
        <f t="shared" si="13"/>
        <v>N/A</v>
      </c>
      <c r="X187" s="455" t="str">
        <f t="shared" si="17"/>
        <v>0-Not Started</v>
      </c>
      <c r="Y187" s="455">
        <f t="shared" ca="1" si="15"/>
        <v>-44694</v>
      </c>
      <c r="Z187" s="455" t="str">
        <f t="shared" si="16"/>
        <v>Approved</v>
      </c>
      <c r="AA187" s="462"/>
      <c r="AB187" s="462"/>
      <c r="AC187" s="462"/>
      <c r="AD187" s="462"/>
      <c r="AE187" s="455"/>
      <c r="AF187" s="462"/>
      <c r="AG187" s="462"/>
      <c r="AH187" s="462"/>
      <c r="AI187" s="462"/>
      <c r="AJ187" s="455"/>
      <c r="AK187" s="463" t="str">
        <f>IF(OR('RICEW Master'!$T187="District Owned", 'RICEW Master'!$F187&lt;&gt;"Phase 1"), "N/A",IF(VLOOKUP('RICEW Master'!$A187,'WP Review Status'!$A$2:$H$2988,8,FALSE)=0,"",VLOOKUP('RICEW Master'!$A187,'WP Review Status'!$A$2:$H$2988,8,FALSE)))</f>
        <v>N/A</v>
      </c>
      <c r="AL187" s="455" t="str">
        <f>IF(OR('RICEW Master'!$T187="District Owned", 'RICEW Master'!$F187&lt;&gt;"Phase 1"), "N/A",VLOOKUP('RICEW Master'!$A187,Table224[[#All],[RICE ID]:[Status]],6,FALSE))</f>
        <v>N/A</v>
      </c>
      <c r="AM187" s="464" t="str">
        <f>IF(OR('RICEW Master'!$T187="District Owned", 'RICEW Master'!$F187&lt;&gt;"Phase 1"), "N/A",IF(VLOOKUP('RICEW Master'!$A187,'WP Review Status'!$A$2:$X$2988,24,FALSE)=0,"",VLOOKUP('RICEW Master'!$A187,'WP Review Status'!$A$2:$X$2988,24,FALSE)))</f>
        <v>N/A</v>
      </c>
      <c r="AN187" s="463"/>
      <c r="AO187" s="463"/>
      <c r="AP187" s="463"/>
      <c r="AQ187" s="463"/>
      <c r="AR187" s="455"/>
      <c r="AS187" s="463"/>
      <c r="AT187" s="463"/>
      <c r="AU187" s="455"/>
      <c r="AV187" s="455"/>
      <c r="AW187" s="455"/>
      <c r="AX187" s="455"/>
      <c r="AY187" s="455"/>
      <c r="AZ187" s="460"/>
      <c r="BA187" s="465" t="s">
        <v>1140</v>
      </c>
      <c r="BB187" s="465" t="s">
        <v>1053</v>
      </c>
      <c r="BC187" s="466">
        <f>IF(OR(P187="",F187&lt;&gt;"Phase 1"),0,VLOOKUP($B187&amp;$P187,Estimator!$C$1:$G$19,2,FALSE))</f>
        <v>0</v>
      </c>
      <c r="BD187" s="467">
        <f>IF(OR(P187="",F187&lt;&gt;"Phase 1"),0,VLOOKUP($B187&amp;$P187,Estimator!$C$1:$G$19,3,FALSE))</f>
        <v>0</v>
      </c>
      <c r="BE187" s="467">
        <f>IF(OR(P187="",F187&lt;&gt;"Phase 1"),0,VLOOKUP($B187&amp;$P187,Estimator!$C$1:$G$19,4,FALSE))</f>
        <v>0</v>
      </c>
      <c r="BF187" s="467">
        <f>IF(OR(P187="",F187&lt;&gt;"Phase 1"),0,VLOOKUP($B187&amp;$P187,Estimator!$C$1:$G$19,5,FALSE))</f>
        <v>0</v>
      </c>
      <c r="BG187" s="467">
        <f>IF(OR(P187="",F187&lt;&gt;"Phase 1"),0,VLOOKUP($B187&amp;$P187,Estimator!$C$1:$Z$19,8,FALSE))</f>
        <v>0</v>
      </c>
      <c r="BH187" s="467">
        <f>IF(OR(P187="",F187&lt;&gt;"Phase 1"),0,VLOOKUP($B187&amp;$P187,Estimator!$C$1:$Z$19,6,FALSE))</f>
        <v>0</v>
      </c>
      <c r="BI187" s="467">
        <f>IF(OR(P187="",F187&lt;&gt;"Phase 1"),0,VLOOKUP($B187&amp;$P187,Estimator!$C$1:$Z$19,7,FALSE))</f>
        <v>0</v>
      </c>
      <c r="BJ187" s="467">
        <f>IF(OR(P187="",F187&lt;&gt;"Phase 1"),0,(IF(AE187="100% - Complete",1,IF(AE187="75% - In Review",0.75,IF(AE187="50% - In Progress",0.5,IF(AE187="25% - In Progress",0.25,IF(OR(AE187="0% - Not Started", AW187=""),0,"MISS")))))*VLOOKUP($B187&amp;$P187,Estimator!$C$1:$G$19,2,FALSE)+IF(AJ187="100% - Complete",1,IF(AJ187="75% - In Review",0.75,IF(AJ187="50% - In Progress",0.5,IF(AJ187="25% - In Progress",0.25,IF(OR(AJ187="0% - Not Started", AW187=""),0,"MISS")))))*VLOOKUP($B187&amp;$P187,Estimator!$C$1:$G$19,3,FALSE)+IF(AR187="100% - Complete",1,IF(AR187="75% - In Review",0.75,IF(AR187="50% - In Progress",0.5,IF(AR187="25% - In Progress",0.25,IF(OR(AR187="0% - Not Started", AW187=""),0,"MISS")))))*VLOOKUP($B187&amp;$P187,Estimator!$C$1:$G$19,4,FALSE)+IF(AW187="100% - Complete",1,IF(AW187="75% - In Review",0.75,IF(AW187="50% - In Progress",0.5,IF(AW187="25% - In Progress",0.25,IF(OR(AW187="0% - Not Started",AW187=""),0,"MISS")))))*VLOOKUP($B187&amp;$P187,Estimator!$C$1:$G$19,5,FALSE)))</f>
        <v>0</v>
      </c>
      <c r="BK187" s="467">
        <f>IF(OR(P187="",F187&lt;&gt;"Phase 1"),0,(IF(AE187="100% - Complete",1,IF(AE187="75% - In Review",0.75,IF(AE187="50% - In Progress",0.5,IF(AE187="25% - In Progress",0.25,IF(OR(AE187="0% - Not Started", AW187=""),0,"MISS")))))*VLOOKUP($B187&amp;$P187,Estimator!$C$1:$G$19,2,FALSE)+IF(AJ187="100% - Complete",1,IF(AJ187="75% - In Review",0.75,IF(AJ187="50% - In Progress",0.5,IF(AJ187="25% - In Progress",0.25,IF(OR(AJ187="0% - Not Started", AW187=""),0,"MISS")))))*VLOOKUP($B187&amp;$P187,Estimator!$C$1:$G$19,3,FALSE)))</f>
        <v>0</v>
      </c>
      <c r="BL187" s="467">
        <f>IF(OR(P187="",F187&lt;&gt;"Phase 1"),0,(IF(AR187="100% - Complete",1,IF(AR187="75% - In Review",0.75,IF(AR187="50% - In Progress",0.5,IF(AR187="25% - In Progress",0.25,IF(OR(AR187="0% - Not Started", AW187=""),0,"MISS")))))*VLOOKUP($B187&amp;$P187,Estimator!$C$1:$G$19,4,FALSE)+IF(AW187="100% - Complete",1,IF(AW187="75% - In Review",0.75,IF(AW187="50% - In Progress",0.5,IF(AW187="25% - In Progress",0.25,IF(OR(AW187="0% - Not Started",AW187=""),0,"MISS")))))*VLOOKUP($B187&amp;$P187,Estimator!$C$1:$G$19,5,FALSE)))</f>
        <v>0</v>
      </c>
      <c r="BM187" s="467">
        <f>IF(OR(P187="",F187&lt;&gt;"Phase 1"),0,(IF(OR(AA187="",AA187*1&gt;=$U$2*1),0,IF(AB187*1&lt;=$U$2*1,1,($U$2*1-AA187*1)/(AB187*1-AA187*1)))*VLOOKUP($B187&amp;$P187,Estimator!$C$1:$G$19,2,FALSE)+ IF(OR(AF187="",AF187*1&gt;=$U$2*1),0,IF(AG187*1&lt;=$U$2*1,1,($U$2*1-AF187*1)/(AG187*1-AF187*1)))*VLOOKUP($B187&amp;$P187,Estimator!$C$1:$G$19,3,FALSE)+IF(OR(AN187="",AN187*1&gt;=$U$2*1),0,IF(AO187*1&lt;=$U$2*1,1,($U$2*1-AN187*1)/(AO187*1-AN187*1)))*VLOOKUP($B187&amp;$P187,Estimator!$C$1:$G$19,4,FALSE)+IF(OR(AS187="",AS187*1&gt;=$U$2*1),0,IF(AT187*1&lt;=$U$2*1,1,($U$2*1-AS187*1)/(AT187*1-AS187*1)))*VLOOKUP($B187&amp;$P187,Estimator!$C$1:$G$19,5,FALSE)))</f>
        <v>0</v>
      </c>
      <c r="BN187" s="467">
        <f>IF(OR(P187="",F187&lt;&gt;"Phase 1"),0,(IF(OR(AA187="",AA187*1&gt;=$U$2*1),0,IF(AB187*1&lt;=$U$2*1,1,($U$2*1-AA187*1)/(AB187*1-AA187*1)))*VLOOKUP($B187&amp;$P187,Estimator!$C$1:$G$19,2,FALSE)+IF(OR(AF187="",AF187*1&gt;=$U$2*1),0,IF(AG187*1&lt;=$U$2*1,1,($U$2*1-AF187*1)/(AG187*1-AF187*1)))*VLOOKUP($B187&amp;$P187,Estimator!$C$1:$G$19,3,FALSE)))</f>
        <v>0</v>
      </c>
      <c r="BO187" s="468">
        <f>IF(OR(P187="",F187&lt;&gt;"Phase 1"),0,(IF(OR(AN187="",AN187*1&gt;=$U$2*1),0,IF(AO187*1&lt;=$U$2*1,1,($U$2*1-AN187*1)/(AO187*1-AN187*1)))*VLOOKUP($B187&amp;$P187,Estimator!$C$1:$G$19,4,FALSE)+IF(OR(AS187="",AS187*1&gt;=$U$2*1),0,IF(AT187*1&lt;=$U$2*1,1,($U$2*1-AS187*1)/(AT187*1-AS187*1)))*VLOOKUP($B187&amp;$P187,Estimator!$C$1:$G$19,5,FALSE)))</f>
        <v>0</v>
      </c>
    </row>
    <row r="188" spans="1:67" s="302" customFormat="1" ht="14.5" hidden="1" x14ac:dyDescent="0.35">
      <c r="A188" s="475" t="s">
        <v>336</v>
      </c>
      <c r="B188" s="455" t="s">
        <v>12</v>
      </c>
      <c r="C188" s="475" t="s">
        <v>606</v>
      </c>
      <c r="D188" s="475" t="s">
        <v>1215</v>
      </c>
      <c r="E188" s="475" t="s">
        <v>1215</v>
      </c>
      <c r="F188" s="455" t="s">
        <v>57</v>
      </c>
      <c r="G188" s="455" t="s">
        <v>431</v>
      </c>
      <c r="H188" s="455"/>
      <c r="I188" s="460"/>
      <c r="J188" s="460" t="s">
        <v>50</v>
      </c>
      <c r="K188" s="459" t="s">
        <v>73</v>
      </c>
      <c r="L188" s="459"/>
      <c r="M188" s="459"/>
      <c r="N188" s="459" t="s">
        <v>73</v>
      </c>
      <c r="O188" s="459" t="s">
        <v>73</v>
      </c>
      <c r="P188" s="475" t="s">
        <v>285</v>
      </c>
      <c r="Q188" s="475" t="s">
        <v>1116</v>
      </c>
      <c r="R188" s="455" t="s">
        <v>440</v>
      </c>
      <c r="S188" s="455" t="s">
        <v>1120</v>
      </c>
      <c r="T188" s="475" t="s">
        <v>434</v>
      </c>
      <c r="U188" s="455" t="str">
        <f t="shared" ca="1" si="12"/>
        <v>Offtrack (Active)</v>
      </c>
      <c r="V188" s="455" t="str">
        <f ca="1">IF(AW188="100% - Complete", "Complete",IF(AND(OR('RICEW Master'!$U$2*1&gt;=AA188, AC188&lt;&gt;""),AA188&lt;&gt;""),"Active",IF(AND(AA188*1-14&lt;='RICEW Master'!$U$2,AA188&lt;&gt;""),"Upcoming (2 Weeks)",IF(AA188="","N/A Not Scheduled","Not Planned to Start Yet"))))</f>
        <v>Active</v>
      </c>
      <c r="W188" s="455" t="str">
        <f t="shared" si="13"/>
        <v>N/A</v>
      </c>
      <c r="X188" s="455" t="str">
        <f t="shared" si="17"/>
        <v>2-Technical Spec</v>
      </c>
      <c r="Y188" s="455">
        <f t="shared" ca="1" si="15"/>
        <v>-144</v>
      </c>
      <c r="Z188" s="455" t="str">
        <f t="shared" si="16"/>
        <v>Approved</v>
      </c>
      <c r="AA188" s="462">
        <v>44413</v>
      </c>
      <c r="AB188" s="462">
        <v>44420</v>
      </c>
      <c r="AC188" s="462">
        <v>44413</v>
      </c>
      <c r="AD188" s="462">
        <v>44434</v>
      </c>
      <c r="AE188" s="455" t="s">
        <v>292</v>
      </c>
      <c r="AF188" s="462">
        <v>44545</v>
      </c>
      <c r="AG188" s="462">
        <v>44550</v>
      </c>
      <c r="AH188" s="462"/>
      <c r="AI188" s="462"/>
      <c r="AJ188" s="455"/>
      <c r="AK188" s="463" t="str">
        <f>IF(OR('RICEW Master'!$T188="District Owned", 'RICEW Master'!$F188&lt;&gt;"Phase 1"), "N/A",IF(VLOOKUP('RICEW Master'!$A188,'WP Review Status'!$A$2:$H$2988,8,FALSE)=0,"",VLOOKUP('RICEW Master'!$A188,'WP Review Status'!$A$2:$H$2988,8,FALSE)))</f>
        <v>N/A</v>
      </c>
      <c r="AL188" s="455" t="str">
        <f>IF(OR('RICEW Master'!$T188="District Owned", 'RICEW Master'!$F188&lt;&gt;"Phase 1"), "N/A",VLOOKUP('RICEW Master'!$A188,Table224[[#All],[RICE ID]:[Status]],6,FALSE))</f>
        <v>N/A</v>
      </c>
      <c r="AM188" s="464" t="str">
        <f>IF(OR('RICEW Master'!$T188="District Owned", 'RICEW Master'!$F188&lt;&gt;"Phase 1"), "N/A",IF(VLOOKUP('RICEW Master'!$A188,'WP Review Status'!$A$2:$X$2988,24,FALSE)=0,"",VLOOKUP('RICEW Master'!$A188,'WP Review Status'!$A$2:$X$2988,24,FALSE)))</f>
        <v>N/A</v>
      </c>
      <c r="AN188" s="463">
        <v>44551</v>
      </c>
      <c r="AO188" s="463">
        <v>44559</v>
      </c>
      <c r="AP188" s="463"/>
      <c r="AQ188" s="463"/>
      <c r="AR188" s="455"/>
      <c r="AS188" s="463">
        <v>44560</v>
      </c>
      <c r="AT188" s="463">
        <v>44564</v>
      </c>
      <c r="AU188" s="455"/>
      <c r="AV188" s="455"/>
      <c r="AW188" s="455"/>
      <c r="AX188" s="455"/>
      <c r="AY188" s="455"/>
      <c r="AZ188" s="460"/>
      <c r="BA188" s="455" t="s">
        <v>1216</v>
      </c>
      <c r="BB188" s="465" t="s">
        <v>1053</v>
      </c>
      <c r="BC188" s="466">
        <f>IF(OR(P188="",F188&lt;&gt;"Phase 1"),0,VLOOKUP($B188&amp;$P188,Estimator!$C$1:$G$19,2,FALSE))</f>
        <v>0</v>
      </c>
      <c r="BD188" s="467">
        <f>IF(OR(P188="",F188&lt;&gt;"Phase 1"),0,VLOOKUP($B188&amp;$P188,Estimator!$C$1:$G$19,3,FALSE))</f>
        <v>0</v>
      </c>
      <c r="BE188" s="467">
        <f>IF(OR(P188="",F188&lt;&gt;"Phase 1"),0,VLOOKUP($B188&amp;$P188,Estimator!$C$1:$G$19,4,FALSE))</f>
        <v>0</v>
      </c>
      <c r="BF188" s="467">
        <f>IF(OR(P188="",F188&lt;&gt;"Phase 1"),0,VLOOKUP($B188&amp;$P188,Estimator!$C$1:$G$19,5,FALSE))</f>
        <v>0</v>
      </c>
      <c r="BG188" s="467">
        <v>120</v>
      </c>
      <c r="BH188" s="467">
        <v>60</v>
      </c>
      <c r="BI188" s="467">
        <v>85</v>
      </c>
      <c r="BJ188" s="467">
        <f>IF(OR(P188="",F188&lt;&gt;"Phase 1"),0,(IF(AE188="100% - Complete",1,IF(AE188="75% - In Review",0.75,IF(AE188="50% - In Progress",0.5,IF(AE188="25% - In Progress",0.25,IF(OR(AE188="0% - Not Started", AW188=""),0,"MISS")))))*VLOOKUP($B188&amp;$P188,Estimator!$C$1:$G$19,2,FALSE)+IF(AJ188="100% - Complete",1,IF(AJ188="75% - In Review",0.75,IF(AJ188="50% - In Progress",0.5,IF(AJ188="25% - In Progress",0.25,IF(OR(AJ188="0% - Not Started", AW188=""),0,"MISS")))))*VLOOKUP($B188&amp;$P188,Estimator!$C$1:$G$19,3,FALSE)+IF(AR188="100% - Complete",1,IF(AR188="75% - In Review",0.75,IF(AR188="50% - In Progress",0.5,IF(AR188="25% - In Progress",0.25,IF(OR(AR188="0% - Not Started", AW188=""),0,"MISS")))))*VLOOKUP($B188&amp;$P188,Estimator!$C$1:$G$19,4,FALSE)+IF(AW188="100% - Complete",1,IF(AW188="75% - In Review",0.75,IF(AW188="50% - In Progress",0.5,IF(AW188="25% - In Progress",0.25,IF(OR(AW188="0% - Not Started",AW188=""),0,"MISS")))))*VLOOKUP($B188&amp;$P188,Estimator!$C$1:$G$19,5,FALSE)))</f>
        <v>0</v>
      </c>
      <c r="BK188" s="467">
        <f>IF(OR(P188="",F188&lt;&gt;"Phase 1"),0,(IF(AE188="100% - Complete",1,IF(AE188="75% - In Review",0.75,IF(AE188="50% - In Progress",0.5,IF(AE188="25% - In Progress",0.25,IF(OR(AE188="0% - Not Started", AW188=""),0,"MISS")))))*VLOOKUP($B188&amp;$P188,Estimator!$C$1:$G$19,2,FALSE)+IF(AJ188="100% - Complete",1,IF(AJ188="75% - In Review",0.75,IF(AJ188="50% - In Progress",0.5,IF(AJ188="25% - In Progress",0.25,IF(OR(AJ188="0% - Not Started", AW188=""),0,"MISS")))))*VLOOKUP($B188&amp;$P188,Estimator!$C$1:$G$19,3,FALSE)))</f>
        <v>0</v>
      </c>
      <c r="BL188" s="467">
        <f>IF(OR(P188="",F188&lt;&gt;"Phase 1"),0,(IF(AR188="100% - Complete",1,IF(AR188="75% - In Review",0.75,IF(AR188="50% - In Progress",0.5,IF(AR188="25% - In Progress",0.25,IF(OR(AR188="0% - Not Started", AW188=""),0,"MISS")))))*VLOOKUP($B188&amp;$P188,Estimator!$C$1:$G$19,4,FALSE)+IF(AW188="100% - Complete",1,IF(AW188="75% - In Review",0.75,IF(AW188="50% - In Progress",0.5,IF(AW188="25% - In Progress",0.25,IF(OR(AW188="0% - Not Started",AW188=""),0,"MISS")))))*VLOOKUP($B188&amp;$P188,Estimator!$C$1:$G$19,5,FALSE)))</f>
        <v>0</v>
      </c>
      <c r="BM188" s="467">
        <f>IF(OR(P188="",F188&lt;&gt;"Phase 1"),0,(IF(OR(AA188="",AA188*1&gt;=$U$2*1),0,IF(AB188*1&lt;=$U$2*1,1,($U$2*1-AA188*1)/(AB188*1-AA188*1)))*VLOOKUP($B188&amp;$P188,Estimator!$C$1:$G$19,2,FALSE)+ IF(OR(AF188="",AF188*1&gt;=$U$2*1),0,IF(AG188*1&lt;=$U$2*1,1,($U$2*1-AF188*1)/(AG188*1-AF188*1)))*VLOOKUP($B188&amp;$P188,Estimator!$C$1:$G$19,3,FALSE)+IF(OR(AN188="",AN188*1&gt;=$U$2*1),0,IF(AO188*1&lt;=$U$2*1,1,($U$2*1-AN188*1)/(AO188*1-AN188*1)))*VLOOKUP($B188&amp;$P188,Estimator!$C$1:$G$19,4,FALSE)+IF(OR(AS188="",AS188*1&gt;=$U$2*1),0,IF(AT188*1&lt;=$U$2*1,1,($U$2*1-AS188*1)/(AT188*1-AS188*1)))*VLOOKUP($B188&amp;$P188,Estimator!$C$1:$G$19,5,FALSE)))</f>
        <v>0</v>
      </c>
      <c r="BN188" s="467">
        <f>IF(OR(P188="",F188&lt;&gt;"Phase 1"),0,(IF(OR(AA188="",AA188*1&gt;=$U$2*1),0,IF(AB188*1&lt;=$U$2*1,1,($U$2*1-AA188*1)/(AB188*1-AA188*1)))*VLOOKUP($B188&amp;$P188,Estimator!$C$1:$G$19,2,FALSE)+IF(OR(AF188="",AF188*1&gt;=$U$2*1),0,IF(AG188*1&lt;=$U$2*1,1,($U$2*1-AF188*1)/(AG188*1-AF188*1)))*VLOOKUP($B188&amp;$P188,Estimator!$C$1:$G$19,3,FALSE)))</f>
        <v>0</v>
      </c>
      <c r="BO188" s="468">
        <f>IF(OR(P188="",F188&lt;&gt;"Phase 1"),0,(IF(OR(AN188="",AN188*1&gt;=$U$2*1),0,IF(AO188*1&lt;=$U$2*1,1,($U$2*1-AN188*1)/(AO188*1-AN188*1)))*VLOOKUP($B188&amp;$P188,Estimator!$C$1:$G$19,4,FALSE)+IF(OR(AS188="",AS188*1&gt;=$U$2*1),0,IF(AT188*1&lt;=$U$2*1,1,($U$2*1-AS188*1)/(AT188*1-AS188*1)))*VLOOKUP($B188&amp;$P188,Estimator!$C$1:$G$19,5,FALSE)))</f>
        <v>0</v>
      </c>
    </row>
    <row r="189" spans="1:67" s="302" customFormat="1" ht="30" hidden="1" x14ac:dyDescent="0.35">
      <c r="A189" s="475" t="s">
        <v>333</v>
      </c>
      <c r="B189" s="455" t="s">
        <v>12</v>
      </c>
      <c r="C189" s="475" t="s">
        <v>606</v>
      </c>
      <c r="D189" s="475" t="s">
        <v>1217</v>
      </c>
      <c r="E189" s="475" t="s">
        <v>1217</v>
      </c>
      <c r="F189" s="455" t="s">
        <v>57</v>
      </c>
      <c r="G189" s="455" t="s">
        <v>431</v>
      </c>
      <c r="H189" s="455" t="s">
        <v>547</v>
      </c>
      <c r="I189" s="460"/>
      <c r="J189" s="460" t="s">
        <v>50</v>
      </c>
      <c r="K189" s="459" t="s">
        <v>73</v>
      </c>
      <c r="L189" s="459"/>
      <c r="M189" s="459"/>
      <c r="N189" s="459" t="s">
        <v>73</v>
      </c>
      <c r="O189" s="459" t="s">
        <v>73</v>
      </c>
      <c r="P189" s="475" t="s">
        <v>285</v>
      </c>
      <c r="Q189" s="475" t="s">
        <v>1116</v>
      </c>
      <c r="R189" s="455" t="s">
        <v>440</v>
      </c>
      <c r="S189" s="455" t="s">
        <v>1117</v>
      </c>
      <c r="T189" s="475" t="s">
        <v>434</v>
      </c>
      <c r="U189" s="455" t="str">
        <f t="shared" ca="1" si="12"/>
        <v>Offtrack (Active)</v>
      </c>
      <c r="V189" s="455" t="str">
        <f ca="1">IF(AW189="100% - Complete", "Complete",IF(AND(OR('RICEW Master'!$U$2*1&gt;=AA189, AC189&lt;&gt;""),AA189&lt;&gt;""),"Active",IF(AND(AA189*1-14&lt;='RICEW Master'!$U$2,AA189&lt;&gt;""),"Upcoming (2 Weeks)",IF(AA189="","N/A Not Scheduled","Not Planned to Start Yet"))))</f>
        <v>Active</v>
      </c>
      <c r="W189" s="455" t="str">
        <f t="shared" si="13"/>
        <v>N/A</v>
      </c>
      <c r="X189" s="455" t="str">
        <f t="shared" ref="X189:X220" si="18">IF(OR(AND(AC189="",AE189="0% - Not Started"),AND(AC189="",AE189="")),"0-Not Started",IF(AE189&lt;&gt;"100% - Complete","1-Functional Spec",IF(AJ189&lt;&gt;"100% - Complete","2-Technical Spec",IF(AR189&lt;&gt;"100% - Complete","3-Build",IF(AW189&lt;&gt;"100% - Complete","4-Unit Test","5-Complete")))))</f>
        <v>1-Functional Spec</v>
      </c>
      <c r="Y189" s="455">
        <f t="shared" ca="1" si="15"/>
        <v>-70</v>
      </c>
      <c r="Z189" s="455" t="str">
        <f t="shared" si="16"/>
        <v>Approved</v>
      </c>
      <c r="AA189" s="462">
        <v>44620</v>
      </c>
      <c r="AB189" s="462">
        <v>44624</v>
      </c>
      <c r="AC189" s="462">
        <v>44522</v>
      </c>
      <c r="AD189" s="462"/>
      <c r="AE189" s="455" t="s">
        <v>291</v>
      </c>
      <c r="AF189" s="462">
        <v>44627</v>
      </c>
      <c r="AG189" s="462">
        <v>44634</v>
      </c>
      <c r="AH189" s="462"/>
      <c r="AI189" s="462"/>
      <c r="AJ189" s="455"/>
      <c r="AK189" s="463" t="str">
        <f>IF(OR('RICEW Master'!$T189="District Owned", 'RICEW Master'!$F189&lt;&gt;"Phase 1"), "N/A",IF(VLOOKUP('RICEW Master'!$A189,'WP Review Status'!$A$2:$H$2988,8,FALSE)=0,"",VLOOKUP('RICEW Master'!$A189,'WP Review Status'!$A$2:$H$2988,8,FALSE)))</f>
        <v>N/A</v>
      </c>
      <c r="AL189" s="455" t="str">
        <f>IF(OR('RICEW Master'!$T189="District Owned", 'RICEW Master'!$F189&lt;&gt;"Phase 1"), "N/A",VLOOKUP('RICEW Master'!$A189,Table224[[#All],[RICE ID]:[Status]],6,FALSE))</f>
        <v>N/A</v>
      </c>
      <c r="AM189" s="464" t="str">
        <f>IF(OR('RICEW Master'!$T189="District Owned", 'RICEW Master'!$F189&lt;&gt;"Phase 1"), "N/A",IF(VLOOKUP('RICEW Master'!$A189,'WP Review Status'!$A$2:$X$2988,24,FALSE)=0,"",VLOOKUP('RICEW Master'!$A189,'WP Review Status'!$A$2:$X$2988,24,FALSE)))</f>
        <v>N/A</v>
      </c>
      <c r="AN189" s="463">
        <v>44635</v>
      </c>
      <c r="AO189" s="463">
        <v>44642</v>
      </c>
      <c r="AP189" s="463"/>
      <c r="AQ189" s="463"/>
      <c r="AR189" s="455"/>
      <c r="AS189" s="463">
        <v>44643</v>
      </c>
      <c r="AT189" s="463">
        <v>44645</v>
      </c>
      <c r="AU189" s="455"/>
      <c r="AV189" s="455"/>
      <c r="AW189" s="455"/>
      <c r="AX189" s="455"/>
      <c r="AY189" s="455" t="s">
        <v>57</v>
      </c>
      <c r="AZ189" s="460"/>
      <c r="BA189" s="465" t="s">
        <v>1218</v>
      </c>
      <c r="BB189" s="465" t="s">
        <v>675</v>
      </c>
      <c r="BC189" s="466">
        <f>IF(OR(P189="",F189&lt;&gt;"Phase 1"),0,VLOOKUP($B189&amp;$P189,Estimator!$C$1:$G$19,2,FALSE))</f>
        <v>0</v>
      </c>
      <c r="BD189" s="467">
        <f>IF(OR(P189="",F189&lt;&gt;"Phase 1"),0,VLOOKUP($B189&amp;$P189,Estimator!$C$1:$G$19,3,FALSE))</f>
        <v>0</v>
      </c>
      <c r="BE189" s="467">
        <f>IF(OR(P189="",F189&lt;&gt;"Phase 1"),0,VLOOKUP($B189&amp;$P189,Estimator!$C$1:$G$19,4,FALSE))</f>
        <v>0</v>
      </c>
      <c r="BF189" s="467">
        <f>IF(OR(P189="",F189&lt;&gt;"Phase 1"),0,VLOOKUP($B189&amp;$P189,Estimator!$C$1:$G$19,5,FALSE))</f>
        <v>0</v>
      </c>
      <c r="BG189" s="467">
        <v>120</v>
      </c>
      <c r="BH189" s="467">
        <v>60</v>
      </c>
      <c r="BI189" s="467">
        <v>85</v>
      </c>
      <c r="BJ189" s="467">
        <f>IF(OR(P189="",F189&lt;&gt;"Phase 1"),0,(IF(AE189="100% - Complete",1,IF(AE189="75% - In Review",0.75,IF(AE189="50% - In Progress",0.5,IF(AE189="25% - In Progress",0.25,IF(OR(AE189="0% - Not Started", AW189=""),0,"MISS")))))*VLOOKUP($B189&amp;$P189,Estimator!$C$1:$G$19,2,FALSE)+IF(AJ189="100% - Complete",1,IF(AJ189="75% - In Review",0.75,IF(AJ189="50% - In Progress",0.5,IF(AJ189="25% - In Progress",0.25,IF(OR(AJ189="0% - Not Started", AW189=""),0,"MISS")))))*VLOOKUP($B189&amp;$P189,Estimator!$C$1:$G$19,3,FALSE)+IF(AR189="100% - Complete",1,IF(AR189="75% - In Review",0.75,IF(AR189="50% - In Progress",0.5,IF(AR189="25% - In Progress",0.25,IF(OR(AR189="0% - Not Started", AW189=""),0,"MISS")))))*VLOOKUP($B189&amp;$P189,Estimator!$C$1:$G$19,4,FALSE)+IF(AW189="100% - Complete",1,IF(AW189="75% - In Review",0.75,IF(AW189="50% - In Progress",0.5,IF(AW189="25% - In Progress",0.25,IF(OR(AW189="0% - Not Started",AW189=""),0,"MISS")))))*VLOOKUP($B189&amp;$P189,Estimator!$C$1:$G$19,5,FALSE)))</f>
        <v>0</v>
      </c>
      <c r="BK189" s="467">
        <f>IF(OR(P189="",F189&lt;&gt;"Phase 1"),0,(IF(AE189="100% - Complete",1,IF(AE189="75% - In Review",0.75,IF(AE189="50% - In Progress",0.5,IF(AE189="25% - In Progress",0.25,IF(OR(AE189="0% - Not Started", AW189=""),0,"MISS")))))*VLOOKUP($B189&amp;$P189,Estimator!$C$1:$G$19,2,FALSE)+IF(AJ189="100% - Complete",1,IF(AJ189="75% - In Review",0.75,IF(AJ189="50% - In Progress",0.5,IF(AJ189="25% - In Progress",0.25,IF(OR(AJ189="0% - Not Started", AW189=""),0,"MISS")))))*VLOOKUP($B189&amp;$P189,Estimator!$C$1:$G$19,3,FALSE)))</f>
        <v>0</v>
      </c>
      <c r="BL189" s="467">
        <f>IF(OR(P189="",F189&lt;&gt;"Phase 1"),0,(IF(AR189="100% - Complete",1,IF(AR189="75% - In Review",0.75,IF(AR189="50% - In Progress",0.5,IF(AR189="25% - In Progress",0.25,IF(OR(AR189="0% - Not Started", AW189=""),0,"MISS")))))*VLOOKUP($B189&amp;$P189,Estimator!$C$1:$G$19,4,FALSE)+IF(AW189="100% - Complete",1,IF(AW189="75% - In Review",0.75,IF(AW189="50% - In Progress",0.5,IF(AW189="25% - In Progress",0.25,IF(OR(AW189="0% - Not Started",AW189=""),0,"MISS")))))*VLOOKUP($B189&amp;$P189,Estimator!$C$1:$G$19,5,FALSE)))</f>
        <v>0</v>
      </c>
      <c r="BM189" s="467">
        <f>IF(OR(P189="",F189&lt;&gt;"Phase 1"),0,(IF(OR(AA189="",AA189*1&gt;=$U$2*1),0,IF(AB189*1&lt;=$U$2*1,1,($U$2*1-AA189*1)/(AB189*1-AA189*1)))*VLOOKUP($B189&amp;$P189,Estimator!$C$1:$G$19,2,FALSE)+ IF(OR(AF189="",AF189*1&gt;=$U$2*1),0,IF(AG189*1&lt;=$U$2*1,1,($U$2*1-AF189*1)/(AG189*1-AF189*1)))*VLOOKUP($B189&amp;$P189,Estimator!$C$1:$G$19,3,FALSE)+IF(OR(AN189="",AN189*1&gt;=$U$2*1),0,IF(AO189*1&lt;=$U$2*1,1,($U$2*1-AN189*1)/(AO189*1-AN189*1)))*VLOOKUP($B189&amp;$P189,Estimator!$C$1:$G$19,4,FALSE)+IF(OR(AS189="",AS189*1&gt;=$U$2*1),0,IF(AT189*1&lt;=$U$2*1,1,($U$2*1-AS189*1)/(AT189*1-AS189*1)))*VLOOKUP($B189&amp;$P189,Estimator!$C$1:$G$19,5,FALSE)))</f>
        <v>0</v>
      </c>
      <c r="BN189" s="467">
        <f>IF(OR(P189="",F189&lt;&gt;"Phase 1"),0,(IF(OR(AA189="",AA189*1&gt;=$U$2*1),0,IF(AB189*1&lt;=$U$2*1,1,($U$2*1-AA189*1)/(AB189*1-AA189*1)))*VLOOKUP($B189&amp;$P189,Estimator!$C$1:$G$19,2,FALSE)+IF(OR(AF189="",AF189*1&gt;=$U$2*1),0,IF(AG189*1&lt;=$U$2*1,1,($U$2*1-AF189*1)/(AG189*1-AF189*1)))*VLOOKUP($B189&amp;$P189,Estimator!$C$1:$G$19,3,FALSE)))</f>
        <v>0</v>
      </c>
      <c r="BO189" s="468">
        <f>IF(OR(P189="",F189&lt;&gt;"Phase 1"),0,(IF(OR(AN189="",AN189*1&gt;=$U$2*1),0,IF(AO189*1&lt;=$U$2*1,1,($U$2*1-AN189*1)/(AO189*1-AN189*1)))*VLOOKUP($B189&amp;$P189,Estimator!$C$1:$G$19,4,FALSE)+IF(OR(AS189="",AS189*1&gt;=$U$2*1),0,IF(AT189*1&lt;=$U$2*1,1,($U$2*1-AS189*1)/(AT189*1-AS189*1)))*VLOOKUP($B189&amp;$P189,Estimator!$C$1:$G$19,5,FALSE)))</f>
        <v>0</v>
      </c>
    </row>
    <row r="190" spans="1:67" s="292" customFormat="1" ht="40" hidden="1" x14ac:dyDescent="0.35">
      <c r="A190" s="331" t="s">
        <v>1219</v>
      </c>
      <c r="B190" s="275" t="s">
        <v>12</v>
      </c>
      <c r="C190" s="331" t="s">
        <v>606</v>
      </c>
      <c r="D190" s="331" t="s">
        <v>1220</v>
      </c>
      <c r="E190" s="331" t="s">
        <v>1220</v>
      </c>
      <c r="F190" s="275" t="s">
        <v>57</v>
      </c>
      <c r="G190" s="275" t="s">
        <v>431</v>
      </c>
      <c r="H190" s="275" t="s">
        <v>538</v>
      </c>
      <c r="I190" s="514"/>
      <c r="J190" s="514" t="s">
        <v>50</v>
      </c>
      <c r="K190" s="515" t="s">
        <v>73</v>
      </c>
      <c r="L190" s="225"/>
      <c r="M190" s="515"/>
      <c r="N190" s="515" t="s">
        <v>73</v>
      </c>
      <c r="O190" s="515" t="s">
        <v>73</v>
      </c>
      <c r="P190" s="331" t="s">
        <v>285</v>
      </c>
      <c r="Q190" s="331" t="s">
        <v>1125</v>
      </c>
      <c r="R190" s="275" t="s">
        <v>1110</v>
      </c>
      <c r="S190" s="275" t="s">
        <v>1221</v>
      </c>
      <c r="T190" s="331" t="s">
        <v>1112</v>
      </c>
      <c r="U190" s="275" t="str">
        <f t="shared" ca="1" si="12"/>
        <v>Offtrack (Active)</v>
      </c>
      <c r="V190" s="275" t="str">
        <f ca="1">IF(AW190="100% - Complete", "Complete",IF(AND(OR('RICEW Master'!$U$2*1&gt;=AA190, AC190&lt;&gt;""),AA190&lt;&gt;""),"Active",IF(AND(AA190*1-14&lt;='RICEW Master'!$U$2,AA190&lt;&gt;""),"Upcoming (2 Weeks)",IF(AA190="","N/A Not Scheduled","Not Planned to Start Yet"))))</f>
        <v>Active</v>
      </c>
      <c r="W190" s="275" t="str">
        <f t="shared" si="13"/>
        <v>N/A</v>
      </c>
      <c r="X190" s="275" t="str">
        <f t="shared" si="18"/>
        <v>3-Build</v>
      </c>
      <c r="Y190" s="275">
        <f t="shared" ca="1" si="15"/>
        <v>-44694</v>
      </c>
      <c r="Z190" s="275" t="str">
        <f t="shared" si="16"/>
        <v>Approved</v>
      </c>
      <c r="AA190" s="517">
        <v>44350</v>
      </c>
      <c r="AB190" s="517">
        <v>44359</v>
      </c>
      <c r="AC190" s="517">
        <v>44350</v>
      </c>
      <c r="AD190" s="517">
        <v>44359</v>
      </c>
      <c r="AE190" s="275" t="s">
        <v>292</v>
      </c>
      <c r="AF190" s="517">
        <v>44361</v>
      </c>
      <c r="AG190" s="517">
        <v>44369</v>
      </c>
      <c r="AH190" s="517">
        <v>44361</v>
      </c>
      <c r="AI190" s="517">
        <v>44369</v>
      </c>
      <c r="AJ190" s="275" t="s">
        <v>292</v>
      </c>
      <c r="AK190" s="276" t="str">
        <f>IF(OR('RICEW Master'!$T190="District Owned", 'RICEW Master'!$F190&lt;&gt;"Phase 1"), "N/A",IF(VLOOKUP('RICEW Master'!$A190,'WP Review Status'!$A$2:$H$2988,8,FALSE)=0,"",VLOOKUP('RICEW Master'!$A190,'WP Review Status'!$A$2:$H$2988,8,FALSE)))</f>
        <v>N/A</v>
      </c>
      <c r="AL190" s="275" t="s">
        <v>1222</v>
      </c>
      <c r="AM190" s="519" t="str">
        <f>IF(OR('RICEW Master'!$T190="District Owned", 'RICEW Master'!$F190&lt;&gt;"Phase 1"), "N/A",IF(VLOOKUP('RICEW Master'!$A190,'WP Review Status'!$A$2:$X$2988,24,FALSE)=0,"",VLOOKUP('RICEW Master'!$A190,'WP Review Status'!$A$2:$X$2988,24,FALSE)))</f>
        <v>N/A</v>
      </c>
      <c r="AN190" s="276"/>
      <c r="AO190" s="276"/>
      <c r="AP190" s="276"/>
      <c r="AQ190" s="276"/>
      <c r="AR190" s="275"/>
      <c r="AS190" s="276"/>
      <c r="AT190" s="276"/>
      <c r="AU190" s="275"/>
      <c r="AV190" s="275"/>
      <c r="AW190" s="275"/>
      <c r="AX190" s="275"/>
      <c r="AY190" s="275"/>
      <c r="AZ190" s="514"/>
      <c r="BA190" s="529" t="s">
        <v>1223</v>
      </c>
      <c r="BB190" s="727" t="s">
        <v>675</v>
      </c>
      <c r="BC190" s="275">
        <f>IF(OR(P190="",F190&lt;&gt;"Phase 1"),0,VLOOKUP($B190&amp;$P190,Estimator!$C$1:$G$19,2,FALSE))</f>
        <v>0</v>
      </c>
      <c r="BD190" s="275">
        <f>IF(OR(P190="",F190&lt;&gt;"Phase 1"),0,VLOOKUP($B190&amp;$P190,Estimator!$C$1:$G$19,3,FALSE))</f>
        <v>0</v>
      </c>
      <c r="BE190" s="275">
        <f>IF(OR(P190="",F190&lt;&gt;"Phase 1"),0,VLOOKUP($B190&amp;$P190,Estimator!$C$1:$G$19,4,FALSE))</f>
        <v>0</v>
      </c>
      <c r="BF190" s="275">
        <f>IF(OR(P190="",F190&lt;&gt;"Phase 1"),0,VLOOKUP($B190&amp;$P190,Estimator!$C$1:$G$19,5,FALSE))</f>
        <v>0</v>
      </c>
      <c r="BG190" s="275">
        <f>IF(OR(P190="",F190&lt;&gt;"Phase 1"),0,VLOOKUP($B190&amp;$P190,Estimator!$C$1:$Z$19,8,FALSE))</f>
        <v>0</v>
      </c>
      <c r="BH190" s="275">
        <f>IF(OR(P190="",F190&lt;&gt;"Phase 1"),0,VLOOKUP($B190&amp;$P190,Estimator!$C$1:$Z$19,6,FALSE))</f>
        <v>0</v>
      </c>
      <c r="BI190" s="275">
        <f>IF(OR(P190="",F190&lt;&gt;"Phase 1"),0,VLOOKUP($B190&amp;$P190,Estimator!$C$1:$Z$19,7,FALSE))</f>
        <v>0</v>
      </c>
      <c r="BJ190" s="275">
        <f>IF(OR(P190="",F190&lt;&gt;"Phase 1"),0,(IF(AE190="100% - Complete",1,IF(AE190="75% - In Review",0.75,IF(AE190="50% - In Progress",0.5,IF(AE190="25% - In Progress",0.25,IF(OR(AE190="0% - Not Started", AW190=""),0,"MISS")))))*VLOOKUP($B190&amp;$P190,Estimator!$C$1:$G$19,2,FALSE)+IF(AJ190="100% - Complete",1,IF(AJ190="75% - In Review",0.75,IF(AJ190="50% - In Progress",0.5,IF(AJ190="25% - In Progress",0.25,IF(OR(AJ190="0% - Not Started", AW190=""),0,"MISS")))))*VLOOKUP($B190&amp;$P190,Estimator!$C$1:$G$19,3,FALSE)+IF(AR190="100% - Complete",1,IF(AR190="75% - In Review",0.75,IF(AR190="50% - In Progress",0.5,IF(AR190="25% - In Progress",0.25,IF(OR(AR190="0% - Not Started", AW190=""),0,"MISS")))))*VLOOKUP($B190&amp;$P190,Estimator!$C$1:$G$19,4,FALSE)+IF(AW190="100% - Complete",1,IF(AW190="75% - In Review",0.75,IF(AW190="50% - In Progress",0.5,IF(AW190="25% - In Progress",0.25,IF(OR(AW190="0% - Not Started",AW190=""),0,"MISS")))))*VLOOKUP($B190&amp;$P190,Estimator!$C$1:$G$19,5,FALSE)))</f>
        <v>0</v>
      </c>
      <c r="BK190" s="275">
        <f>IF(OR(P190="",F190&lt;&gt;"Phase 1"),0,(IF(AE190="100% - Complete",1,IF(AE190="75% - In Review",0.75,IF(AE190="50% - In Progress",0.5,IF(AE190="25% - In Progress",0.25,IF(OR(AE190="0% - Not Started", AW190=""),0,"MISS")))))*VLOOKUP($B190&amp;$P190,Estimator!$C$1:$G$19,2,FALSE)+IF(AJ190="100% - Complete",1,IF(AJ190="75% - In Review",0.75,IF(AJ190="50% - In Progress",0.5,IF(AJ190="25% - In Progress",0.25,IF(OR(AJ190="0% - Not Started", AW190=""),0,"MISS")))))*VLOOKUP($B190&amp;$P190,Estimator!$C$1:$G$19,3,FALSE)))</f>
        <v>0</v>
      </c>
      <c r="BL190" s="275">
        <f>IF(OR(P190="",F190&lt;&gt;"Phase 1"),0,(IF(AR190="100% - Complete",1,IF(AR190="75% - In Review",0.75,IF(AR190="50% - In Progress",0.5,IF(AR190="25% - In Progress",0.25,IF(OR(AR190="0% - Not Started", AW190=""),0,"MISS")))))*VLOOKUP($B190&amp;$P190,Estimator!$C$1:$G$19,4,FALSE)+IF(AW190="100% - Complete",1,IF(AW190="75% - In Review",0.75,IF(AW190="50% - In Progress",0.5,IF(AW190="25% - In Progress",0.25,IF(OR(AW190="0% - Not Started",AW190=""),0,"MISS")))))*VLOOKUP($B190&amp;$P190,Estimator!$C$1:$G$19,5,FALSE)))</f>
        <v>0</v>
      </c>
      <c r="BM190" s="275">
        <f>IF(OR(P190="",F190&lt;&gt;"Phase 1"),0,(IF(OR(AA190="",AA190*1&gt;=$U$2*1),0,IF(AB190*1&lt;=$U$2*1,1,($U$2*1-AA190*1)/(AB190*1-AA190*1)))*VLOOKUP($B190&amp;$P190,Estimator!$C$1:$G$19,2,FALSE)+ IF(OR(AF190="",AF190*1&gt;=$U$2*1),0,IF(AG190*1&lt;=$U$2*1,1,($U$2*1-AF190*1)/(AG190*1-AF190*1)))*VLOOKUP($B190&amp;$P190,Estimator!$C$1:$G$19,3,FALSE)+IF(OR(AN190="",AN190*1&gt;=$U$2*1),0,IF(AO190*1&lt;=$U$2*1,1,($U$2*1-AN190*1)/(AO190*1-AN190*1)))*VLOOKUP($B190&amp;$P190,Estimator!$C$1:$G$19,4,FALSE)+IF(OR(AS190="",AS190*1&gt;=$U$2*1),0,IF(AT190*1&lt;=$U$2*1,1,($U$2*1-AS190*1)/(AT190*1-AS190*1)))*VLOOKUP($B190&amp;$P190,Estimator!$C$1:$G$19,5,FALSE)))</f>
        <v>0</v>
      </c>
      <c r="BN190" s="275">
        <f>IF(OR(P190="",F190&lt;&gt;"Phase 1"),0,(IF(OR(AA190="",AA190*1&gt;=$U$2*1),0,IF(AB190*1&lt;=$U$2*1,1,($U$2*1-AA190*1)/(AB190*1-AA190*1)))*VLOOKUP($B190&amp;$P190,Estimator!$C$1:$G$19,2,FALSE)+IF(OR(AF190="",AF190*1&gt;=$U$2*1),0,IF(AG190*1&lt;=$U$2*1,1,($U$2*1-AF190*1)/(AG190*1-AF190*1)))*VLOOKUP($B190&amp;$P190,Estimator!$C$1:$G$19,3,FALSE)))</f>
        <v>0</v>
      </c>
      <c r="BO190" s="275">
        <f>IF(OR(P190="",F190&lt;&gt;"Phase 1"),0,(IF(OR(AN190="",AN190*1&gt;=$U$2*1),0,IF(AO190*1&lt;=$U$2*1,1,($U$2*1-AN190*1)/(AO190*1-AN190*1)))*VLOOKUP($B190&amp;$P190,Estimator!$C$1:$G$19,4,FALSE)+IF(OR(AS190="",AS190*1&gt;=$U$2*1),0,IF(AT190*1&lt;=$U$2*1,1,($U$2*1-AS190*1)/(AT190*1-AS190*1)))*VLOOKUP($B190&amp;$P190,Estimator!$C$1:$G$19,5,FALSE)))</f>
        <v>0</v>
      </c>
    </row>
    <row r="191" spans="1:67" s="292" customFormat="1" ht="20" hidden="1" x14ac:dyDescent="0.35">
      <c r="A191" s="331" t="s">
        <v>1224</v>
      </c>
      <c r="B191" s="275" t="s">
        <v>12</v>
      </c>
      <c r="C191" s="331" t="s">
        <v>606</v>
      </c>
      <c r="D191" s="331" t="s">
        <v>1225</v>
      </c>
      <c r="E191" s="331" t="s">
        <v>1225</v>
      </c>
      <c r="F191" s="275" t="s">
        <v>57</v>
      </c>
      <c r="G191" s="275" t="s">
        <v>431</v>
      </c>
      <c r="H191" s="275" t="s">
        <v>772</v>
      </c>
      <c r="I191" s="514"/>
      <c r="J191" s="514" t="s">
        <v>50</v>
      </c>
      <c r="K191" s="515" t="s">
        <v>73</v>
      </c>
      <c r="L191" s="515"/>
      <c r="M191" s="515"/>
      <c r="N191" s="515" t="s">
        <v>73</v>
      </c>
      <c r="O191" s="515" t="s">
        <v>73</v>
      </c>
      <c r="P191" s="331" t="s">
        <v>285</v>
      </c>
      <c r="Q191" s="331" t="s">
        <v>1125</v>
      </c>
      <c r="R191" s="275" t="s">
        <v>1110</v>
      </c>
      <c r="S191" s="275" t="s">
        <v>1221</v>
      </c>
      <c r="T191" s="331" t="s">
        <v>1112</v>
      </c>
      <c r="U191" s="275" t="str">
        <f t="shared" ca="1" si="12"/>
        <v>Offtrack (Active)</v>
      </c>
      <c r="V191" s="275" t="str">
        <f>IF(AW191="100% - Complete", "Complete",IF(AND(OR('RICEW Master'!$U$2*1&gt;=AA191, AC191&lt;&gt;""),AA191&lt;&gt;""),"Active",IF(AND(AA191*1-14&lt;='RICEW Master'!$U$2,AA191&lt;&gt;""),"Upcoming (2 Weeks)",IF(AA191="","N/A Not Scheduled","Not Planned to Start Yet"))))</f>
        <v>Complete</v>
      </c>
      <c r="W191" s="275" t="str">
        <f t="shared" si="13"/>
        <v>N/A</v>
      </c>
      <c r="X191" s="275" t="str">
        <f t="shared" si="18"/>
        <v>5-Complete</v>
      </c>
      <c r="Y191" s="275">
        <f t="shared" ca="1" si="15"/>
        <v>-277</v>
      </c>
      <c r="Z191" s="275" t="str">
        <f t="shared" si="16"/>
        <v>Approved</v>
      </c>
      <c r="AA191" s="517">
        <v>44364</v>
      </c>
      <c r="AB191" s="517">
        <v>44370</v>
      </c>
      <c r="AC191" s="517">
        <v>44370</v>
      </c>
      <c r="AD191" s="517">
        <v>44385</v>
      </c>
      <c r="AE191" s="275" t="s">
        <v>292</v>
      </c>
      <c r="AF191" s="517">
        <v>44385</v>
      </c>
      <c r="AG191" s="517">
        <v>44396</v>
      </c>
      <c r="AH191" s="517">
        <v>44393</v>
      </c>
      <c r="AI191" s="517">
        <v>44407</v>
      </c>
      <c r="AJ191" s="275" t="s">
        <v>292</v>
      </c>
      <c r="AK191" s="276" t="str">
        <f>IF(OR('RICEW Master'!$T191="District Owned", 'RICEW Master'!$F191&lt;&gt;"Phase 1"), "N/A",IF(VLOOKUP('RICEW Master'!$A191,'WP Review Status'!$A$2:$H$2988,8,FALSE)=0,"",VLOOKUP('RICEW Master'!$A191,'WP Review Status'!$A$2:$H$2988,8,FALSE)))</f>
        <v>N/A</v>
      </c>
      <c r="AL191" s="276">
        <v>44454</v>
      </c>
      <c r="AM191" s="519" t="str">
        <f>IF(OR('RICEW Master'!$T191="District Owned", 'RICEW Master'!$F191&lt;&gt;"Phase 1"), "N/A",IF(VLOOKUP('RICEW Master'!$A191,'WP Review Status'!$A$2:$X$2988,24,FALSE)=0,"",VLOOKUP('RICEW Master'!$A191,'WP Review Status'!$A$2:$X$2988,24,FALSE)))</f>
        <v>N/A</v>
      </c>
      <c r="AN191" s="276">
        <v>44397</v>
      </c>
      <c r="AO191" s="276">
        <v>44412</v>
      </c>
      <c r="AP191" s="276">
        <v>44410</v>
      </c>
      <c r="AQ191" s="276">
        <v>44414</v>
      </c>
      <c r="AR191" s="275" t="s">
        <v>292</v>
      </c>
      <c r="AS191" s="276">
        <v>44413</v>
      </c>
      <c r="AT191" s="276">
        <v>44417</v>
      </c>
      <c r="AU191" s="276">
        <v>44417</v>
      </c>
      <c r="AV191" s="276">
        <v>44426</v>
      </c>
      <c r="AW191" s="275" t="s">
        <v>292</v>
      </c>
      <c r="AX191" s="275"/>
      <c r="AY191" s="275"/>
      <c r="AZ191" s="514"/>
      <c r="BA191" s="529" t="s">
        <v>1226</v>
      </c>
      <c r="BB191" s="529"/>
      <c r="BC191" s="275">
        <f>IF(OR(P191="",F191&lt;&gt;"Phase 1"),0,VLOOKUP($B191&amp;$P191,Estimator!$C$1:$G$19,2,FALSE))</f>
        <v>0</v>
      </c>
      <c r="BD191" s="275">
        <f>IF(OR(P191="",F191&lt;&gt;"Phase 1"),0,VLOOKUP($B191&amp;$P191,Estimator!$C$1:$G$19,3,FALSE))</f>
        <v>0</v>
      </c>
      <c r="BE191" s="275">
        <f>IF(OR(P191="",F191&lt;&gt;"Phase 1"),0,VLOOKUP($B191&amp;$P191,Estimator!$C$1:$G$19,4,FALSE))</f>
        <v>0</v>
      </c>
      <c r="BF191" s="275">
        <f>IF(OR(P191="",F191&lt;&gt;"Phase 1"),0,VLOOKUP($B191&amp;$P191,Estimator!$C$1:$G$19,5,FALSE))</f>
        <v>0</v>
      </c>
      <c r="BG191" s="275">
        <f>IF(OR(P191="",F191&lt;&gt;"Phase 1"),0,VLOOKUP($B191&amp;$P191,Estimator!$C$1:$Z$19,8,FALSE))</f>
        <v>0</v>
      </c>
      <c r="BH191" s="275">
        <f>IF(OR(P191="",F191&lt;&gt;"Phase 1"),0,VLOOKUP($B191&amp;$P191,Estimator!$C$1:$Z$19,6,FALSE))</f>
        <v>0</v>
      </c>
      <c r="BI191" s="275">
        <f>IF(OR(P191="",F191&lt;&gt;"Phase 1"),0,VLOOKUP($B191&amp;$P191,Estimator!$C$1:$Z$19,7,FALSE))</f>
        <v>0</v>
      </c>
      <c r="BJ191" s="275">
        <f>IF(OR(P191="",F191&lt;&gt;"Phase 1"),0,(IF(AE191="100% - Complete",1,IF(AE191="75% - In Review",0.75,IF(AE191="50% - In Progress",0.5,IF(AE191="25% - In Progress",0.25,IF(OR(AE191="0% - Not Started", AW191=""),0,"MISS")))))*VLOOKUP($B191&amp;$P191,Estimator!$C$1:$G$19,2,FALSE)+IF(AJ191="100% - Complete",1,IF(AJ191="75% - In Review",0.75,IF(AJ191="50% - In Progress",0.5,IF(AJ191="25% - In Progress",0.25,IF(OR(AJ191="0% - Not Started", AW191=""),0,"MISS")))))*VLOOKUP($B191&amp;$P191,Estimator!$C$1:$G$19,3,FALSE)+IF(AR191="100% - Complete",1,IF(AR191="75% - In Review",0.75,IF(AR191="50% - In Progress",0.5,IF(AR191="25% - In Progress",0.25,IF(OR(AR191="0% - Not Started", AW191=""),0,"MISS")))))*VLOOKUP($B191&amp;$P191,Estimator!$C$1:$G$19,4,FALSE)+IF(AW191="100% - Complete",1,IF(AW191="75% - In Review",0.75,IF(AW191="50% - In Progress",0.5,IF(AW191="25% - In Progress",0.25,IF(OR(AW191="0% - Not Started",AW191=""),0,"MISS")))))*VLOOKUP($B191&amp;$P191,Estimator!$C$1:$G$19,5,FALSE)))</f>
        <v>0</v>
      </c>
      <c r="BK191" s="275">
        <f>IF(OR(P191="",F191&lt;&gt;"Phase 1"),0,(IF(AE191="100% - Complete",1,IF(AE191="75% - In Review",0.75,IF(AE191="50% - In Progress",0.5,IF(AE191="25% - In Progress",0.25,IF(OR(AE191="0% - Not Started", AW191=""),0,"MISS")))))*VLOOKUP($B191&amp;$P191,Estimator!$C$1:$G$19,2,FALSE)+IF(AJ191="100% - Complete",1,IF(AJ191="75% - In Review",0.75,IF(AJ191="50% - In Progress",0.5,IF(AJ191="25% - In Progress",0.25,IF(OR(AJ191="0% - Not Started", AW191=""),0,"MISS")))))*VLOOKUP($B191&amp;$P191,Estimator!$C$1:$G$19,3,FALSE)))</f>
        <v>0</v>
      </c>
      <c r="BL191" s="275">
        <f>IF(OR(P191="",F191&lt;&gt;"Phase 1"),0,(IF(AR191="100% - Complete",1,IF(AR191="75% - In Review",0.75,IF(AR191="50% - In Progress",0.5,IF(AR191="25% - In Progress",0.25,IF(OR(AR191="0% - Not Started", AW191=""),0,"MISS")))))*VLOOKUP($B191&amp;$P191,Estimator!$C$1:$G$19,4,FALSE)+IF(AW191="100% - Complete",1,IF(AW191="75% - In Review",0.75,IF(AW191="50% - In Progress",0.5,IF(AW191="25% - In Progress",0.25,IF(OR(AW191="0% - Not Started",AW191=""),0,"MISS")))))*VLOOKUP($B191&amp;$P191,Estimator!$C$1:$G$19,5,FALSE)))</f>
        <v>0</v>
      </c>
      <c r="BM191" s="275">
        <f>IF(OR(P191="",F191&lt;&gt;"Phase 1"),0,(IF(OR(AA191="",AA191*1&gt;=$U$2*1),0,IF(AB191*1&lt;=$U$2*1,1,($U$2*1-AA191*1)/(AB191*1-AA191*1)))*VLOOKUP($B191&amp;$P191,Estimator!$C$1:$G$19,2,FALSE)+ IF(OR(AF191="",AF191*1&gt;=$U$2*1),0,IF(AG191*1&lt;=$U$2*1,1,($U$2*1-AF191*1)/(AG191*1-AF191*1)))*VLOOKUP($B191&amp;$P191,Estimator!$C$1:$G$19,3,FALSE)+IF(OR(AN191="",AN191*1&gt;=$U$2*1),0,IF(AO191*1&lt;=$U$2*1,1,($U$2*1-AN191*1)/(AO191*1-AN191*1)))*VLOOKUP($B191&amp;$P191,Estimator!$C$1:$G$19,4,FALSE)+IF(OR(AS191="",AS191*1&gt;=$U$2*1),0,IF(AT191*1&lt;=$U$2*1,1,($U$2*1-AS191*1)/(AT191*1-AS191*1)))*VLOOKUP($B191&amp;$P191,Estimator!$C$1:$G$19,5,FALSE)))</f>
        <v>0</v>
      </c>
      <c r="BN191" s="275">
        <f>IF(OR(P191="",F191&lt;&gt;"Phase 1"),0,(IF(OR(AA191="",AA191*1&gt;=$U$2*1),0,IF(AB191*1&lt;=$U$2*1,1,($U$2*1-AA191*1)/(AB191*1-AA191*1)))*VLOOKUP($B191&amp;$P191,Estimator!$C$1:$G$19,2,FALSE)+IF(OR(AF191="",AF191*1&gt;=$U$2*1),0,IF(AG191*1&lt;=$U$2*1,1,($U$2*1-AF191*1)/(AG191*1-AF191*1)))*VLOOKUP($B191&amp;$P191,Estimator!$C$1:$G$19,3,FALSE)))</f>
        <v>0</v>
      </c>
      <c r="BO191" s="275">
        <f>IF(OR(P191="",F191&lt;&gt;"Phase 1"),0,(IF(OR(AN191="",AN191*1&gt;=$U$2*1),0,IF(AO191*1&lt;=$U$2*1,1,($U$2*1-AN191*1)/(AO191*1-AN191*1)))*VLOOKUP($B191&amp;$P191,Estimator!$C$1:$G$19,4,FALSE)+IF(OR(AS191="",AS191*1&gt;=$U$2*1),0,IF(AT191*1&lt;=$U$2*1,1,($U$2*1-AS191*1)/(AT191*1-AS191*1)))*VLOOKUP($B191&amp;$P191,Estimator!$C$1:$G$19,5,FALSE)))</f>
        <v>0</v>
      </c>
    </row>
    <row r="192" spans="1:67" s="302" customFormat="1" ht="14.5" hidden="1" x14ac:dyDescent="0.35">
      <c r="A192" s="520" t="s">
        <v>1227</v>
      </c>
      <c r="B192" s="521" t="s">
        <v>12</v>
      </c>
      <c r="C192" s="520" t="s">
        <v>606</v>
      </c>
      <c r="D192" s="520" t="s">
        <v>1228</v>
      </c>
      <c r="E192" s="520" t="s">
        <v>1228</v>
      </c>
      <c r="F192" s="521" t="s">
        <v>57</v>
      </c>
      <c r="G192" s="521" t="s">
        <v>431</v>
      </c>
      <c r="H192" s="521"/>
      <c r="I192" s="532"/>
      <c r="J192" s="532" t="s">
        <v>50</v>
      </c>
      <c r="K192" s="533" t="s">
        <v>73</v>
      </c>
      <c r="L192" s="533"/>
      <c r="M192" s="533"/>
      <c r="N192" s="533" t="s">
        <v>73</v>
      </c>
      <c r="O192" s="533" t="s">
        <v>73</v>
      </c>
      <c r="P192" s="520" t="s">
        <v>286</v>
      </c>
      <c r="Q192" s="520" t="s">
        <v>1116</v>
      </c>
      <c r="R192" s="521"/>
      <c r="S192" s="521"/>
      <c r="T192" s="520" t="s">
        <v>434</v>
      </c>
      <c r="U192" s="521" t="str">
        <f t="shared" ca="1" si="12"/>
        <v>N/A Not Scheduled</v>
      </c>
      <c r="V192" s="521" t="str">
        <f ca="1">IF(AW192="100% - Complete", "Complete",IF(AND(OR('RICEW Master'!$U$2*1&gt;=AA192, AC192&lt;&gt;""),AA192&lt;&gt;""),"Active",IF(AND(AA192*1-14&lt;='RICEW Master'!$U$2,AA192&lt;&gt;""),"Upcoming (2 Weeks)",IF(AA192="","N/A Not Scheduled","Not Planned to Start Yet"))))</f>
        <v>N/A Not Scheduled</v>
      </c>
      <c r="W192" s="521" t="str">
        <f t="shared" si="13"/>
        <v>N/A</v>
      </c>
      <c r="X192" s="521" t="str">
        <f t="shared" si="18"/>
        <v>0-Not Started</v>
      </c>
      <c r="Y192" s="521">
        <f t="shared" ca="1" si="15"/>
        <v>-44694</v>
      </c>
      <c r="Z192" s="521" t="str">
        <f t="shared" si="16"/>
        <v>Approved</v>
      </c>
      <c r="AA192" s="522"/>
      <c r="AB192" s="522"/>
      <c r="AC192" s="522"/>
      <c r="AD192" s="522"/>
      <c r="AE192" s="521"/>
      <c r="AF192" s="522"/>
      <c r="AG192" s="522"/>
      <c r="AH192" s="522"/>
      <c r="AI192" s="522"/>
      <c r="AJ192" s="521"/>
      <c r="AK192" s="523" t="str">
        <f>IF(OR('RICEW Master'!$T192="District Owned", 'RICEW Master'!$F192&lt;&gt;"Phase 1"), "N/A",IF(VLOOKUP('RICEW Master'!$A192,'WP Review Status'!$A$2:$H$2988,8,FALSE)=0,"",VLOOKUP('RICEW Master'!$A192,'WP Review Status'!$A$2:$H$2988,8,FALSE)))</f>
        <v>N/A</v>
      </c>
      <c r="AL192" s="521" t="str">
        <f>IF(OR('RICEW Master'!$T192="District Owned", 'RICEW Master'!$F192&lt;&gt;"Phase 1"), "N/A",VLOOKUP('RICEW Master'!$A192,Table224[[#All],[RICE ID]:[Status]],6,FALSE))</f>
        <v>N/A</v>
      </c>
      <c r="AM192" s="524" t="str">
        <f>IF(OR('RICEW Master'!$T192="District Owned", 'RICEW Master'!$F192&lt;&gt;"Phase 1"), "N/A",IF(VLOOKUP('RICEW Master'!$A192,'WP Review Status'!$A$2:$X$2988,24,FALSE)=0,"",VLOOKUP('RICEW Master'!$A192,'WP Review Status'!$A$2:$X$2988,24,FALSE)))</f>
        <v>N/A</v>
      </c>
      <c r="AN192" s="523"/>
      <c r="AO192" s="523"/>
      <c r="AP192" s="523"/>
      <c r="AQ192" s="523"/>
      <c r="AR192" s="521"/>
      <c r="AS192" s="523"/>
      <c r="AT192" s="523"/>
      <c r="AU192" s="521"/>
      <c r="AV192" s="521"/>
      <c r="AW192" s="521"/>
      <c r="AX192" s="521"/>
      <c r="AY192" s="521"/>
      <c r="AZ192" s="532"/>
      <c r="BA192" s="525" t="s">
        <v>1140</v>
      </c>
      <c r="BB192" s="525" t="s">
        <v>669</v>
      </c>
      <c r="BC192" s="521">
        <f>IF(OR(P192="",F192&lt;&gt;"Phase 1"),0,VLOOKUP($B192&amp;$P192,Estimator!$C$1:$G$19,2,FALSE))</f>
        <v>0</v>
      </c>
      <c r="BD192" s="526">
        <f>IF(OR(P192="",F192&lt;&gt;"Phase 1"),0,VLOOKUP($B192&amp;$P192,Estimator!$C$1:$G$19,3,FALSE))</f>
        <v>0</v>
      </c>
      <c r="BE192" s="526">
        <f>IF(OR(P192="",F192&lt;&gt;"Phase 1"),0,VLOOKUP($B192&amp;$P192,Estimator!$C$1:$G$19,4,FALSE))</f>
        <v>0</v>
      </c>
      <c r="BF192" s="526">
        <f>IF(OR(P192="",F192&lt;&gt;"Phase 1"),0,VLOOKUP($B192&amp;$P192,Estimator!$C$1:$G$19,5,FALSE))</f>
        <v>0</v>
      </c>
      <c r="BG192" s="526">
        <f>IF(OR(P192="",F192&lt;&gt;"Phase 1"),0,VLOOKUP($B192&amp;$P192,Estimator!$C$1:$Z$19,8,FALSE))</f>
        <v>0</v>
      </c>
      <c r="BH192" s="526">
        <f>IF(OR(P192="",F192&lt;&gt;"Phase 1"),0,VLOOKUP($B192&amp;$P192,Estimator!$C$1:$Z$19,6,FALSE))</f>
        <v>0</v>
      </c>
      <c r="BI192" s="526">
        <f>IF(OR(P192="",F192&lt;&gt;"Phase 1"),0,VLOOKUP($B192&amp;$P192,Estimator!$C$1:$Z$19,7,FALSE))</f>
        <v>0</v>
      </c>
      <c r="BJ192" s="526">
        <f>IF(OR(P192="",F192&lt;&gt;"Phase 1"),0,(IF(AE192="100% - Complete",1,IF(AE192="75% - In Review",0.75,IF(AE192="50% - In Progress",0.5,IF(AE192="25% - In Progress",0.25,IF(OR(AE192="0% - Not Started", AW192=""),0,"MISS")))))*VLOOKUP($B192&amp;$P192,Estimator!$C$1:$G$19,2,FALSE)+IF(AJ192="100% - Complete",1,IF(AJ192="75% - In Review",0.75,IF(AJ192="50% - In Progress",0.5,IF(AJ192="25% - In Progress",0.25,IF(OR(AJ192="0% - Not Started", AW192=""),0,"MISS")))))*VLOOKUP($B192&amp;$P192,Estimator!$C$1:$G$19,3,FALSE)+IF(AR192="100% - Complete",1,IF(AR192="75% - In Review",0.75,IF(AR192="50% - In Progress",0.5,IF(AR192="25% - In Progress",0.25,IF(OR(AR192="0% - Not Started", AW192=""),0,"MISS")))))*VLOOKUP($B192&amp;$P192,Estimator!$C$1:$G$19,4,FALSE)+IF(AW192="100% - Complete",1,IF(AW192="75% - In Review",0.75,IF(AW192="50% - In Progress",0.5,IF(AW192="25% - In Progress",0.25,IF(OR(AW192="0% - Not Started",AW192=""),0,"MISS")))))*VLOOKUP($B192&amp;$P192,Estimator!$C$1:$G$19,5,FALSE)))</f>
        <v>0</v>
      </c>
      <c r="BK192" s="526">
        <f>IF(OR(P192="",F192&lt;&gt;"Phase 1"),0,(IF(AE192="100% - Complete",1,IF(AE192="75% - In Review",0.75,IF(AE192="50% - In Progress",0.5,IF(AE192="25% - In Progress",0.25,IF(OR(AE192="0% - Not Started", AW192=""),0,"MISS")))))*VLOOKUP($B192&amp;$P192,Estimator!$C$1:$G$19,2,FALSE)+IF(AJ192="100% - Complete",1,IF(AJ192="75% - In Review",0.75,IF(AJ192="50% - In Progress",0.5,IF(AJ192="25% - In Progress",0.25,IF(OR(AJ192="0% - Not Started", AW192=""),0,"MISS")))))*VLOOKUP($B192&amp;$P192,Estimator!$C$1:$G$19,3,FALSE)))</f>
        <v>0</v>
      </c>
      <c r="BL192" s="526">
        <f>IF(OR(P192="",F192&lt;&gt;"Phase 1"),0,(IF(AR192="100% - Complete",1,IF(AR192="75% - In Review",0.75,IF(AR192="50% - In Progress",0.5,IF(AR192="25% - In Progress",0.25,IF(OR(AR192="0% - Not Started", AW192=""),0,"MISS")))))*VLOOKUP($B192&amp;$P192,Estimator!$C$1:$G$19,4,FALSE)+IF(AW192="100% - Complete",1,IF(AW192="75% - In Review",0.75,IF(AW192="50% - In Progress",0.5,IF(AW192="25% - In Progress",0.25,IF(OR(AW192="0% - Not Started",AW192=""),0,"MISS")))))*VLOOKUP($B192&amp;$P192,Estimator!$C$1:$G$19,5,FALSE)))</f>
        <v>0</v>
      </c>
      <c r="BM192" s="526">
        <f>IF(OR(P192="",F192&lt;&gt;"Phase 1"),0,(IF(OR(AA192="",AA192*1&gt;=$U$2*1),0,IF(AB192*1&lt;=$U$2*1,1,($U$2*1-AA192*1)/(AB192*1-AA192*1)))*VLOOKUP($B192&amp;$P192,Estimator!$C$1:$G$19,2,FALSE)+ IF(OR(AF192="",AF192*1&gt;=$U$2*1),0,IF(AG192*1&lt;=$U$2*1,1,($U$2*1-AF192*1)/(AG192*1-AF192*1)))*VLOOKUP($B192&amp;$P192,Estimator!$C$1:$G$19,3,FALSE)+IF(OR(AN192="",AN192*1&gt;=$U$2*1),0,IF(AO192*1&lt;=$U$2*1,1,($U$2*1-AN192*1)/(AO192*1-AN192*1)))*VLOOKUP($B192&amp;$P192,Estimator!$C$1:$G$19,4,FALSE)+IF(OR(AS192="",AS192*1&gt;=$U$2*1),0,IF(AT192*1&lt;=$U$2*1,1,($U$2*1-AS192*1)/(AT192*1-AS192*1)))*VLOOKUP($B192&amp;$P192,Estimator!$C$1:$G$19,5,FALSE)))</f>
        <v>0</v>
      </c>
      <c r="BN192" s="526">
        <f>IF(OR(P192="",F192&lt;&gt;"Phase 1"),0,(IF(OR(AA192="",AA192*1&gt;=$U$2*1),0,IF(AB192*1&lt;=$U$2*1,1,($U$2*1-AA192*1)/(AB192*1-AA192*1)))*VLOOKUP($B192&amp;$P192,Estimator!$C$1:$G$19,2,FALSE)+IF(OR(AF192="",AF192*1&gt;=$U$2*1),0,IF(AG192*1&lt;=$U$2*1,1,($U$2*1-AF192*1)/(AG192*1-AF192*1)))*VLOOKUP($B192&amp;$P192,Estimator!$C$1:$G$19,3,FALSE)))</f>
        <v>0</v>
      </c>
      <c r="BO192" s="527">
        <f>IF(OR(P192="",F192&lt;&gt;"Phase 1"),0,(IF(OR(AN192="",AN192*1&gt;=$U$2*1),0,IF(AO192*1&lt;=$U$2*1,1,($U$2*1-AN192*1)/(AO192*1-AN192*1)))*VLOOKUP($B192&amp;$P192,Estimator!$C$1:$G$19,4,FALSE)+IF(OR(AS192="",AS192*1&gt;=$U$2*1),0,IF(AT192*1&lt;=$U$2*1,1,($U$2*1-AS192*1)/(AT192*1-AS192*1)))*VLOOKUP($B192&amp;$P192,Estimator!$C$1:$G$19,5,FALSE)))</f>
        <v>0</v>
      </c>
    </row>
    <row r="193" spans="1:68" s="302" customFormat="1" ht="14.5" hidden="1" x14ac:dyDescent="0.35">
      <c r="A193" s="475" t="s">
        <v>1229</v>
      </c>
      <c r="B193" s="455" t="s">
        <v>12</v>
      </c>
      <c r="C193" s="475" t="s">
        <v>606</v>
      </c>
      <c r="D193" s="475" t="s">
        <v>1230</v>
      </c>
      <c r="E193" s="475" t="s">
        <v>1230</v>
      </c>
      <c r="F193" s="455" t="s">
        <v>57</v>
      </c>
      <c r="G193" s="455" t="s">
        <v>431</v>
      </c>
      <c r="H193" s="455"/>
      <c r="I193" s="460"/>
      <c r="J193" s="460" t="s">
        <v>50</v>
      </c>
      <c r="K193" s="459" t="s">
        <v>73</v>
      </c>
      <c r="L193" s="459"/>
      <c r="M193" s="459"/>
      <c r="N193" s="459" t="s">
        <v>73</v>
      </c>
      <c r="O193" s="459" t="s">
        <v>73</v>
      </c>
      <c r="P193" s="475" t="s">
        <v>286</v>
      </c>
      <c r="Q193" s="475" t="s">
        <v>1116</v>
      </c>
      <c r="R193" s="455"/>
      <c r="S193" s="455"/>
      <c r="T193" s="475" t="s">
        <v>434</v>
      </c>
      <c r="U193" s="455" t="str">
        <f t="shared" ca="1" si="12"/>
        <v>N/A Not Scheduled</v>
      </c>
      <c r="V193" s="455" t="str">
        <f ca="1">IF(AW193="100% - Complete", "Complete",IF(AND(OR('RICEW Master'!$U$2*1&gt;=AA193, AC193&lt;&gt;""),AA193&lt;&gt;""),"Active",IF(AND(AA193*1-14&lt;='RICEW Master'!$U$2,AA193&lt;&gt;""),"Upcoming (2 Weeks)",IF(AA193="","N/A Not Scheduled","Not Planned to Start Yet"))))</f>
        <v>N/A Not Scheduled</v>
      </c>
      <c r="W193" s="455" t="str">
        <f t="shared" si="13"/>
        <v>N/A</v>
      </c>
      <c r="X193" s="455" t="str">
        <f t="shared" si="18"/>
        <v>0-Not Started</v>
      </c>
      <c r="Y193" s="455">
        <f t="shared" ca="1" si="15"/>
        <v>-44694</v>
      </c>
      <c r="Z193" s="455" t="str">
        <f t="shared" si="16"/>
        <v>Approved</v>
      </c>
      <c r="AA193" s="462"/>
      <c r="AB193" s="462"/>
      <c r="AC193" s="462"/>
      <c r="AD193" s="462"/>
      <c r="AE193" s="455"/>
      <c r="AF193" s="462"/>
      <c r="AG193" s="462"/>
      <c r="AH193" s="462"/>
      <c r="AI193" s="462"/>
      <c r="AJ193" s="455"/>
      <c r="AK193" s="463" t="str">
        <f>IF(OR('RICEW Master'!$T193="District Owned", 'RICEW Master'!$F193&lt;&gt;"Phase 1"), "N/A",IF(VLOOKUP('RICEW Master'!$A193,'WP Review Status'!$A$2:$H$2988,8,FALSE)=0,"",VLOOKUP('RICEW Master'!$A193,'WP Review Status'!$A$2:$H$2988,8,FALSE)))</f>
        <v>N/A</v>
      </c>
      <c r="AL193" s="455" t="str">
        <f>IF(OR('RICEW Master'!$T193="District Owned", 'RICEW Master'!$F193&lt;&gt;"Phase 1"), "N/A",VLOOKUP('RICEW Master'!$A193,Table224[[#All],[RICE ID]:[Status]],6,FALSE))</f>
        <v>N/A</v>
      </c>
      <c r="AM193" s="464" t="str">
        <f>IF(OR('RICEW Master'!$T193="District Owned", 'RICEW Master'!$F193&lt;&gt;"Phase 1"), "N/A",IF(VLOOKUP('RICEW Master'!$A193,'WP Review Status'!$A$2:$X$2988,24,FALSE)=0,"",VLOOKUP('RICEW Master'!$A193,'WP Review Status'!$A$2:$X$2988,24,FALSE)))</f>
        <v>N/A</v>
      </c>
      <c r="AN193" s="463"/>
      <c r="AO193" s="463"/>
      <c r="AP193" s="463"/>
      <c r="AQ193" s="463"/>
      <c r="AR193" s="455"/>
      <c r="AS193" s="463"/>
      <c r="AT193" s="463"/>
      <c r="AU193" s="463"/>
      <c r="AV193" s="455"/>
      <c r="AW193" s="455"/>
      <c r="AX193" s="455"/>
      <c r="AY193" s="455"/>
      <c r="AZ193" s="460"/>
      <c r="BA193" s="465" t="s">
        <v>1140</v>
      </c>
      <c r="BB193" s="465" t="s">
        <v>1053</v>
      </c>
      <c r="BC193" s="466">
        <f>IF(OR(P193="",F193&lt;&gt;"Phase 1"),0,VLOOKUP($B193&amp;$P193,Estimator!$C$1:$G$19,2,FALSE))</f>
        <v>0</v>
      </c>
      <c r="BD193" s="467">
        <f>IF(OR(P193="",F193&lt;&gt;"Phase 1"),0,VLOOKUP($B193&amp;$P193,Estimator!$C$1:$G$19,3,FALSE))</f>
        <v>0</v>
      </c>
      <c r="BE193" s="467">
        <f>IF(OR(P193="",F193&lt;&gt;"Phase 1"),0,VLOOKUP($B193&amp;$P193,Estimator!$C$1:$G$19,4,FALSE))</f>
        <v>0</v>
      </c>
      <c r="BF193" s="467">
        <f>IF(OR(P193="",F193&lt;&gt;"Phase 1"),0,VLOOKUP($B193&amp;$P193,Estimator!$C$1:$G$19,5,FALSE))</f>
        <v>0</v>
      </c>
      <c r="BG193" s="467">
        <f>IF(OR(P193="",F193&lt;&gt;"Phase 1"),0,VLOOKUP($B193&amp;$P193,Estimator!$C$1:$Z$19,8,FALSE))</f>
        <v>0</v>
      </c>
      <c r="BH193" s="467">
        <f>IF(OR(P193="",F193&lt;&gt;"Phase 1"),0,VLOOKUP($B193&amp;$P193,Estimator!$C$1:$Z$19,6,FALSE))</f>
        <v>0</v>
      </c>
      <c r="BI193" s="467">
        <f>IF(OR(P193="",F193&lt;&gt;"Phase 1"),0,VLOOKUP($B193&amp;$P193,Estimator!$C$1:$Z$19,7,FALSE))</f>
        <v>0</v>
      </c>
      <c r="BJ193" s="467">
        <f>IF(OR(P193="",F193&lt;&gt;"Phase 1"),0,(IF(AE193="100% - Complete",1,IF(AE193="75% - In Review",0.75,IF(AE193="50% - In Progress",0.5,IF(AE193="25% - In Progress",0.25,IF(OR(AE193="0% - Not Started", AW193=""),0,"MISS")))))*VLOOKUP($B193&amp;$P193,Estimator!$C$1:$G$19,2,FALSE)+IF(AJ193="100% - Complete",1,IF(AJ193="75% - In Review",0.75,IF(AJ193="50% - In Progress",0.5,IF(AJ193="25% - In Progress",0.25,IF(OR(AJ193="0% - Not Started", AW193=""),0,"MISS")))))*VLOOKUP($B193&amp;$P193,Estimator!$C$1:$G$19,3,FALSE)+IF(AR193="100% - Complete",1,IF(AR193="75% - In Review",0.75,IF(AR193="50% - In Progress",0.5,IF(AR193="25% - In Progress",0.25,IF(OR(AR193="0% - Not Started", AW193=""),0,"MISS")))))*VLOOKUP($B193&amp;$P193,Estimator!$C$1:$G$19,4,FALSE)+IF(AW193="100% - Complete",1,IF(AW193="75% - In Review",0.75,IF(AW193="50% - In Progress",0.5,IF(AW193="25% - In Progress",0.25,IF(OR(AW193="0% - Not Started",AW193=""),0,"MISS")))))*VLOOKUP($B193&amp;$P193,Estimator!$C$1:$G$19,5,FALSE)))</f>
        <v>0</v>
      </c>
      <c r="BK193" s="467">
        <f>IF(OR(P193="",F193&lt;&gt;"Phase 1"),0,(IF(AE193="100% - Complete",1,IF(AE193="75% - In Review",0.75,IF(AE193="50% - In Progress",0.5,IF(AE193="25% - In Progress",0.25,IF(OR(AE193="0% - Not Started", AW193=""),0,"MISS")))))*VLOOKUP($B193&amp;$P193,Estimator!$C$1:$G$19,2,FALSE)+IF(AJ193="100% - Complete",1,IF(AJ193="75% - In Review",0.75,IF(AJ193="50% - In Progress",0.5,IF(AJ193="25% - In Progress",0.25,IF(OR(AJ193="0% - Not Started", AW193=""),0,"MISS")))))*VLOOKUP($B193&amp;$P193,Estimator!$C$1:$G$19,3,FALSE)))</f>
        <v>0</v>
      </c>
      <c r="BL193" s="467">
        <f>IF(OR(P193="",F193&lt;&gt;"Phase 1"),0,(IF(AR193="100% - Complete",1,IF(AR193="75% - In Review",0.75,IF(AR193="50% - In Progress",0.5,IF(AR193="25% - In Progress",0.25,IF(OR(AR193="0% - Not Started", AW193=""),0,"MISS")))))*VLOOKUP($B193&amp;$P193,Estimator!$C$1:$G$19,4,FALSE)+IF(AW193="100% - Complete",1,IF(AW193="75% - In Review",0.75,IF(AW193="50% - In Progress",0.5,IF(AW193="25% - In Progress",0.25,IF(OR(AW193="0% - Not Started",AW193=""),0,"MISS")))))*VLOOKUP($B193&amp;$P193,Estimator!$C$1:$G$19,5,FALSE)))</f>
        <v>0</v>
      </c>
      <c r="BM193" s="467">
        <f>IF(OR(P193="",F193&lt;&gt;"Phase 1"),0,(IF(OR(AA193="",AA193*1&gt;=$U$2*1),0,IF(AB193*1&lt;=$U$2*1,1,($U$2*1-AA193*1)/(AB193*1-AA193*1)))*VLOOKUP($B193&amp;$P193,Estimator!$C$1:$G$19,2,FALSE)+ IF(OR(AF193="",AF193*1&gt;=$U$2*1),0,IF(AG193*1&lt;=$U$2*1,1,($U$2*1-AF193*1)/(AG193*1-AF193*1)))*VLOOKUP($B193&amp;$P193,Estimator!$C$1:$G$19,3,FALSE)+IF(OR(AN193="",AN193*1&gt;=$U$2*1),0,IF(AO193*1&lt;=$U$2*1,1,($U$2*1-AN193*1)/(AO193*1-AN193*1)))*VLOOKUP($B193&amp;$P193,Estimator!$C$1:$G$19,4,FALSE)+IF(OR(AS193="",AS193*1&gt;=$U$2*1),0,IF(AT193*1&lt;=$U$2*1,1,($U$2*1-AS193*1)/(AT193*1-AS193*1)))*VLOOKUP($B193&amp;$P193,Estimator!$C$1:$G$19,5,FALSE)))</f>
        <v>0</v>
      </c>
      <c r="BN193" s="467">
        <f>IF(OR(P193="",F193&lt;&gt;"Phase 1"),0,(IF(OR(AA193="",AA193*1&gt;=$U$2*1),0,IF(AB193*1&lt;=$U$2*1,1,($U$2*1-AA193*1)/(AB193*1-AA193*1)))*VLOOKUP($B193&amp;$P193,Estimator!$C$1:$G$19,2,FALSE)+IF(OR(AF193="",AF193*1&gt;=$U$2*1),0,IF(AG193*1&lt;=$U$2*1,1,($U$2*1-AF193*1)/(AG193*1-AF193*1)))*VLOOKUP($B193&amp;$P193,Estimator!$C$1:$G$19,3,FALSE)))</f>
        <v>0</v>
      </c>
      <c r="BO193" s="468">
        <f>IF(OR(P193="",F193&lt;&gt;"Phase 1"),0,(IF(OR(AN193="",AN193*1&gt;=$U$2*1),0,IF(AO193*1&lt;=$U$2*1,1,($U$2*1-AN193*1)/(AO193*1-AN193*1)))*VLOOKUP($B193&amp;$P193,Estimator!$C$1:$G$19,4,FALSE)+IF(OR(AS193="",AS193*1&gt;=$U$2*1),0,IF(AT193*1&lt;=$U$2*1,1,($U$2*1-AS193*1)/(AT193*1-AS193*1)))*VLOOKUP($B193&amp;$P193,Estimator!$C$1:$G$19,5,FALSE)))</f>
        <v>0</v>
      </c>
    </row>
    <row r="194" spans="1:68" s="292" customFormat="1" ht="40" hidden="1" x14ac:dyDescent="0.35">
      <c r="A194" s="331" t="s">
        <v>346</v>
      </c>
      <c r="B194" s="275" t="s">
        <v>12</v>
      </c>
      <c r="C194" s="331" t="s">
        <v>606</v>
      </c>
      <c r="D194" s="331" t="s">
        <v>1231</v>
      </c>
      <c r="E194" s="331" t="s">
        <v>1231</v>
      </c>
      <c r="F194" s="275" t="s">
        <v>1</v>
      </c>
      <c r="G194" s="275" t="s">
        <v>431</v>
      </c>
      <c r="H194" s="275" t="s">
        <v>538</v>
      </c>
      <c r="I194" s="664"/>
      <c r="J194" s="460" t="s">
        <v>50</v>
      </c>
      <c r="K194" s="459" t="s">
        <v>73</v>
      </c>
      <c r="L194" s="459"/>
      <c r="M194" s="459"/>
      <c r="N194" s="459" t="s">
        <v>73</v>
      </c>
      <c r="O194" s="459" t="s">
        <v>73</v>
      </c>
      <c r="P194" s="475" t="s">
        <v>286</v>
      </c>
      <c r="Q194" s="475" t="s">
        <v>1116</v>
      </c>
      <c r="R194" s="275" t="s">
        <v>1232</v>
      </c>
      <c r="S194" s="275" t="s">
        <v>1117</v>
      </c>
      <c r="T194" s="331" t="s">
        <v>434</v>
      </c>
      <c r="U194" s="275" t="str">
        <f t="shared" ca="1" si="12"/>
        <v>Complete</v>
      </c>
      <c r="V194" s="275" t="str">
        <f>IF(AW194="100% - Complete", "Complete",IF(AND(OR('RICEW Master'!$U$2*1&gt;=AA194, AC194&lt;&gt;""),AA194&lt;&gt;""),"Active",IF(AND(AA194*1-14&lt;='RICEW Master'!$U$2,AA194&lt;&gt;""),"Upcoming (2 Weeks)",IF(AA194="","N/A Not Scheduled","Not Planned to Start Yet"))))</f>
        <v>Complete</v>
      </c>
      <c r="W194" s="275" t="str">
        <f t="shared" ca="1" si="13"/>
        <v>5-Complete</v>
      </c>
      <c r="X194" s="275" t="str">
        <f t="shared" si="18"/>
        <v>5-Complete</v>
      </c>
      <c r="Y194" s="275" t="str">
        <f t="shared" ca="1" si="15"/>
        <v>N/A</v>
      </c>
      <c r="Z194" s="275" t="str">
        <f t="shared" si="16"/>
        <v>Approved</v>
      </c>
      <c r="AA194" s="517">
        <v>44648</v>
      </c>
      <c r="AB194" s="517">
        <v>44652</v>
      </c>
      <c r="AC194" s="517">
        <v>44531</v>
      </c>
      <c r="AD194" s="517">
        <v>44539</v>
      </c>
      <c r="AE194" s="275" t="s">
        <v>292</v>
      </c>
      <c r="AF194" s="517">
        <v>44666</v>
      </c>
      <c r="AG194" s="517">
        <v>44677</v>
      </c>
      <c r="AH194" s="517">
        <v>44515</v>
      </c>
      <c r="AI194" s="517">
        <v>44551</v>
      </c>
      <c r="AJ194" s="275" t="s">
        <v>292</v>
      </c>
      <c r="AK194" s="276">
        <f>IF(OR('RICEW Master'!$T194="District Owned", 'RICEW Master'!$F194&lt;&gt;"Phase 1"), "N/A",IF(VLOOKUP('RICEW Master'!$A194,'WP Review Status'!$A$2:$H$2988,8,FALSE)=0,"",VLOOKUP('RICEW Master'!$A194,'WP Review Status'!$A$2:$H$2988,8,FALSE)))</f>
        <v>44582</v>
      </c>
      <c r="AL194" s="275" t="str">
        <f>IF(OR('RICEW Master'!$T194="District Owned", 'RICEW Master'!$F194&lt;&gt;"Phase 1"), "N/A",VLOOKUP('RICEW Master'!$A194,Table224[[#All],[RICE ID]:[Status]],6,FALSE))</f>
        <v>Approved</v>
      </c>
      <c r="AM194" s="519">
        <f>IF(OR('RICEW Master'!$T194="District Owned", 'RICEW Master'!$F194&lt;&gt;"Phase 1"), "N/A",IF(VLOOKUP('RICEW Master'!$A194,'WP Review Status'!$A$2:$X$2988,24,FALSE)=0,"",VLOOKUP('RICEW Master'!$A194,'WP Review Status'!$A$2:$X$2988,24,FALSE)))</f>
        <v>44582</v>
      </c>
      <c r="AN194" s="276">
        <v>44664</v>
      </c>
      <c r="AO194" s="276">
        <v>44680</v>
      </c>
      <c r="AP194" s="276">
        <v>44559</v>
      </c>
      <c r="AQ194" s="276">
        <v>44564</v>
      </c>
      <c r="AR194" s="275" t="s">
        <v>292</v>
      </c>
      <c r="AS194" s="276">
        <v>44682</v>
      </c>
      <c r="AT194" s="276">
        <v>44687</v>
      </c>
      <c r="AU194" s="276">
        <v>44565</v>
      </c>
      <c r="AV194" s="276">
        <v>44582</v>
      </c>
      <c r="AW194" s="275" t="s">
        <v>292</v>
      </c>
      <c r="AX194" s="275"/>
      <c r="AY194" s="275" t="s">
        <v>476</v>
      </c>
      <c r="AZ194" s="514"/>
      <c r="BA194" s="331" t="s">
        <v>1233</v>
      </c>
      <c r="BB194" s="529"/>
      <c r="BC194" s="275">
        <f>IF(OR(P194="",F194&lt;&gt;"Phase 1"),0,VLOOKUP($B194&amp;$P194,Estimator!$C$1:$G$19,2,FALSE))</f>
        <v>25</v>
      </c>
      <c r="BD194" s="275">
        <f>IF(OR(P194="",F194&lt;&gt;"Phase 1"),0,VLOOKUP($B194&amp;$P194,Estimator!$C$1:$G$19,3,FALSE))</f>
        <v>50</v>
      </c>
      <c r="BE194" s="275">
        <f>IF(OR(P194="",F194&lt;&gt;"Phase 1"),0,VLOOKUP($B194&amp;$P194,Estimator!$C$1:$G$19,4,FALSE))</f>
        <v>100</v>
      </c>
      <c r="BF194" s="275">
        <f>IF(OR(P194="",F194&lt;&gt;"Phase 1"),0,VLOOKUP($B194&amp;$P194,Estimator!$C$1:$G$19,5,FALSE))</f>
        <v>25</v>
      </c>
      <c r="BG194" s="275">
        <v>200</v>
      </c>
      <c r="BH194" s="275">
        <v>75</v>
      </c>
      <c r="BI194" s="275">
        <v>150</v>
      </c>
      <c r="BJ194" s="275">
        <f>IF(OR(P194="",F194&lt;&gt;"Phase 1"),0,(IF(AE194="100% - Complete",1,IF(AE194="75% - In Review",0.75,IF(AE194="50% - In Progress",0.5,IF(AE194="25% - In Progress",0.25,IF(OR(AE194="0% - Not Started", AW194=""),0,"MISS")))))*VLOOKUP($B194&amp;$P194,Estimator!$C$1:$G$19,2,FALSE)+IF(AJ194="100% - Complete",1,IF(AJ194="75% - In Review",0.75,IF(AJ194="50% - In Progress",0.5,IF(AJ194="25% - In Progress",0.25,IF(OR(AJ194="0% - Not Started", AW194=""),0,"MISS")))))*VLOOKUP($B194&amp;$P194,Estimator!$C$1:$G$19,3,FALSE)+IF(AR194="100% - Complete",1,IF(AR194="75% - In Review",0.75,IF(AR194="50% - In Progress",0.5,IF(AR194="25% - In Progress",0.25,IF(OR(AR194="0% - Not Started", AW194=""),0,"MISS")))))*VLOOKUP($B194&amp;$P194,Estimator!$C$1:$G$19,4,FALSE)+IF(AW194="100% - Complete",1,IF(AW194="75% - In Review",0.75,IF(AW194="50% - In Progress",0.5,IF(AW194="25% - In Progress",0.25,IF(OR(AW194="0% - Not Started",AW194=""),0,"MISS")))))*VLOOKUP($B194&amp;$P194,Estimator!$C$1:$G$19,5,FALSE)))</f>
        <v>200</v>
      </c>
      <c r="BK194" s="275">
        <f>IF(OR(P194="",F194&lt;&gt;"Phase 1"),0,(IF(AE194="100% - Complete",1,IF(AE194="75% - In Review",0.75,IF(AE194="50% - In Progress",0.5,IF(AE194="25% - In Progress",0.25,IF(OR(AE194="0% - Not Started", AW194=""),0,"MISS")))))*VLOOKUP($B194&amp;$P194,Estimator!$C$1:$G$19,2,FALSE)+IF(AJ194="100% - Complete",1,IF(AJ194="75% - In Review",0.75,IF(AJ194="50% - In Progress",0.5,IF(AJ194="25% - In Progress",0.25,IF(OR(AJ194="0% - Not Started", AW194=""),0,"MISS")))))*VLOOKUP($B194&amp;$P194,Estimator!$C$1:$G$19,3,FALSE)))</f>
        <v>75</v>
      </c>
      <c r="BL194" s="275">
        <f>IF(OR(P194="",F194&lt;&gt;"Phase 1"),0,(IF(AR194="100% - Complete",1,IF(AR194="75% - In Review",0.75,IF(AR194="50% - In Progress",0.5,IF(AR194="25% - In Progress",0.25,IF(OR(AR194="0% - Not Started", AW194=""),0,"MISS")))))*VLOOKUP($B194&amp;$P194,Estimator!$C$1:$G$19,4,FALSE)+IF(AW194="100% - Complete",1,IF(AW194="75% - In Review",0.75,IF(AW194="50% - In Progress",0.5,IF(AW194="25% - In Progress",0.25,IF(OR(AW194="0% - Not Started",AW194=""),0,"MISS")))))*VLOOKUP($B194&amp;$P194,Estimator!$C$1:$G$19,5,FALSE)))</f>
        <v>125</v>
      </c>
      <c r="BM194" s="275">
        <f ca="1">IF(OR(P194="",F194&lt;&gt;"Phase 1"),0,(IF(OR(AA194="",AA194*1&gt;=$U$2*1),0,IF(AB194*1&lt;=$U$2*1,1,($U$2*1-AA194*1)/(AB194*1-AA194*1)))*VLOOKUP($B194&amp;$P194,Estimator!$C$1:$G$19,2,FALSE)+ IF(OR(AF194="",AF194*1&gt;=$U$2*1),0,IF(AG194*1&lt;=$U$2*1,1,($U$2*1-AF194*1)/(AG194*1-AF194*1)))*VLOOKUP($B194&amp;$P194,Estimator!$C$1:$G$19,3,FALSE)+IF(OR(AN194="",AN194*1&gt;=$U$2*1),0,IF(AO194*1&lt;=$U$2*1,1,($U$2*1-AN194*1)/(AO194*1-AN194*1)))*VLOOKUP($B194&amp;$P194,Estimator!$C$1:$G$19,4,FALSE)+IF(OR(AS194="",AS194*1&gt;=$U$2*1),0,IF(AT194*1&lt;=$U$2*1,1,($U$2*1-AS194*1)/(AT194*1-AS194*1)))*VLOOKUP($B194&amp;$P194,Estimator!$C$1:$G$19,5,FALSE)))</f>
        <v>200</v>
      </c>
      <c r="BN194" s="275">
        <f ca="1">IF(OR(P194="",F194&lt;&gt;"Phase 1"),0,(IF(OR(AA194="",AA194*1&gt;=$U$2*1),0,IF(AB194*1&lt;=$U$2*1,1,($U$2*1-AA194*1)/(AB194*1-AA194*1)))*VLOOKUP($B194&amp;$P194,Estimator!$C$1:$G$19,2,FALSE)+IF(OR(AF194="",AF194*1&gt;=$U$2*1),0,IF(AG194*1&lt;=$U$2*1,1,($U$2*1-AF194*1)/(AG194*1-AF194*1)))*VLOOKUP($B194&amp;$P194,Estimator!$C$1:$G$19,3,FALSE)))</f>
        <v>75</v>
      </c>
      <c r="BO194" s="275">
        <f ca="1">IF(OR(P194="",F194&lt;&gt;"Phase 1"),0,(IF(OR(AN194="",AN194*1&gt;=$U$2*1),0,IF(AO194*1&lt;=$U$2*1,1,($U$2*1-AN194*1)/(AO194*1-AN194*1)))*VLOOKUP($B194&amp;$P194,Estimator!$C$1:$G$19,4,FALSE)+IF(OR(AS194="",AS194*1&gt;=$U$2*1),0,IF(AT194*1&lt;=$U$2*1,1,($U$2*1-AS194*1)/(AT194*1-AS194*1)))*VLOOKUP($B194&amp;$P194,Estimator!$C$1:$G$19,5,FALSE)))</f>
        <v>125</v>
      </c>
    </row>
    <row r="195" spans="1:68" s="302" customFormat="1" ht="50" hidden="1" x14ac:dyDescent="0.35">
      <c r="A195" s="520" t="s">
        <v>331</v>
      </c>
      <c r="B195" s="521" t="s">
        <v>12</v>
      </c>
      <c r="C195" s="520" t="s">
        <v>606</v>
      </c>
      <c r="D195" s="520" t="s">
        <v>1234</v>
      </c>
      <c r="E195" s="520" t="s">
        <v>1234</v>
      </c>
      <c r="F195" s="521" t="s">
        <v>57</v>
      </c>
      <c r="G195" s="521" t="s">
        <v>431</v>
      </c>
      <c r="H195" s="521"/>
      <c r="I195" s="460"/>
      <c r="J195" s="460"/>
      <c r="K195" s="459"/>
      <c r="L195" s="459"/>
      <c r="M195" s="459"/>
      <c r="N195" s="459"/>
      <c r="O195" s="459"/>
      <c r="P195" s="475"/>
      <c r="Q195" s="475"/>
      <c r="R195" s="521" t="s">
        <v>440</v>
      </c>
      <c r="S195" s="521" t="s">
        <v>1120</v>
      </c>
      <c r="T195" s="520" t="s">
        <v>434</v>
      </c>
      <c r="U195" s="521" t="str">
        <f t="shared" ca="1" si="12"/>
        <v>N/A Not Scheduled</v>
      </c>
      <c r="V195" s="521" t="str">
        <f ca="1">IF(AW195="100% - Complete", "Complete",IF(AND(OR('RICEW Master'!$U$2*1&gt;=AA195, AC195&lt;&gt;""),AA195&lt;&gt;""),"Active",IF(AND(AA195*1-14&lt;='RICEW Master'!$U$2,AA195&lt;&gt;""),"Upcoming (2 Weeks)",IF(AA195="","N/A Not Scheduled","Not Planned to Start Yet"))))</f>
        <v>N/A Not Scheduled</v>
      </c>
      <c r="W195" s="521" t="str">
        <f t="shared" si="13"/>
        <v>N/A</v>
      </c>
      <c r="X195" s="521" t="str">
        <f t="shared" si="18"/>
        <v>0-Not Started</v>
      </c>
      <c r="Y195" s="521">
        <f t="shared" ca="1" si="15"/>
        <v>-44694</v>
      </c>
      <c r="Z195" s="521" t="str">
        <f t="shared" si="16"/>
        <v>Approved</v>
      </c>
      <c r="AA195" s="522"/>
      <c r="AB195" s="522"/>
      <c r="AC195" s="522"/>
      <c r="AD195" s="522"/>
      <c r="AE195" s="521"/>
      <c r="AF195" s="522"/>
      <c r="AG195" s="522"/>
      <c r="AH195" s="522"/>
      <c r="AI195" s="522"/>
      <c r="AJ195" s="521"/>
      <c r="AK195" s="523" t="str">
        <f>IF(OR('RICEW Master'!$T195="District Owned", 'RICEW Master'!$F195&lt;&gt;"Phase 1"), "N/A",IF(VLOOKUP('RICEW Master'!$A195,'WP Review Status'!$A$2:$H$2988,8,FALSE)=0,"",VLOOKUP('RICEW Master'!$A195,'WP Review Status'!$A$2:$H$2988,8,FALSE)))</f>
        <v>N/A</v>
      </c>
      <c r="AL195" s="521" t="str">
        <f>IF(OR('RICEW Master'!$T195="District Owned", 'RICEW Master'!$F195&lt;&gt;"Phase 1"), "N/A",VLOOKUP('RICEW Master'!$A195,Table224[[#All],[RICE ID]:[Status]],6,FALSE))</f>
        <v>N/A</v>
      </c>
      <c r="AM195" s="524" t="str">
        <f>IF(OR('RICEW Master'!$T195="District Owned", 'RICEW Master'!$F195&lt;&gt;"Phase 1"), "N/A",IF(VLOOKUP('RICEW Master'!$A195,'WP Review Status'!$A$2:$X$2988,24,FALSE)=0,"",VLOOKUP('RICEW Master'!$A195,'WP Review Status'!$A$2:$X$2988,24,FALSE)))</f>
        <v>N/A</v>
      </c>
      <c r="AN195" s="523"/>
      <c r="AO195" s="523"/>
      <c r="AP195" s="523"/>
      <c r="AQ195" s="523"/>
      <c r="AR195" s="521"/>
      <c r="AS195" s="523"/>
      <c r="AT195" s="523"/>
      <c r="AU195" s="521"/>
      <c r="AV195" s="521"/>
      <c r="AW195" s="521"/>
      <c r="AX195" s="521"/>
      <c r="AY195" s="521"/>
      <c r="AZ195" s="532"/>
      <c r="BA195" s="531" t="s">
        <v>1235</v>
      </c>
      <c r="BB195" s="525" t="s">
        <v>1236</v>
      </c>
      <c r="BC195" s="521">
        <f>IF(OR(P195="",F195&lt;&gt;"Phase 1"),0,VLOOKUP($B195&amp;$P195,Estimator!$C$1:$G$19,2,FALSE))</f>
        <v>0</v>
      </c>
      <c r="BD195" s="526">
        <f>IF(OR(P195="",F195&lt;&gt;"Phase 1"),0,VLOOKUP($B195&amp;$P195,Estimator!$C$1:$G$19,3,FALSE))</f>
        <v>0</v>
      </c>
      <c r="BE195" s="526">
        <f>IF(OR(P195="",F195&lt;&gt;"Phase 1"),0,VLOOKUP($B195&amp;$P195,Estimator!$C$1:$G$19,4,FALSE))</f>
        <v>0</v>
      </c>
      <c r="BF195" s="526">
        <f>IF(OR(P195="",F195&lt;&gt;"Phase 1"),0,VLOOKUP($B195&amp;$P195,Estimator!$C$1:$G$19,5,FALSE))</f>
        <v>0</v>
      </c>
      <c r="BG195" s="526">
        <v>120</v>
      </c>
      <c r="BH195" s="526">
        <v>60</v>
      </c>
      <c r="BI195" s="526">
        <v>85</v>
      </c>
      <c r="BJ195" s="526">
        <f>IF(OR(P195="",F195&lt;&gt;"Phase 1"),0,(IF(AE195="100% - Complete",1,IF(AE195="75% - In Review",0.75,IF(AE195="50% - In Progress",0.5,IF(AE195="25% - In Progress",0.25,IF(OR(AE195="0% - Not Started", AW195=""),0,"MISS")))))*VLOOKUP($B195&amp;$P195,Estimator!$C$1:$G$19,2,FALSE)+IF(AJ195="100% - Complete",1,IF(AJ195="75% - In Review",0.75,IF(AJ195="50% - In Progress",0.5,IF(AJ195="25% - In Progress",0.25,IF(OR(AJ195="0% - Not Started", AW195=""),0,"MISS")))))*VLOOKUP($B195&amp;$P195,Estimator!$C$1:$G$19,3,FALSE)+IF(AR195="100% - Complete",1,IF(AR195="75% - In Review",0.75,IF(AR195="50% - In Progress",0.5,IF(AR195="25% - In Progress",0.25,IF(OR(AR195="0% - Not Started", AW195=""),0,"MISS")))))*VLOOKUP($B195&amp;$P195,Estimator!$C$1:$G$19,4,FALSE)+IF(AW195="100% - Complete",1,IF(AW195="75% - In Review",0.75,IF(AW195="50% - In Progress",0.5,IF(AW195="25% - In Progress",0.25,IF(OR(AW195="0% - Not Started",AW195=""),0,"MISS")))))*VLOOKUP($B195&amp;$P195,Estimator!$C$1:$G$19,5,FALSE)))</f>
        <v>0</v>
      </c>
      <c r="BK195" s="526">
        <f>IF(OR(P195="",F195&lt;&gt;"Phase 1"),0,(IF(AE195="100% - Complete",1,IF(AE195="75% - In Review",0.75,IF(AE195="50% - In Progress",0.5,IF(AE195="25% - In Progress",0.25,IF(OR(AE195="0% - Not Started", AW195=""),0,"MISS")))))*VLOOKUP($B195&amp;$P195,Estimator!$C$1:$G$19,2,FALSE)+IF(AJ195="100% - Complete",1,IF(AJ195="75% - In Review",0.75,IF(AJ195="50% - In Progress",0.5,IF(AJ195="25% - In Progress",0.25,IF(OR(AJ195="0% - Not Started", AW195=""),0,"MISS")))))*VLOOKUP($B195&amp;$P195,Estimator!$C$1:$G$19,3,FALSE)))</f>
        <v>0</v>
      </c>
      <c r="BL195" s="526">
        <f>IF(OR(P195="",F195&lt;&gt;"Phase 1"),0,(IF(AR195="100% - Complete",1,IF(AR195="75% - In Review",0.75,IF(AR195="50% - In Progress",0.5,IF(AR195="25% - In Progress",0.25,IF(OR(AR195="0% - Not Started", AW195=""),0,"MISS")))))*VLOOKUP($B195&amp;$P195,Estimator!$C$1:$G$19,4,FALSE)+IF(AW195="100% - Complete",1,IF(AW195="75% - In Review",0.75,IF(AW195="50% - In Progress",0.5,IF(AW195="25% - In Progress",0.25,IF(OR(AW195="0% - Not Started",AW195=""),0,"MISS")))))*VLOOKUP($B195&amp;$P195,Estimator!$C$1:$G$19,5,FALSE)))</f>
        <v>0</v>
      </c>
      <c r="BM195" s="526">
        <f>IF(OR(P195="",F195&lt;&gt;"Phase 1"),0,(IF(OR(AA195="",AA195*1&gt;=$U$2*1),0,IF(AB195*1&lt;=$U$2*1,1,($U$2*1-AA195*1)/(AB195*1-AA195*1)))*VLOOKUP($B195&amp;$P195,Estimator!$C$1:$G$19,2,FALSE)+ IF(OR(AF195="",AF195*1&gt;=$U$2*1),0,IF(AG195*1&lt;=$U$2*1,1,($U$2*1-AF195*1)/(AG195*1-AF195*1)))*VLOOKUP($B195&amp;$P195,Estimator!$C$1:$G$19,3,FALSE)+IF(OR(AN195="",AN195*1&gt;=$U$2*1),0,IF(AO195*1&lt;=$U$2*1,1,($U$2*1-AN195*1)/(AO195*1-AN195*1)))*VLOOKUP($B195&amp;$P195,Estimator!$C$1:$G$19,4,FALSE)+IF(OR(AS195="",AS195*1&gt;=$U$2*1),0,IF(AT195*1&lt;=$U$2*1,1,($U$2*1-AS195*1)/(AT195*1-AS195*1)))*VLOOKUP($B195&amp;$P195,Estimator!$C$1:$G$19,5,FALSE)))</f>
        <v>0</v>
      </c>
      <c r="BN195" s="526">
        <f>IF(OR(P195="",F195&lt;&gt;"Phase 1"),0,(IF(OR(AA195="",AA195*1&gt;=$U$2*1),0,IF(AB195*1&lt;=$U$2*1,1,($U$2*1-AA195*1)/(AB195*1-AA195*1)))*VLOOKUP($B195&amp;$P195,Estimator!$C$1:$G$19,2,FALSE)+IF(OR(AF195="",AF195*1&gt;=$U$2*1),0,IF(AG195*1&lt;=$U$2*1,1,($U$2*1-AF195*1)/(AG195*1-AF195*1)))*VLOOKUP($B195&amp;$P195,Estimator!$C$1:$G$19,3,FALSE)))</f>
        <v>0</v>
      </c>
      <c r="BO195" s="527">
        <f>IF(OR(P195="",F195&lt;&gt;"Phase 1"),0,(IF(OR(AN195="",AN195*1&gt;=$U$2*1),0,IF(AO195*1&lt;=$U$2*1,1,($U$2*1-AN195*1)/(AO195*1-AN195*1)))*VLOOKUP($B195&amp;$P195,Estimator!$C$1:$G$19,4,FALSE)+IF(OR(AS195="",AS195*1&gt;=$U$2*1),0,IF(AT195*1&lt;=$U$2*1,1,($U$2*1-AS195*1)/(AT195*1-AS195*1)))*VLOOKUP($B195&amp;$P195,Estimator!$C$1:$G$19,5,FALSE)))</f>
        <v>0</v>
      </c>
    </row>
    <row r="196" spans="1:68" s="292" customFormat="1" ht="14.5" hidden="1" x14ac:dyDescent="0.35">
      <c r="A196" s="331" t="s">
        <v>1237</v>
      </c>
      <c r="B196" s="275" t="s">
        <v>12</v>
      </c>
      <c r="C196" s="331" t="s">
        <v>606</v>
      </c>
      <c r="D196" s="331" t="s">
        <v>1238</v>
      </c>
      <c r="E196" s="331" t="s">
        <v>1238</v>
      </c>
      <c r="F196" s="275" t="s">
        <v>1</v>
      </c>
      <c r="G196" s="275" t="s">
        <v>431</v>
      </c>
      <c r="H196" s="275" t="s">
        <v>772</v>
      </c>
      <c r="I196" s="514"/>
      <c r="J196" s="514" t="s">
        <v>50</v>
      </c>
      <c r="K196" s="515" t="s">
        <v>73</v>
      </c>
      <c r="L196" s="515"/>
      <c r="M196" s="515"/>
      <c r="N196" s="515" t="s">
        <v>73</v>
      </c>
      <c r="O196" s="515" t="s">
        <v>73</v>
      </c>
      <c r="P196" s="331" t="s">
        <v>285</v>
      </c>
      <c r="Q196" s="331" t="s">
        <v>1116</v>
      </c>
      <c r="R196" s="275" t="s">
        <v>1110</v>
      </c>
      <c r="S196" s="275" t="s">
        <v>1221</v>
      </c>
      <c r="T196" s="331" t="s">
        <v>1112</v>
      </c>
      <c r="U196" s="275" t="str">
        <f t="shared" ca="1" si="12"/>
        <v>Complete</v>
      </c>
      <c r="V196" s="275" t="str">
        <f>IF(AW196="100% - Complete", "Complete",IF(AND(OR('RICEW Master'!$U$2*1&gt;=AA196, AC196&lt;&gt;""),AA196&lt;&gt;""),"Active",IF(AND(AA196*1-14&lt;='RICEW Master'!$U$2,AA196&lt;&gt;""),"Upcoming (2 Weeks)",IF(AA196="","N/A Not Scheduled","Not Planned to Start Yet"))))</f>
        <v>Complete</v>
      </c>
      <c r="W196" s="275" t="str">
        <f t="shared" ca="1" si="13"/>
        <v>5-Complete</v>
      </c>
      <c r="X196" s="275" t="str">
        <f t="shared" si="18"/>
        <v>5-Complete</v>
      </c>
      <c r="Y196" s="275" t="str">
        <f t="shared" ca="1" si="15"/>
        <v>N/A</v>
      </c>
      <c r="Z196" s="275" t="str">
        <f t="shared" si="16"/>
        <v>Approved</v>
      </c>
      <c r="AA196" s="517">
        <v>44390</v>
      </c>
      <c r="AB196" s="517">
        <v>44428</v>
      </c>
      <c r="AC196" s="517">
        <v>44390</v>
      </c>
      <c r="AD196" s="517">
        <v>44428</v>
      </c>
      <c r="AE196" s="275" t="s">
        <v>292</v>
      </c>
      <c r="AF196" s="517">
        <v>44425</v>
      </c>
      <c r="AG196" s="517">
        <v>44428</v>
      </c>
      <c r="AH196" s="517">
        <v>44425</v>
      </c>
      <c r="AI196" s="517">
        <v>44428</v>
      </c>
      <c r="AJ196" s="275" t="s">
        <v>292</v>
      </c>
      <c r="AK196" s="276" t="str">
        <f>IF(OR('RICEW Master'!$T196="District Owned", 'RICEW Master'!$F196&lt;&gt;"Phase 1"), "N/A",IF(VLOOKUP('RICEW Master'!$A196,'WP Review Status'!$A$2:$H$2988,8,FALSE)=0,"",VLOOKUP('RICEW Master'!$A196,'WP Review Status'!$A$2:$H$2988,8,FALSE)))</f>
        <v>N/A</v>
      </c>
      <c r="AL196" s="276">
        <v>44454</v>
      </c>
      <c r="AM196" s="519" t="str">
        <f>IF(OR('RICEW Master'!$T196="District Owned", 'RICEW Master'!$F196&lt;&gt;"Phase 1"), "N/A",IF(VLOOKUP('RICEW Master'!$A196,'WP Review Status'!$A$2:$X$2988,24,FALSE)=0,"",VLOOKUP('RICEW Master'!$A196,'WP Review Status'!$A$2:$X$2988,24,FALSE)))</f>
        <v>N/A</v>
      </c>
      <c r="AN196" s="276">
        <v>44431</v>
      </c>
      <c r="AO196" s="276">
        <v>44446</v>
      </c>
      <c r="AP196" s="276">
        <v>44434</v>
      </c>
      <c r="AQ196" s="276">
        <v>44436</v>
      </c>
      <c r="AR196" s="275" t="s">
        <v>292</v>
      </c>
      <c r="AS196" s="276">
        <v>44447</v>
      </c>
      <c r="AT196" s="276">
        <v>44449</v>
      </c>
      <c r="AU196" s="276">
        <v>44447</v>
      </c>
      <c r="AV196" s="276">
        <v>44449</v>
      </c>
      <c r="AW196" s="275" t="s">
        <v>292</v>
      </c>
      <c r="AX196" s="275"/>
      <c r="AY196" s="275"/>
      <c r="AZ196" s="514"/>
      <c r="BA196" s="529"/>
      <c r="BB196" s="529"/>
      <c r="BC196" s="275">
        <f>IF(OR(P196="",F196&lt;&gt;"Phase 1"),0,VLOOKUP($B196&amp;$P196,Estimator!$C$1:$G$19,2,FALSE))</f>
        <v>25</v>
      </c>
      <c r="BD196" s="275">
        <f>IF(OR(P196="",F196&lt;&gt;"Phase 1"),0,VLOOKUP($B196&amp;$P196,Estimator!$C$1:$G$19,3,FALSE))</f>
        <v>35</v>
      </c>
      <c r="BE196" s="275">
        <f>IF(OR(P196="",F196&lt;&gt;"Phase 1"),0,VLOOKUP($B196&amp;$P196,Estimator!$C$1:$G$19,4,FALSE))</f>
        <v>50</v>
      </c>
      <c r="BF196" s="275">
        <f>IF(OR(P196="",F196&lt;&gt;"Phase 1"),0,VLOOKUP($B196&amp;$P196,Estimator!$C$1:$G$19,5,FALSE))</f>
        <v>10</v>
      </c>
      <c r="BG196" s="275">
        <f>IF(OR(P196="",F196&lt;&gt;"Phase 1"),0,VLOOKUP($B196&amp;$P196,Estimator!$C$1:$Z$19,8,FALSE))</f>
        <v>120</v>
      </c>
      <c r="BH196" s="275">
        <f>IF(OR(P196="",F196&lt;&gt;"Phase 1"),0,VLOOKUP($B196&amp;$P196,Estimator!$C$1:$Z$19,6,FALSE))</f>
        <v>60</v>
      </c>
      <c r="BI196" s="275">
        <f>IF(OR(P196="",F196&lt;&gt;"Phase 1"),0,VLOOKUP($B196&amp;$P196,Estimator!$C$1:$Z$19,7,FALSE))</f>
        <v>60</v>
      </c>
      <c r="BJ196" s="275">
        <f>IF(OR(P196="",F196&lt;&gt;"Phase 1"),0,(IF(AE196="100% - Complete",1,IF(AE196="75% - In Review",0.75,IF(AE196="50% - In Progress",0.5,IF(AE196="25% - In Progress",0.25,IF(OR(AE196="0% - Not Started", AW196=""),0,"MISS")))))*VLOOKUP($B196&amp;$P196,Estimator!$C$1:$G$19,2,FALSE)+IF(AJ196="100% - Complete",1,IF(AJ196="75% - In Review",0.75,IF(AJ196="50% - In Progress",0.5,IF(AJ196="25% - In Progress",0.25,IF(OR(AJ196="0% - Not Started", AW196=""),0,"MISS")))))*VLOOKUP($B196&amp;$P196,Estimator!$C$1:$G$19,3,FALSE)+IF(AR196="100% - Complete",1,IF(AR196="75% - In Review",0.75,IF(AR196="50% - In Progress",0.5,IF(AR196="25% - In Progress",0.25,IF(OR(AR196="0% - Not Started", AW196=""),0,"MISS")))))*VLOOKUP($B196&amp;$P196,Estimator!$C$1:$G$19,4,FALSE)+IF(AW196="100% - Complete",1,IF(AW196="75% - In Review",0.75,IF(AW196="50% - In Progress",0.5,IF(AW196="25% - In Progress",0.25,IF(OR(AW196="0% - Not Started",AW196=""),0,"MISS")))))*VLOOKUP($B196&amp;$P196,Estimator!$C$1:$G$19,5,FALSE)))</f>
        <v>120</v>
      </c>
      <c r="BK196" s="275">
        <f>IF(OR(P196="",F196&lt;&gt;"Phase 1"),0,(IF(AE196="100% - Complete",1,IF(AE196="75% - In Review",0.75,IF(AE196="50% - In Progress",0.5,IF(AE196="25% - In Progress",0.25,IF(OR(AE196="0% - Not Started", AW196=""),0,"MISS")))))*VLOOKUP($B196&amp;$P196,Estimator!$C$1:$G$19,2,FALSE)+IF(AJ196="100% - Complete",1,IF(AJ196="75% - In Review",0.75,IF(AJ196="50% - In Progress",0.5,IF(AJ196="25% - In Progress",0.25,IF(OR(AJ196="0% - Not Started", AW196=""),0,"MISS")))))*VLOOKUP($B196&amp;$P196,Estimator!$C$1:$G$19,3,FALSE)))</f>
        <v>60</v>
      </c>
      <c r="BL196" s="275">
        <f>IF(OR(P196="",F196&lt;&gt;"Phase 1"),0,(IF(AR196="100% - Complete",1,IF(AR196="75% - In Review",0.75,IF(AR196="50% - In Progress",0.5,IF(AR196="25% - In Progress",0.25,IF(OR(AR196="0% - Not Started", AW196=""),0,"MISS")))))*VLOOKUP($B196&amp;$P196,Estimator!$C$1:$G$19,4,FALSE)+IF(AW196="100% - Complete",1,IF(AW196="75% - In Review",0.75,IF(AW196="50% - In Progress",0.5,IF(AW196="25% - In Progress",0.25,IF(OR(AW196="0% - Not Started",AW196=""),0,"MISS")))))*VLOOKUP($B196&amp;$P196,Estimator!$C$1:$G$19,5,FALSE)))</f>
        <v>60</v>
      </c>
      <c r="BM196" s="275">
        <f ca="1">IF(OR(P196="",F196&lt;&gt;"Phase 1"),0,(IF(OR(AA196="",AA196*1&gt;=$U$2*1),0,IF(AB196*1&lt;=$U$2*1,1,($U$2*1-AA196*1)/(AB196*1-AA196*1)))*VLOOKUP($B196&amp;$P196,Estimator!$C$1:$G$19,2,FALSE)+ IF(OR(AF196="",AF196*1&gt;=$U$2*1),0,IF(AG196*1&lt;=$U$2*1,1,($U$2*1-AF196*1)/(AG196*1-AF196*1)))*VLOOKUP($B196&amp;$P196,Estimator!$C$1:$G$19,3,FALSE)+IF(OR(AN196="",AN196*1&gt;=$U$2*1),0,IF(AO196*1&lt;=$U$2*1,1,($U$2*1-AN196*1)/(AO196*1-AN196*1)))*VLOOKUP($B196&amp;$P196,Estimator!$C$1:$G$19,4,FALSE)+IF(OR(AS196="",AS196*1&gt;=$U$2*1),0,IF(AT196*1&lt;=$U$2*1,1,($U$2*1-AS196*1)/(AT196*1-AS196*1)))*VLOOKUP($B196&amp;$P196,Estimator!$C$1:$G$19,5,FALSE)))</f>
        <v>120</v>
      </c>
      <c r="BN196" s="275">
        <f ca="1">IF(OR(P196="",F196&lt;&gt;"Phase 1"),0,(IF(OR(AA196="",AA196*1&gt;=$U$2*1),0,IF(AB196*1&lt;=$U$2*1,1,($U$2*1-AA196*1)/(AB196*1-AA196*1)))*VLOOKUP($B196&amp;$P196,Estimator!$C$1:$G$19,2,FALSE)+IF(OR(AF196="",AF196*1&gt;=$U$2*1),0,IF(AG196*1&lt;=$U$2*1,1,($U$2*1-AF196*1)/(AG196*1-AF196*1)))*VLOOKUP($B196&amp;$P196,Estimator!$C$1:$G$19,3,FALSE)))</f>
        <v>60</v>
      </c>
      <c r="BO196" s="275">
        <f ca="1">IF(OR(P196="",F196&lt;&gt;"Phase 1"),0,(IF(OR(AN196="",AN196*1&gt;=$U$2*1),0,IF(AO196*1&lt;=$U$2*1,1,($U$2*1-AN196*1)/(AO196*1-AN196*1)))*VLOOKUP($B196&amp;$P196,Estimator!$C$1:$G$19,4,FALSE)+IF(OR(AS196="",AS196*1&gt;=$U$2*1),0,IF(AT196*1&lt;=$U$2*1,1,($U$2*1-AS196*1)/(AT196*1-AS196*1)))*VLOOKUP($B196&amp;$P196,Estimator!$C$1:$G$19,5,FALSE)))</f>
        <v>60</v>
      </c>
    </row>
    <row r="197" spans="1:68" s="292" customFormat="1" ht="14.5" hidden="1" x14ac:dyDescent="0.35">
      <c r="A197" s="331" t="s">
        <v>1239</v>
      </c>
      <c r="B197" s="275" t="s">
        <v>12</v>
      </c>
      <c r="C197" s="331" t="s">
        <v>606</v>
      </c>
      <c r="D197" s="331" t="s">
        <v>1240</v>
      </c>
      <c r="E197" s="331" t="s">
        <v>1240</v>
      </c>
      <c r="F197" s="275" t="s">
        <v>1</v>
      </c>
      <c r="G197" s="275" t="s">
        <v>431</v>
      </c>
      <c r="H197" s="275" t="s">
        <v>547</v>
      </c>
      <c r="I197" s="514"/>
      <c r="J197" s="514" t="s">
        <v>50</v>
      </c>
      <c r="K197" s="515" t="s">
        <v>73</v>
      </c>
      <c r="L197" s="515"/>
      <c r="M197" s="515"/>
      <c r="N197" s="515" t="s">
        <v>73</v>
      </c>
      <c r="O197" s="515" t="s">
        <v>73</v>
      </c>
      <c r="P197" s="331" t="s">
        <v>284</v>
      </c>
      <c r="Q197" s="331" t="s">
        <v>1116</v>
      </c>
      <c r="R197" s="275" t="s">
        <v>1110</v>
      </c>
      <c r="S197" s="275" t="s">
        <v>1221</v>
      </c>
      <c r="T197" s="331" t="s">
        <v>1112</v>
      </c>
      <c r="U197" s="275" t="str">
        <f t="shared" ca="1" si="12"/>
        <v>Complete</v>
      </c>
      <c r="V197" s="275" t="str">
        <f>IF(AW197="100% - Complete", "Complete",IF(AND(OR('RICEW Master'!$U$2*1&gt;=AA197, AC197&lt;&gt;""),AA197&lt;&gt;""),"Active",IF(AND(AA197*1-14&lt;='RICEW Master'!$U$2,AA197&lt;&gt;""),"Upcoming (2 Weeks)",IF(AA197="","N/A Not Scheduled","Not Planned to Start Yet"))))</f>
        <v>Complete</v>
      </c>
      <c r="W197" s="275" t="str">
        <f t="shared" ca="1" si="13"/>
        <v>5-Complete</v>
      </c>
      <c r="X197" s="275" t="str">
        <f t="shared" si="18"/>
        <v>5-Complete</v>
      </c>
      <c r="Y197" s="275" t="str">
        <f t="shared" ca="1" si="15"/>
        <v>N/A</v>
      </c>
      <c r="Z197" s="275" t="str">
        <f t="shared" si="16"/>
        <v>Approved</v>
      </c>
      <c r="AA197" s="517">
        <v>44424</v>
      </c>
      <c r="AB197" s="517">
        <v>44428</v>
      </c>
      <c r="AC197" s="517">
        <v>44420</v>
      </c>
      <c r="AD197" s="517">
        <v>44428</v>
      </c>
      <c r="AE197" s="275" t="s">
        <v>292</v>
      </c>
      <c r="AF197" s="517">
        <v>44475</v>
      </c>
      <c r="AG197" s="517">
        <v>44483</v>
      </c>
      <c r="AH197" s="517">
        <v>44481</v>
      </c>
      <c r="AI197" s="517">
        <v>44484</v>
      </c>
      <c r="AJ197" s="275" t="s">
        <v>292</v>
      </c>
      <c r="AK197" s="276" t="str">
        <f>IF(OR('RICEW Master'!$T197="District Owned", 'RICEW Master'!$F197&lt;&gt;"Phase 1"), "N/A",IF(VLOOKUP('RICEW Master'!$A197,'WP Review Status'!$A$2:$H$2988,8,FALSE)=0,"",VLOOKUP('RICEW Master'!$A197,'WP Review Status'!$A$2:$H$2988,8,FALSE)))</f>
        <v>N/A</v>
      </c>
      <c r="AL197" s="276">
        <v>44454</v>
      </c>
      <c r="AM197" s="519" t="str">
        <f>IF(OR('RICEW Master'!$T197="District Owned", 'RICEW Master'!$F197&lt;&gt;"Phase 1"), "N/A",IF(VLOOKUP('RICEW Master'!$A197,'WP Review Status'!$A$2:$X$2988,24,FALSE)=0,"",VLOOKUP('RICEW Master'!$A197,'WP Review Status'!$A$2:$X$2988,24,FALSE)))</f>
        <v>N/A</v>
      </c>
      <c r="AN197" s="276">
        <v>44484</v>
      </c>
      <c r="AO197" s="276">
        <v>44502</v>
      </c>
      <c r="AP197" s="276">
        <v>44469</v>
      </c>
      <c r="AQ197" s="276">
        <v>44484</v>
      </c>
      <c r="AR197" s="275" t="s">
        <v>292</v>
      </c>
      <c r="AS197" s="276">
        <v>44503</v>
      </c>
      <c r="AT197" s="276">
        <v>44505</v>
      </c>
      <c r="AU197" s="276">
        <v>44508</v>
      </c>
      <c r="AV197" s="276">
        <v>44512</v>
      </c>
      <c r="AW197" s="275" t="s">
        <v>292</v>
      </c>
      <c r="AX197" s="275"/>
      <c r="AY197" s="275"/>
      <c r="AZ197" s="514"/>
      <c r="BA197" s="529"/>
      <c r="BB197" s="529"/>
      <c r="BC197" s="275">
        <f>IF(OR(P197="",F197&lt;&gt;"Phase 1"),0,VLOOKUP($B197&amp;$P197,Estimator!$C$1:$G$19,2,FALSE))</f>
        <v>15</v>
      </c>
      <c r="BD197" s="275">
        <f>IF(OR(P197="",F197&lt;&gt;"Phase 1"),0,VLOOKUP($B197&amp;$P197,Estimator!$C$1:$G$19,3,FALSE))</f>
        <v>15</v>
      </c>
      <c r="BE197" s="275">
        <f>IF(OR(P197="",F197&lt;&gt;"Phase 1"),0,VLOOKUP($B197&amp;$P197,Estimator!$C$1:$G$19,4,FALSE))</f>
        <v>30</v>
      </c>
      <c r="BF197" s="275">
        <f>IF(OR(P197="",F197&lt;&gt;"Phase 1"),0,VLOOKUP($B197&amp;$P197,Estimator!$C$1:$G$19,5,FALSE))</f>
        <v>5</v>
      </c>
      <c r="BG197" s="275">
        <f>IF(OR(P197="",F197&lt;&gt;"Phase 1"),0,VLOOKUP($B197&amp;$P197,Estimator!$C$1:$Z$19,8,FALSE))</f>
        <v>65</v>
      </c>
      <c r="BH197" s="275">
        <f>IF(OR(P197="",F197&lt;&gt;"Phase 1"),0,VLOOKUP($B197&amp;$P197,Estimator!$C$1:$Z$19,6,FALSE))</f>
        <v>30</v>
      </c>
      <c r="BI197" s="275">
        <f>IF(OR(P197="",F197&lt;&gt;"Phase 1"),0,VLOOKUP($B197&amp;$P197,Estimator!$C$1:$Z$19,7,FALSE))</f>
        <v>35</v>
      </c>
      <c r="BJ197" s="275">
        <f>IF(OR(P197="",F197&lt;&gt;"Phase 1"),0,(IF(AE197="100% - Complete",1,IF(AE197="75% - In Review",0.75,IF(AE197="50% - In Progress",0.5,IF(AE197="25% - In Progress",0.25,IF(OR(AE197="0% - Not Started", AW197=""),0,"MISS")))))*VLOOKUP($B197&amp;$P197,Estimator!$C$1:$G$19,2,FALSE)+IF(AJ197="100% - Complete",1,IF(AJ197="75% - In Review",0.75,IF(AJ197="50% - In Progress",0.5,IF(AJ197="25% - In Progress",0.25,IF(OR(AJ197="0% - Not Started", AW197=""),0,"MISS")))))*VLOOKUP($B197&amp;$P197,Estimator!$C$1:$G$19,3,FALSE)+IF(AR197="100% - Complete",1,IF(AR197="75% - In Review",0.75,IF(AR197="50% - In Progress",0.5,IF(AR197="25% - In Progress",0.25,IF(OR(AR197="0% - Not Started", AW197=""),0,"MISS")))))*VLOOKUP($B197&amp;$P197,Estimator!$C$1:$G$19,4,FALSE)+IF(AW197="100% - Complete",1,IF(AW197="75% - In Review",0.75,IF(AW197="50% - In Progress",0.5,IF(AW197="25% - In Progress",0.25,IF(OR(AW197="0% - Not Started",AW197=""),0,"MISS")))))*VLOOKUP($B197&amp;$P197,Estimator!$C$1:$G$19,5,FALSE)))</f>
        <v>65</v>
      </c>
      <c r="BK197" s="275">
        <f>IF(OR(P197="",F197&lt;&gt;"Phase 1"),0,(IF(AE197="100% - Complete",1,IF(AE197="75% - In Review",0.75,IF(AE197="50% - In Progress",0.5,IF(AE197="25% - In Progress",0.25,IF(OR(AE197="0% - Not Started", AW197=""),0,"MISS")))))*VLOOKUP($B197&amp;$P197,Estimator!$C$1:$G$19,2,FALSE)+IF(AJ197="100% - Complete",1,IF(AJ197="75% - In Review",0.75,IF(AJ197="50% - In Progress",0.5,IF(AJ197="25% - In Progress",0.25,IF(OR(AJ197="0% - Not Started", AW197=""),0,"MISS")))))*VLOOKUP($B197&amp;$P197,Estimator!$C$1:$G$19,3,FALSE)))</f>
        <v>30</v>
      </c>
      <c r="BL197" s="275">
        <f>IF(OR(P197="",F197&lt;&gt;"Phase 1"),0,(IF(AR197="100% - Complete",1,IF(AR197="75% - In Review",0.75,IF(AR197="50% - In Progress",0.5,IF(AR197="25% - In Progress",0.25,IF(OR(AR197="0% - Not Started", AW197=""),0,"MISS")))))*VLOOKUP($B197&amp;$P197,Estimator!$C$1:$G$19,4,FALSE)+IF(AW197="100% - Complete",1,IF(AW197="75% - In Review",0.75,IF(AW197="50% - In Progress",0.5,IF(AW197="25% - In Progress",0.25,IF(OR(AW197="0% - Not Started",AW197=""),0,"MISS")))))*VLOOKUP($B197&amp;$P197,Estimator!$C$1:$G$19,5,FALSE)))</f>
        <v>35</v>
      </c>
      <c r="BM197" s="275">
        <f ca="1">IF(OR(P197="",F197&lt;&gt;"Phase 1"),0,(IF(OR(AA197="",AA197*1&gt;=$U$2*1),0,IF(AB197*1&lt;=$U$2*1,1,($U$2*1-AA197*1)/(AB197*1-AA197*1)))*VLOOKUP($B197&amp;$P197,Estimator!$C$1:$G$19,2,FALSE)+ IF(OR(AF197="",AF197*1&gt;=$U$2*1),0,IF(AG197*1&lt;=$U$2*1,1,($U$2*1-AF197*1)/(AG197*1-AF197*1)))*VLOOKUP($B197&amp;$P197,Estimator!$C$1:$G$19,3,FALSE)+IF(OR(AN197="",AN197*1&gt;=$U$2*1),0,IF(AO197*1&lt;=$U$2*1,1,($U$2*1-AN197*1)/(AO197*1-AN197*1)))*VLOOKUP($B197&amp;$P197,Estimator!$C$1:$G$19,4,FALSE)+IF(OR(AS197="",AS197*1&gt;=$U$2*1),0,IF(AT197*1&lt;=$U$2*1,1,($U$2*1-AS197*1)/(AT197*1-AS197*1)))*VLOOKUP($B197&amp;$P197,Estimator!$C$1:$G$19,5,FALSE)))</f>
        <v>65</v>
      </c>
      <c r="BN197" s="275">
        <f ca="1">IF(OR(P197="",F197&lt;&gt;"Phase 1"),0,(IF(OR(AA197="",AA197*1&gt;=$U$2*1),0,IF(AB197*1&lt;=$U$2*1,1,($U$2*1-AA197*1)/(AB197*1-AA197*1)))*VLOOKUP($B197&amp;$P197,Estimator!$C$1:$G$19,2,FALSE)+IF(OR(AF197="",AF197*1&gt;=$U$2*1),0,IF(AG197*1&lt;=$U$2*1,1,($U$2*1-AF197*1)/(AG197*1-AF197*1)))*VLOOKUP($B197&amp;$P197,Estimator!$C$1:$G$19,3,FALSE)))</f>
        <v>30</v>
      </c>
      <c r="BO197" s="275">
        <f ca="1">IF(OR(P197="",F197&lt;&gt;"Phase 1"),0,(IF(OR(AN197="",AN197*1&gt;=$U$2*1),0,IF(AO197*1&lt;=$U$2*1,1,($U$2*1-AN197*1)/(AO197*1-AN197*1)))*VLOOKUP($B197&amp;$P197,Estimator!$C$1:$G$19,4,FALSE)+IF(OR(AS197="",AS197*1&gt;=$U$2*1),0,IF(AT197*1&lt;=$U$2*1,1,($U$2*1-AS197*1)/(AT197*1-AS197*1)))*VLOOKUP($B197&amp;$P197,Estimator!$C$1:$G$19,5,FALSE)))</f>
        <v>35</v>
      </c>
    </row>
    <row r="198" spans="1:68" s="292" customFormat="1" ht="14.5" hidden="1" x14ac:dyDescent="0.35">
      <c r="A198" s="704" t="s">
        <v>300</v>
      </c>
      <c r="B198" s="682" t="s">
        <v>12</v>
      </c>
      <c r="C198" s="704" t="s">
        <v>19</v>
      </c>
      <c r="D198" s="704" t="s">
        <v>1241</v>
      </c>
      <c r="E198" s="704" t="s">
        <v>1241</v>
      </c>
      <c r="F198" s="682" t="s">
        <v>1</v>
      </c>
      <c r="G198" s="682" t="s">
        <v>431</v>
      </c>
      <c r="H198" s="682" t="s">
        <v>547</v>
      </c>
      <c r="I198" s="705"/>
      <c r="J198" s="532" t="s">
        <v>50</v>
      </c>
      <c r="K198" s="533" t="s">
        <v>73</v>
      </c>
      <c r="L198" s="533"/>
      <c r="M198" s="533"/>
      <c r="N198" s="533" t="s">
        <v>73</v>
      </c>
      <c r="O198" s="533" t="s">
        <v>73</v>
      </c>
      <c r="P198" s="520" t="s">
        <v>286</v>
      </c>
      <c r="Q198" s="520" t="s">
        <v>1116</v>
      </c>
      <c r="R198" s="704" t="s">
        <v>571</v>
      </c>
      <c r="S198" s="682" t="s">
        <v>1120</v>
      </c>
      <c r="T198" s="704" t="s">
        <v>434</v>
      </c>
      <c r="U198" s="682" t="str">
        <f t="shared" ca="1" si="12"/>
        <v>Complete</v>
      </c>
      <c r="V198" s="682" t="str">
        <f>IF(AW198="100% - Complete", "Complete",IF(AND(OR('RICEW Master'!$U$2*1&gt;=AA198, AC198&lt;&gt;""),AA198&lt;&gt;""),"Active",IF(AND(AA198*1-14&lt;='RICEW Master'!$U$2,AA198&lt;&gt;""),"Upcoming (2 Weeks)",IF(AA198="","N/A Not Scheduled","Not Planned to Start Yet"))))</f>
        <v>Complete</v>
      </c>
      <c r="W198" s="682" t="str">
        <f t="shared" ca="1" si="13"/>
        <v>5-Complete</v>
      </c>
      <c r="X198" s="682" t="str">
        <f t="shared" si="18"/>
        <v>5-Complete</v>
      </c>
      <c r="Y198" s="682" t="str">
        <f t="shared" ca="1" si="15"/>
        <v>N/A</v>
      </c>
      <c r="Z198" s="682" t="str">
        <f t="shared" si="16"/>
        <v>Approved</v>
      </c>
      <c r="AA198" s="706">
        <v>44361</v>
      </c>
      <c r="AB198" s="706">
        <v>44365</v>
      </c>
      <c r="AC198" s="706">
        <v>44361</v>
      </c>
      <c r="AD198" s="706">
        <v>44365</v>
      </c>
      <c r="AE198" s="682" t="s">
        <v>292</v>
      </c>
      <c r="AF198" s="706">
        <v>44375</v>
      </c>
      <c r="AG198" s="706">
        <v>44399</v>
      </c>
      <c r="AH198" s="706">
        <v>44375</v>
      </c>
      <c r="AI198" s="706">
        <v>44399</v>
      </c>
      <c r="AJ198" s="682" t="s">
        <v>292</v>
      </c>
      <c r="AK198" s="707">
        <f>IF(OR('RICEW Master'!$T198="District Owned", 'RICEW Master'!$F198&lt;&gt;"Phase 1"), "N/A",IF(VLOOKUP('RICEW Master'!$A198,'WP Review Status'!$A$2:$H$2988,8,FALSE)=0,"",VLOOKUP('RICEW Master'!$A198,'WP Review Status'!$A$2:$H$2988,8,FALSE)))</f>
        <v>44407</v>
      </c>
      <c r="AL198" s="682" t="str">
        <f>IF(OR('RICEW Master'!$T198="District Owned", 'RICEW Master'!$F198&lt;&gt;"Phase 1"), "N/A",VLOOKUP('RICEW Master'!$A198,Table224[[#All],[RICE ID]:[Status]],6,FALSE))</f>
        <v>Approved</v>
      </c>
      <c r="AM198" s="708">
        <f>IF(OR('RICEW Master'!$T198="District Owned", 'RICEW Master'!$F198&lt;&gt;"Phase 1"), "N/A",IF(VLOOKUP('RICEW Master'!$A198,'WP Review Status'!$A$2:$X$2988,24,FALSE)=0,"",VLOOKUP('RICEW Master'!$A198,'WP Review Status'!$A$2:$X$2988,24,FALSE)))</f>
        <v>44407</v>
      </c>
      <c r="AN198" s="707">
        <v>44375</v>
      </c>
      <c r="AO198" s="707">
        <v>44400</v>
      </c>
      <c r="AP198" s="707">
        <v>44375</v>
      </c>
      <c r="AQ198" s="707">
        <v>44400</v>
      </c>
      <c r="AR198" s="682" t="s">
        <v>292</v>
      </c>
      <c r="AS198" s="707">
        <v>44389</v>
      </c>
      <c r="AT198" s="707">
        <v>44406</v>
      </c>
      <c r="AU198" s="707">
        <v>44389</v>
      </c>
      <c r="AV198" s="707">
        <v>44406</v>
      </c>
      <c r="AW198" s="682" t="s">
        <v>292</v>
      </c>
      <c r="AX198" s="682"/>
      <c r="AY198" s="682" t="s">
        <v>435</v>
      </c>
      <c r="AZ198" s="709"/>
      <c r="BA198" s="710"/>
      <c r="BB198" s="710"/>
      <c r="BC198" s="682">
        <f>IF(OR(P198="",F198&lt;&gt;"Phase 1"),0,VLOOKUP($B198&amp;$P198,Estimator!$C$1:$G$19,2,FALSE))</f>
        <v>25</v>
      </c>
      <c r="BD198" s="682">
        <f>IF(OR(P198="",F198&lt;&gt;"Phase 1"),0,VLOOKUP($B198&amp;$P198,Estimator!$C$1:$G$19,3,FALSE))</f>
        <v>50</v>
      </c>
      <c r="BE198" s="682">
        <f>IF(OR(P198="",F198&lt;&gt;"Phase 1"),0,VLOOKUP($B198&amp;$P198,Estimator!$C$1:$G$19,4,FALSE))</f>
        <v>100</v>
      </c>
      <c r="BF198" s="682">
        <f>IF(OR(P198="",F198&lt;&gt;"Phase 1"),0,VLOOKUP($B198&amp;$P198,Estimator!$C$1:$G$19,5,FALSE))</f>
        <v>25</v>
      </c>
      <c r="BG198" s="682">
        <f>IF(OR(P198="",F198&lt;&gt;"Phase 1"),0,VLOOKUP($B198&amp;$P198,Estimator!$C$1:$Z$19,8,FALSE))</f>
        <v>200</v>
      </c>
      <c r="BH198" s="682">
        <f>IF(OR(P198="",F198&lt;&gt;"Phase 1"),0,VLOOKUP($B198&amp;$P198,Estimator!$C$1:$Z$19,6,FALSE))</f>
        <v>75</v>
      </c>
      <c r="BI198" s="682">
        <f>IF(OR(P198="",F198&lt;&gt;"Phase 1"),0,VLOOKUP($B198&amp;$P198,Estimator!$C$1:$Z$19,7,FALSE))</f>
        <v>125</v>
      </c>
      <c r="BJ198" s="682">
        <f>IF(OR(P198="",F198&lt;&gt;"Phase 1"),0,(IF(AE198="100% - Complete",1,IF(AE198="75% - In Review",0.75,IF(AE198="50% - In Progress",0.5,IF(AE198="25% - In Progress",0.25,IF(OR(AE198="0% - Not Started", AW198=""),0,"MISS")))))*VLOOKUP($B198&amp;$P198,Estimator!$C$1:$G$19,2,FALSE)+IF(AJ198="100% - Complete",1,IF(AJ198="75% - In Review",0.75,IF(AJ198="50% - In Progress",0.5,IF(AJ198="25% - In Progress",0.25,IF(OR(AJ198="0% - Not Started", AW198=""),0,"MISS")))))*VLOOKUP($B198&amp;$P198,Estimator!$C$1:$G$19,3,FALSE)+IF(AR198="100% - Complete",1,IF(AR198="75% - In Review",0.75,IF(AR198="50% - In Progress",0.5,IF(AR198="25% - In Progress",0.25,IF(OR(AR198="0% - Not Started", AW198=""),0,"MISS")))))*VLOOKUP($B198&amp;$P198,Estimator!$C$1:$G$19,4,FALSE)+IF(AW198="100% - Complete",1,IF(AW198="75% - In Review",0.75,IF(AW198="50% - In Progress",0.5,IF(AW198="25% - In Progress",0.25,IF(OR(AW198="0% - Not Started",AW198=""),0,"MISS")))))*VLOOKUP($B198&amp;$P198,Estimator!$C$1:$G$19,5,FALSE)))</f>
        <v>200</v>
      </c>
      <c r="BK198" s="682">
        <f>IF(OR(P198="",F198&lt;&gt;"Phase 1"),0,(IF(AE198="100% - Complete",1,IF(AE198="75% - In Review",0.75,IF(AE198="50% - In Progress",0.5,IF(AE198="25% - In Progress",0.25,IF(OR(AE198="0% - Not Started", AW198=""),0,"MISS")))))*VLOOKUP($B198&amp;$P198,Estimator!$C$1:$G$19,2,FALSE)+IF(AJ198="100% - Complete",1,IF(AJ198="75% - In Review",0.75,IF(AJ198="50% - In Progress",0.5,IF(AJ198="25% - In Progress",0.25,IF(OR(AJ198="0% - Not Started", AW198=""),0,"MISS")))))*VLOOKUP($B198&amp;$P198,Estimator!$C$1:$G$19,3,FALSE)))</f>
        <v>75</v>
      </c>
      <c r="BL198" s="682">
        <f>IF(OR(P198="",F198&lt;&gt;"Phase 1"),0,(IF(AR198="100% - Complete",1,IF(AR198="75% - In Review",0.75,IF(AR198="50% - In Progress",0.5,IF(AR198="25% - In Progress",0.25,IF(OR(AR198="0% - Not Started", AW198=""),0,"MISS")))))*VLOOKUP($B198&amp;$P198,Estimator!$C$1:$G$19,4,FALSE)+IF(AW198="100% - Complete",1,IF(AW198="75% - In Review",0.75,IF(AW198="50% - In Progress",0.5,IF(AW198="25% - In Progress",0.25,IF(OR(AW198="0% - Not Started",AW198=""),0,"MISS")))))*VLOOKUP($B198&amp;$P198,Estimator!$C$1:$G$19,5,FALSE)))</f>
        <v>125</v>
      </c>
      <c r="BM198" s="682">
        <f ca="1">IF(OR(P198="",F198&lt;&gt;"Phase 1"),0,(IF(OR(AA198="",AA198*1&gt;=$U$2*1),0,IF(AB198*1&lt;=$U$2*1,1,($U$2*1-AA198*1)/(AB198*1-AA198*1)))*VLOOKUP($B198&amp;$P198,Estimator!$C$1:$G$19,2,FALSE)+ IF(OR(AF198="",AF198*1&gt;=$U$2*1),0,IF(AG198*1&lt;=$U$2*1,1,($U$2*1-AF198*1)/(AG198*1-AF198*1)))*VLOOKUP($B198&amp;$P198,Estimator!$C$1:$G$19,3,FALSE)+IF(OR(AN198="",AN198*1&gt;=$U$2*1),0,IF(AO198*1&lt;=$U$2*1,1,($U$2*1-AN198*1)/(AO198*1-AN198*1)))*VLOOKUP($B198&amp;$P198,Estimator!$C$1:$G$19,4,FALSE)+IF(OR(AS198="",AS198*1&gt;=$U$2*1),0,IF(AT198*1&lt;=$U$2*1,1,($U$2*1-AS198*1)/(AT198*1-AS198*1)))*VLOOKUP($B198&amp;$P198,Estimator!$C$1:$G$19,5,FALSE)))</f>
        <v>200</v>
      </c>
      <c r="BN198" s="682">
        <f ca="1">IF(OR(P198="",F198&lt;&gt;"Phase 1"),0,(IF(OR(AA198="",AA198*1&gt;=$U$2*1),0,IF(AB198*1&lt;=$U$2*1,1,($U$2*1-AA198*1)/(AB198*1-AA198*1)))*VLOOKUP($B198&amp;$P198,Estimator!$C$1:$G$19,2,FALSE)+IF(OR(AF198="",AF198*1&gt;=$U$2*1),0,IF(AG198*1&lt;=$U$2*1,1,($U$2*1-AF198*1)/(AG198*1-AF198*1)))*VLOOKUP($B198&amp;$P198,Estimator!$C$1:$G$19,3,FALSE)))</f>
        <v>75</v>
      </c>
      <c r="BO198" s="682">
        <f ca="1">IF(OR(P198="",F198&lt;&gt;"Phase 1"),0,(IF(OR(AN198="",AN198*1&gt;=$U$2*1),0,IF(AO198*1&lt;=$U$2*1,1,($U$2*1-AN198*1)/(AO198*1-AN198*1)))*VLOOKUP($B198&amp;$P198,Estimator!$C$1:$G$19,4,FALSE)+IF(OR(AS198="",AS198*1&gt;=$U$2*1),0,IF(AT198*1&lt;=$U$2*1,1,($U$2*1-AS198*1)/(AT198*1-AS198*1)))*VLOOKUP($B198&amp;$P198,Estimator!$C$1:$G$19,5,FALSE)))</f>
        <v>125</v>
      </c>
      <c r="BP198" s="536"/>
    </row>
    <row r="199" spans="1:68" s="292" customFormat="1" ht="280" hidden="1" x14ac:dyDescent="0.35">
      <c r="A199" s="331" t="s">
        <v>1242</v>
      </c>
      <c r="B199" s="275" t="s">
        <v>12</v>
      </c>
      <c r="C199" s="331" t="s">
        <v>606</v>
      </c>
      <c r="D199" s="331" t="s">
        <v>1243</v>
      </c>
      <c r="E199" s="331" t="s">
        <v>1243</v>
      </c>
      <c r="F199" s="275" t="s">
        <v>1</v>
      </c>
      <c r="G199" s="275" t="s">
        <v>431</v>
      </c>
      <c r="H199" s="275" t="s">
        <v>538</v>
      </c>
      <c r="I199" s="514"/>
      <c r="J199" s="514" t="s">
        <v>50</v>
      </c>
      <c r="K199" s="515" t="s">
        <v>73</v>
      </c>
      <c r="L199" s="515"/>
      <c r="M199" s="515"/>
      <c r="N199" s="515" t="s">
        <v>73</v>
      </c>
      <c r="O199" s="515" t="s">
        <v>73</v>
      </c>
      <c r="P199" s="331" t="s">
        <v>285</v>
      </c>
      <c r="Q199" s="331" t="s">
        <v>1116</v>
      </c>
      <c r="R199" s="275" t="s">
        <v>1110</v>
      </c>
      <c r="S199" s="275" t="s">
        <v>1221</v>
      </c>
      <c r="T199" s="331" t="s">
        <v>1112</v>
      </c>
      <c r="U199" s="275" t="str">
        <f t="shared" ca="1" si="12"/>
        <v>Complete</v>
      </c>
      <c r="V199" s="275" t="str">
        <f>IF(AW199="100% - Complete", "Complete",IF(AND(OR('RICEW Master'!$U$2*1&gt;=AA199, AC199&lt;&gt;""),AA199&lt;&gt;""),"Active",IF(AND(AA199*1-14&lt;='RICEW Master'!$U$2,AA199&lt;&gt;""),"Upcoming (2 Weeks)",IF(AA199="","N/A Not Scheduled","Not Planned to Start Yet"))))</f>
        <v>Complete</v>
      </c>
      <c r="W199" s="275" t="str">
        <f t="shared" ca="1" si="13"/>
        <v>5-Complete</v>
      </c>
      <c r="X199" s="275" t="str">
        <f t="shared" si="18"/>
        <v>5-Complete</v>
      </c>
      <c r="Y199" s="275" t="str">
        <f t="shared" ca="1" si="15"/>
        <v>N/A</v>
      </c>
      <c r="Z199" s="275" t="str">
        <f t="shared" si="16"/>
        <v>Approved</v>
      </c>
      <c r="AA199" s="517">
        <v>44438</v>
      </c>
      <c r="AB199" s="517">
        <v>44441</v>
      </c>
      <c r="AC199" s="517">
        <v>44434</v>
      </c>
      <c r="AD199" s="517">
        <v>44477</v>
      </c>
      <c r="AE199" s="275" t="s">
        <v>292</v>
      </c>
      <c r="AF199" s="517">
        <v>44494</v>
      </c>
      <c r="AG199" s="517">
        <v>44502</v>
      </c>
      <c r="AH199" s="517">
        <v>44522</v>
      </c>
      <c r="AI199" s="517">
        <v>44526</v>
      </c>
      <c r="AJ199" s="275" t="s">
        <v>292</v>
      </c>
      <c r="AK199" s="276" t="str">
        <f>IF(OR('RICEW Master'!$T199="District Owned", 'RICEW Master'!$F199&lt;&gt;"Phase 1"), "N/A",IF(VLOOKUP('RICEW Master'!$A199,'WP Review Status'!$A$2:$H$2988,8,FALSE)=0,"",VLOOKUP('RICEW Master'!$A199,'WP Review Status'!$A$2:$H$2988,8,FALSE)))</f>
        <v>N/A</v>
      </c>
      <c r="AL199" s="275" t="str">
        <f>IF(OR('RICEW Master'!$T199="District Owned", 'RICEW Master'!$F199&lt;&gt;"Phase 1"), "N/A",VLOOKUP('RICEW Master'!$A199,Table224[[#All],[RICE ID]:[Status]],6,FALSE))</f>
        <v>N/A</v>
      </c>
      <c r="AM199" s="519" t="str">
        <f>IF(OR('RICEW Master'!$T199="District Owned", 'RICEW Master'!$F199&lt;&gt;"Phase 1"), "N/A",IF(VLOOKUP('RICEW Master'!$A199,'WP Review Status'!$A$2:$X$2988,24,FALSE)=0,"",VLOOKUP('RICEW Master'!$A199,'WP Review Status'!$A$2:$X$2988,24,FALSE)))</f>
        <v>N/A</v>
      </c>
      <c r="AN199" s="276">
        <v>44503</v>
      </c>
      <c r="AO199" s="276">
        <v>44522</v>
      </c>
      <c r="AP199" s="276">
        <v>44522</v>
      </c>
      <c r="AQ199" s="276">
        <v>44529</v>
      </c>
      <c r="AR199" s="275" t="s">
        <v>292</v>
      </c>
      <c r="AS199" s="276">
        <v>44523</v>
      </c>
      <c r="AT199" s="276">
        <v>44526</v>
      </c>
      <c r="AU199" s="276">
        <v>44530</v>
      </c>
      <c r="AV199" s="276">
        <v>44532</v>
      </c>
      <c r="AW199" s="275" t="s">
        <v>292</v>
      </c>
      <c r="AX199" s="275"/>
      <c r="AY199" s="275"/>
      <c r="AZ199" s="514"/>
      <c r="BA199" s="383" t="s">
        <v>1244</v>
      </c>
      <c r="BB199" s="529"/>
      <c r="BC199" s="275">
        <f>IF(OR(P199="",F199&lt;&gt;"Phase 1"),0,VLOOKUP($B199&amp;$P199,Estimator!$C$1:$G$19,2,FALSE))</f>
        <v>25</v>
      </c>
      <c r="BD199" s="275">
        <f>IF(OR(P199="",F199&lt;&gt;"Phase 1"),0,VLOOKUP($B199&amp;$P199,Estimator!$C$1:$G$19,3,FALSE))</f>
        <v>35</v>
      </c>
      <c r="BE199" s="275">
        <f>IF(OR(P199="",F199&lt;&gt;"Phase 1"),0,VLOOKUP($B199&amp;$P199,Estimator!$C$1:$G$19,4,FALSE))</f>
        <v>50</v>
      </c>
      <c r="BF199" s="275">
        <f>IF(OR(P199="",F199&lt;&gt;"Phase 1"),0,VLOOKUP($B199&amp;$P199,Estimator!$C$1:$G$19,5,FALSE))</f>
        <v>10</v>
      </c>
      <c r="BG199" s="275">
        <f>IF(OR(P199="",F199&lt;&gt;"Phase 1"),0,VLOOKUP($B199&amp;$P199,Estimator!$C$1:$Z$19,8,FALSE))</f>
        <v>120</v>
      </c>
      <c r="BH199" s="275">
        <f>IF(OR(P199="",F199&lt;&gt;"Phase 1"),0,VLOOKUP($B199&amp;$P199,Estimator!$C$1:$Z$19,6,FALSE))</f>
        <v>60</v>
      </c>
      <c r="BI199" s="275">
        <f>IF(OR(P199="",F199&lt;&gt;"Phase 1"),0,VLOOKUP($B199&amp;$P199,Estimator!$C$1:$Z$19,7,FALSE))</f>
        <v>60</v>
      </c>
      <c r="BJ199" s="275">
        <f>IF(OR(P199="",F199&lt;&gt;"Phase 1"),0,(IF(AE199="100% - Complete",1,IF(AE199="75% - In Review",0.75,IF(AE199="50% - In Progress",0.5,IF(AE199="25% - In Progress",0.25,IF(OR(AE199="0% - Not Started", AW199=""),0,"MISS")))))*VLOOKUP($B199&amp;$P199,Estimator!$C$1:$G$19,2,FALSE)+IF(AJ199="100% - Complete",1,IF(AJ199="75% - In Review",0.75,IF(AJ199="50% - In Progress",0.5,IF(AJ199="25% - In Progress",0.25,IF(OR(AJ199="0% - Not Started", AW199=""),0,"MISS")))))*VLOOKUP($B199&amp;$P199,Estimator!$C$1:$G$19,3,FALSE)+IF(AR199="100% - Complete",1,IF(AR199="75% - In Review",0.75,IF(AR199="50% - In Progress",0.5,IF(AR199="25% - In Progress",0.25,IF(OR(AR199="0% - Not Started", AW199=""),0,"MISS")))))*VLOOKUP($B199&amp;$P199,Estimator!$C$1:$G$19,4,FALSE)+IF(AW199="100% - Complete",1,IF(AW199="75% - In Review",0.75,IF(AW199="50% - In Progress",0.5,IF(AW199="25% - In Progress",0.25,IF(OR(AW199="0% - Not Started",AW199=""),0,"MISS")))))*VLOOKUP($B199&amp;$P199,Estimator!$C$1:$G$19,5,FALSE)))</f>
        <v>120</v>
      </c>
      <c r="BK199" s="275">
        <f>IF(OR(P199="",F199&lt;&gt;"Phase 1"),0,(IF(AE199="100% - Complete",1,IF(AE199="75% - In Review",0.75,IF(AE199="50% - In Progress",0.5,IF(AE199="25% - In Progress",0.25,IF(OR(AE199="0% - Not Started", AW199=""),0,"MISS")))))*VLOOKUP($B199&amp;$P199,Estimator!$C$1:$G$19,2,FALSE)+IF(AJ199="100% - Complete",1,IF(AJ199="75% - In Review",0.75,IF(AJ199="50% - In Progress",0.5,IF(AJ199="25% - In Progress",0.25,IF(OR(AJ199="0% - Not Started", AW199=""),0,"MISS")))))*VLOOKUP($B199&amp;$P199,Estimator!$C$1:$G$19,3,FALSE)))</f>
        <v>60</v>
      </c>
      <c r="BL199" s="275">
        <f>IF(OR(P199="",F199&lt;&gt;"Phase 1"),0,(IF(AR199="100% - Complete",1,IF(AR199="75% - In Review",0.75,IF(AR199="50% - In Progress",0.5,IF(AR199="25% - In Progress",0.25,IF(OR(AR199="0% - Not Started", AW199=""),0,"MISS")))))*VLOOKUP($B199&amp;$P199,Estimator!$C$1:$G$19,4,FALSE)+IF(AW199="100% - Complete",1,IF(AW199="75% - In Review",0.75,IF(AW199="50% - In Progress",0.5,IF(AW199="25% - In Progress",0.25,IF(OR(AW199="0% - Not Started",AW199=""),0,"MISS")))))*VLOOKUP($B199&amp;$P199,Estimator!$C$1:$G$19,5,FALSE)))</f>
        <v>60</v>
      </c>
      <c r="BM199" s="275">
        <f ca="1">IF(OR(P199="",F199&lt;&gt;"Phase 1"),0,(IF(OR(AA199="",AA199*1&gt;=$U$2*1),0,IF(AB199*1&lt;=$U$2*1,1,($U$2*1-AA199*1)/(AB199*1-AA199*1)))*VLOOKUP($B199&amp;$P199,Estimator!$C$1:$G$19,2,FALSE)+ IF(OR(AF199="",AF199*1&gt;=$U$2*1),0,IF(AG199*1&lt;=$U$2*1,1,($U$2*1-AF199*1)/(AG199*1-AF199*1)))*VLOOKUP($B199&amp;$P199,Estimator!$C$1:$G$19,3,FALSE)+IF(OR(AN199="",AN199*1&gt;=$U$2*1),0,IF(AO199*1&lt;=$U$2*1,1,($U$2*1-AN199*1)/(AO199*1-AN199*1)))*VLOOKUP($B199&amp;$P199,Estimator!$C$1:$G$19,4,FALSE)+IF(OR(AS199="",AS199*1&gt;=$U$2*1),0,IF(AT199*1&lt;=$U$2*1,1,($U$2*1-AS199*1)/(AT199*1-AS199*1)))*VLOOKUP($B199&amp;$P199,Estimator!$C$1:$G$19,5,FALSE)))</f>
        <v>120</v>
      </c>
      <c r="BN199" s="275">
        <f ca="1">IF(OR(P199="",F199&lt;&gt;"Phase 1"),0,(IF(OR(AA199="",AA199*1&gt;=$U$2*1),0,IF(AB199*1&lt;=$U$2*1,1,($U$2*1-AA199*1)/(AB199*1-AA199*1)))*VLOOKUP($B199&amp;$P199,Estimator!$C$1:$G$19,2,FALSE)+IF(OR(AF199="",AF199*1&gt;=$U$2*1),0,IF(AG199*1&lt;=$U$2*1,1,($U$2*1-AF199*1)/(AG199*1-AF199*1)))*VLOOKUP($B199&amp;$P199,Estimator!$C$1:$G$19,3,FALSE)))</f>
        <v>60</v>
      </c>
      <c r="BO199" s="275">
        <f ca="1">IF(OR(P199="",F199&lt;&gt;"Phase 1"),0,(IF(OR(AN199="",AN199*1&gt;=$U$2*1),0,IF(AO199*1&lt;=$U$2*1,1,($U$2*1-AN199*1)/(AO199*1-AN199*1)))*VLOOKUP($B199&amp;$P199,Estimator!$C$1:$G$19,4,FALSE)+IF(OR(AS199="",AS199*1&gt;=$U$2*1),0,IF(AT199*1&lt;=$U$2*1,1,($U$2*1-AS199*1)/(AT199*1-AS199*1)))*VLOOKUP($B199&amp;$P199,Estimator!$C$1:$G$19,5,FALSE)))</f>
        <v>60</v>
      </c>
    </row>
    <row r="200" spans="1:68" s="292" customFormat="1" ht="70" hidden="1" x14ac:dyDescent="0.35">
      <c r="A200" s="704" t="s">
        <v>347</v>
      </c>
      <c r="B200" s="682" t="s">
        <v>12</v>
      </c>
      <c r="C200" s="704" t="s">
        <v>606</v>
      </c>
      <c r="D200" s="704" t="s">
        <v>1245</v>
      </c>
      <c r="E200" s="704" t="s">
        <v>1245</v>
      </c>
      <c r="F200" s="682" t="s">
        <v>1</v>
      </c>
      <c r="G200" s="682" t="s">
        <v>431</v>
      </c>
      <c r="H200" s="682" t="s">
        <v>538</v>
      </c>
      <c r="I200" s="705"/>
      <c r="J200" s="532" t="s">
        <v>50</v>
      </c>
      <c r="K200" s="533" t="s">
        <v>73</v>
      </c>
      <c r="L200" s="533"/>
      <c r="M200" s="533"/>
      <c r="N200" s="533" t="s">
        <v>73</v>
      </c>
      <c r="O200" s="533" t="s">
        <v>73</v>
      </c>
      <c r="P200" s="520" t="s">
        <v>286</v>
      </c>
      <c r="Q200" s="520" t="s">
        <v>1116</v>
      </c>
      <c r="R200" s="682" t="s">
        <v>440</v>
      </c>
      <c r="S200" s="682" t="s">
        <v>1120</v>
      </c>
      <c r="T200" s="704" t="s">
        <v>434</v>
      </c>
      <c r="U200" s="682" t="str">
        <f t="shared" ca="1" si="12"/>
        <v>Complete</v>
      </c>
      <c r="V200" s="682" t="str">
        <f>IF(AW200="100% - Complete", "Complete",IF(AND(OR('RICEW Master'!$U$2*1&gt;=AA200, AC200&lt;&gt;""),AA200&lt;&gt;""),"Active",IF(AND(AA200*1-14&lt;='RICEW Master'!$U$2,AA200&lt;&gt;""),"Upcoming (2 Weeks)",IF(AA200="","N/A Not Scheduled","Not Planned to Start Yet"))))</f>
        <v>Complete</v>
      </c>
      <c r="W200" s="682" t="str">
        <f t="shared" ca="1" si="13"/>
        <v>3-Build</v>
      </c>
      <c r="X200" s="682" t="str">
        <f t="shared" si="18"/>
        <v>5-Complete</v>
      </c>
      <c r="Y200" s="682">
        <f t="shared" ca="1" si="15"/>
        <v>20</v>
      </c>
      <c r="Z200" s="682" t="str">
        <f t="shared" si="16"/>
        <v>In Review</v>
      </c>
      <c r="AA200" s="706">
        <v>44676</v>
      </c>
      <c r="AB200" s="706">
        <v>44680</v>
      </c>
      <c r="AC200" s="706">
        <v>44588</v>
      </c>
      <c r="AD200" s="706">
        <v>44593</v>
      </c>
      <c r="AE200" s="682" t="s">
        <v>292</v>
      </c>
      <c r="AF200" s="706">
        <v>44682</v>
      </c>
      <c r="AG200" s="706">
        <v>44690</v>
      </c>
      <c r="AH200" s="706">
        <v>44594</v>
      </c>
      <c r="AI200" s="706">
        <v>44594</v>
      </c>
      <c r="AJ200" s="682" t="s">
        <v>292</v>
      </c>
      <c r="AK200" s="707">
        <f>IF(OR('RICEW Master'!$T200="District Owned", 'RICEW Master'!$F200&lt;&gt;"Phase 1"), "N/A",IF(VLOOKUP('RICEW Master'!$A200,'WP Review Status'!$A$2:$H$2988,8,FALSE)=0,"",VLOOKUP('RICEW Master'!$A200,'WP Review Status'!$A$2:$H$2988,8,FALSE)))</f>
        <v>44607</v>
      </c>
      <c r="AL200" s="682" t="str">
        <f>IF(OR('RICEW Master'!$T200="District Owned", 'RICEW Master'!$F200&lt;&gt;"Phase 1"), "N/A",VLOOKUP('RICEW Master'!$A200,Table224[[#All],[RICE ID]:[Status]],6,FALSE))</f>
        <v>1st Submission</v>
      </c>
      <c r="AM200" s="708" t="str">
        <f>IF(OR('RICEW Master'!$T200="District Owned", 'RICEW Master'!$F200&lt;&gt;"Phase 1"), "N/A",IF(VLOOKUP('RICEW Master'!$A200,'WP Review Status'!$A$2:$X$2988,24,FALSE)=0,"",VLOOKUP('RICEW Master'!$A200,'WP Review Status'!$A$2:$X$2988,24,FALSE)))</f>
        <v/>
      </c>
      <c r="AN200" s="707">
        <v>44691</v>
      </c>
      <c r="AO200" s="707">
        <v>44708</v>
      </c>
      <c r="AP200" s="707">
        <v>44595</v>
      </c>
      <c r="AQ200" s="707">
        <v>44603</v>
      </c>
      <c r="AR200" s="682" t="s">
        <v>292</v>
      </c>
      <c r="AS200" s="707">
        <v>44711</v>
      </c>
      <c r="AT200" s="707">
        <v>44714</v>
      </c>
      <c r="AU200" s="707">
        <v>44600</v>
      </c>
      <c r="AV200" s="707">
        <v>44606</v>
      </c>
      <c r="AW200" s="682" t="s">
        <v>292</v>
      </c>
      <c r="AX200" s="682"/>
      <c r="AY200" s="682" t="s">
        <v>476</v>
      </c>
      <c r="AZ200" s="709"/>
      <c r="BA200" s="710" t="s">
        <v>1246</v>
      </c>
      <c r="BB200" s="710"/>
      <c r="BC200" s="682">
        <f>IF(OR(P200="",F200&lt;&gt;"Phase 1"),0,VLOOKUP($B200&amp;$P200,Estimator!$C$1:$G$19,2,FALSE))</f>
        <v>25</v>
      </c>
      <c r="BD200" s="682">
        <f>IF(OR(P200="",F200&lt;&gt;"Phase 1"),0,VLOOKUP($B200&amp;$P200,Estimator!$C$1:$G$19,3,FALSE))</f>
        <v>50</v>
      </c>
      <c r="BE200" s="682">
        <f>IF(OR(P200="",F200&lt;&gt;"Phase 1"),0,VLOOKUP($B200&amp;$P200,Estimator!$C$1:$G$19,4,FALSE))</f>
        <v>100</v>
      </c>
      <c r="BF200" s="682">
        <f>IF(OR(P200="",F200&lt;&gt;"Phase 1"),0,VLOOKUP($B200&amp;$P200,Estimator!$C$1:$G$19,5,FALSE))</f>
        <v>25</v>
      </c>
      <c r="BG200" s="682">
        <v>200</v>
      </c>
      <c r="BH200" s="682">
        <v>75</v>
      </c>
      <c r="BI200" s="682">
        <v>150</v>
      </c>
      <c r="BJ200" s="682">
        <f>IF(OR(P200="",F200&lt;&gt;"Phase 1"),0,(IF(AE200="100% - Complete",1,IF(AE200="75% - In Review",0.75,IF(AE200="50% - In Progress",0.5,IF(AE200="25% - In Progress",0.25,IF(OR(AE200="0% - Not Started", AW200=""),0,"MISS")))))*VLOOKUP($B200&amp;$P200,Estimator!$C$1:$G$19,2,FALSE)+IF(AJ200="100% - Complete",1,IF(AJ200="75% - In Review",0.75,IF(AJ200="50% - In Progress",0.5,IF(AJ200="25% - In Progress",0.25,IF(OR(AJ200="0% - Not Started", AW200=""),0,"MISS")))))*VLOOKUP($B200&amp;$P200,Estimator!$C$1:$G$19,3,FALSE)+IF(AR200="100% - Complete",1,IF(AR200="75% - In Review",0.75,IF(AR200="50% - In Progress",0.5,IF(AR200="25% - In Progress",0.25,IF(OR(AR200="0% - Not Started", AW200=""),0,"MISS")))))*VLOOKUP($B200&amp;$P200,Estimator!$C$1:$G$19,4,FALSE)+IF(AW200="100% - Complete",1,IF(AW200="75% - In Review",0.75,IF(AW200="50% - In Progress",0.5,IF(AW200="25% - In Progress",0.25,IF(OR(AW200="0% - Not Started",AW200=""),0,"MISS")))))*VLOOKUP($B200&amp;$P200,Estimator!$C$1:$G$19,5,FALSE)))</f>
        <v>200</v>
      </c>
      <c r="BK200" s="682">
        <f>IF(OR(P200="",F200&lt;&gt;"Phase 1"),0,(IF(AE200="100% - Complete",1,IF(AE200="75% - In Review",0.75,IF(AE200="50% - In Progress",0.5,IF(AE200="25% - In Progress",0.25,IF(OR(AE200="0% - Not Started", AW200=""),0,"MISS")))))*VLOOKUP($B200&amp;$P200,Estimator!$C$1:$G$19,2,FALSE)+IF(AJ200="100% - Complete",1,IF(AJ200="75% - In Review",0.75,IF(AJ200="50% - In Progress",0.5,IF(AJ200="25% - In Progress",0.25,IF(OR(AJ200="0% - Not Started", AW200=""),0,"MISS")))))*VLOOKUP($B200&amp;$P200,Estimator!$C$1:$G$19,3,FALSE)))</f>
        <v>75</v>
      </c>
      <c r="BL200" s="682">
        <f>IF(OR(P200="",F200&lt;&gt;"Phase 1"),0,(IF(AR200="100% - Complete",1,IF(AR200="75% - In Review",0.75,IF(AR200="50% - In Progress",0.5,IF(AR200="25% - In Progress",0.25,IF(OR(AR200="0% - Not Started", AW200=""),0,"MISS")))))*VLOOKUP($B200&amp;$P200,Estimator!$C$1:$G$19,4,FALSE)+IF(AW200="100% - Complete",1,IF(AW200="75% - In Review",0.75,IF(AW200="50% - In Progress",0.5,IF(AW200="25% - In Progress",0.25,IF(OR(AW200="0% - Not Started",AW200=""),0,"MISS")))))*VLOOKUP($B200&amp;$P200,Estimator!$C$1:$G$19,5,FALSE)))</f>
        <v>125</v>
      </c>
      <c r="BM200" s="682">
        <f ca="1">IF(OR(P200="",F200&lt;&gt;"Phase 1"),0,(IF(OR(AA200="",AA200*1&gt;=$U$2*1),0,IF(AB200*1&lt;=$U$2*1,1,($U$2*1-AA200*1)/(AB200*1-AA200*1)))*VLOOKUP($B200&amp;$P200,Estimator!$C$1:$G$19,2,FALSE)+ IF(OR(AF200="",AF200*1&gt;=$U$2*1),0,IF(AG200*1&lt;=$U$2*1,1,($U$2*1-AF200*1)/(AG200*1-AF200*1)))*VLOOKUP($B200&amp;$P200,Estimator!$C$1:$G$19,3,FALSE)+IF(OR(AN200="",AN200*1&gt;=$U$2*1),0,IF(AO200*1&lt;=$U$2*1,1,($U$2*1-AN200*1)/(AO200*1-AN200*1)))*VLOOKUP($B200&amp;$P200,Estimator!$C$1:$G$19,4,FALSE)+IF(OR(AS200="",AS200*1&gt;=$U$2*1),0,IF(AT200*1&lt;=$U$2*1,1,($U$2*1-AS200*1)/(AT200*1-AS200*1)))*VLOOKUP($B200&amp;$P200,Estimator!$C$1:$G$19,5,FALSE)))</f>
        <v>92.64705882352942</v>
      </c>
      <c r="BN200" s="682">
        <f ca="1">IF(OR(P200="",F200&lt;&gt;"Phase 1"),0,(IF(OR(AA200="",AA200*1&gt;=$U$2*1),0,IF(AB200*1&lt;=$U$2*1,1,($U$2*1-AA200*1)/(AB200*1-AA200*1)))*VLOOKUP($B200&amp;$P200,Estimator!$C$1:$G$19,2,FALSE)+IF(OR(AF200="",AF200*1&gt;=$U$2*1),0,IF(AG200*1&lt;=$U$2*1,1,($U$2*1-AF200*1)/(AG200*1-AF200*1)))*VLOOKUP($B200&amp;$P200,Estimator!$C$1:$G$19,3,FALSE)))</f>
        <v>75</v>
      </c>
      <c r="BO200" s="682">
        <f ca="1">IF(OR(P200="",F200&lt;&gt;"Phase 1"),0,(IF(OR(AN200="",AN200*1&gt;=$U$2*1),0,IF(AO200*1&lt;=$U$2*1,1,($U$2*1-AN200*1)/(AO200*1-AN200*1)))*VLOOKUP($B200&amp;$P200,Estimator!$C$1:$G$19,4,FALSE)+IF(OR(AS200="",AS200*1&gt;=$U$2*1),0,IF(AT200*1&lt;=$U$2*1,1,($U$2*1-AS200*1)/(AT200*1-AS200*1)))*VLOOKUP($B200&amp;$P200,Estimator!$C$1:$G$19,5,FALSE)))</f>
        <v>17.647058823529413</v>
      </c>
      <c r="BP200" s="536"/>
    </row>
    <row r="201" spans="1:68" s="302" customFormat="1" ht="30" hidden="1" x14ac:dyDescent="0.35">
      <c r="A201" s="520" t="s">
        <v>337</v>
      </c>
      <c r="B201" s="521" t="s">
        <v>12</v>
      </c>
      <c r="C201" s="520" t="s">
        <v>606</v>
      </c>
      <c r="D201" s="520" t="s">
        <v>1247</v>
      </c>
      <c r="E201" s="520" t="s">
        <v>1247</v>
      </c>
      <c r="F201" s="521" t="s">
        <v>57</v>
      </c>
      <c r="G201" s="521" t="s">
        <v>431</v>
      </c>
      <c r="H201" s="521" t="s">
        <v>538</v>
      </c>
      <c r="I201" s="460"/>
      <c r="J201" s="460" t="s">
        <v>50</v>
      </c>
      <c r="K201" s="459" t="s">
        <v>73</v>
      </c>
      <c r="L201" s="459"/>
      <c r="M201" s="459"/>
      <c r="N201" s="459" t="s">
        <v>73</v>
      </c>
      <c r="O201" s="459" t="s">
        <v>73</v>
      </c>
      <c r="P201" s="475" t="s">
        <v>286</v>
      </c>
      <c r="Q201" s="475" t="s">
        <v>1125</v>
      </c>
      <c r="R201" s="521" t="s">
        <v>440</v>
      </c>
      <c r="S201" s="521" t="s">
        <v>1120</v>
      </c>
      <c r="T201" s="520" t="s">
        <v>434</v>
      </c>
      <c r="U201" s="521" t="str">
        <f t="shared" ref="U201:U264" ca="1" si="19">IF(AND(Y201&lt;0,AA201&lt;&gt;""),"Offtrack (Active)",(IF(AND(X201="0-Not Started",V201="Active"), "Not Started (Active)", IF(V201="Active", "Ontrack (Active)",V201))))</f>
        <v>Offtrack (Active)</v>
      </c>
      <c r="V201" s="521" t="str">
        <f ca="1">IF(AW201="100% - Complete", "Complete",IF(AND(OR('RICEW Master'!$U$2*1&gt;=AA201, AC201&lt;&gt;""),AA201&lt;&gt;""),"Active",IF(AND(AA201*1-14&lt;='RICEW Master'!$U$2,AA201&lt;&gt;""),"Upcoming (2 Weeks)",IF(AA201="","N/A Not Scheduled","Not Planned to Start Yet"))))</f>
        <v>Active</v>
      </c>
      <c r="W201" s="521" t="str">
        <f t="shared" ref="W201:W264" si="20">IF(F201&lt;&gt;"Phase 1", "N/A",IF(AND($U$2*1&gt;=AA201*1,$U$2*1&lt;=AB201*1),"1-Functional Spec", IF(AND($U$2*1&gt;=AF201*1,$U$2*1&lt;=AG201*1),"2-Technical Spec", IF(AND($U$2*1&gt;=AN201*1,$U$2*1&lt;=AO201*1),"3-Build", IF(AND($U$2*1&gt;=AS201*1,$U$2*1&lt;=AT201*1),"4-Unit Test",IF($U$2*1&gt;AT201*1,"5-Complete", IF(AND($U$2*1&gt;AO201*1),"4-Unit Test", IF(AND($U$2*1&gt;AG201*1),"3-Build", IF(AND($U$2*1&gt;AB201*1),"2-Technical Spec", "0-Not Started")))))))))</f>
        <v>N/A</v>
      </c>
      <c r="X201" s="521" t="str">
        <f t="shared" si="18"/>
        <v>3-Build</v>
      </c>
      <c r="Y201" s="521">
        <f t="shared" ref="Y201:Y264" ca="1" si="21">IF(AND(X201&lt;&gt;W201,X201="0-Not Started"),AB201*1-$U$2*1,IF(AND(X201&lt;&gt;W201,X201="1-Functional Spec"),AB201*1-$U$2*1,IF(AND(X201&lt;&gt;W201,X201="2-Technical Spec"),AG201*1-$U$2*1,IF(AND(X201&lt;&gt;W201,X201="3-Build"),AO201*1-$U$2*1,IF(AND(X201&lt;&gt;W201,X201="4-Unit Test"),AT201*1-$U$2*1,IF(AND(X201&lt;&gt;W201,X201="5-Complete"),AT201*1-$U$2*1,"N/A"))))))</f>
        <v>-147</v>
      </c>
      <c r="Z201" s="521" t="str">
        <f t="shared" ref="Z201:Z264" si="22">IF(AM201&lt;&gt;"","Approved",IF(AK201&lt;&gt;"","In Review","Not Submitted"))</f>
        <v>Approved</v>
      </c>
      <c r="AA201" s="522">
        <v>44510</v>
      </c>
      <c r="AB201" s="522">
        <v>44518</v>
      </c>
      <c r="AC201" s="522">
        <v>44515</v>
      </c>
      <c r="AD201" s="522">
        <v>44523</v>
      </c>
      <c r="AE201" s="521" t="s">
        <v>292</v>
      </c>
      <c r="AF201" s="522">
        <v>44519</v>
      </c>
      <c r="AG201" s="522">
        <v>44530</v>
      </c>
      <c r="AH201" s="522">
        <v>44523</v>
      </c>
      <c r="AI201" s="522">
        <v>44551</v>
      </c>
      <c r="AJ201" s="521" t="s">
        <v>292</v>
      </c>
      <c r="AK201" s="523" t="str">
        <f>IF(OR('RICEW Master'!$T201="District Owned", 'RICEW Master'!$F201&lt;&gt;"Phase 1"), "N/A",IF(VLOOKUP('RICEW Master'!$A201,'WP Review Status'!$A$2:$H$2988,8,FALSE)=0,"",VLOOKUP('RICEW Master'!$A201,'WP Review Status'!$A$2:$H$2988,8,FALSE)))</f>
        <v>N/A</v>
      </c>
      <c r="AL201" s="521" t="str">
        <f>IF(OR('RICEW Master'!$T201="District Owned", 'RICEW Master'!$F201&lt;&gt;"Phase 1"), "N/A",VLOOKUP('RICEW Master'!$A201,Table224[[#All],[RICE ID]:[Status]],6,FALSE))</f>
        <v>N/A</v>
      </c>
      <c r="AM201" s="524" t="str">
        <f>IF(OR('RICEW Master'!$T201="District Owned", 'RICEW Master'!$F201&lt;&gt;"Phase 1"), "N/A",IF(VLOOKUP('RICEW Master'!$A201,'WP Review Status'!$A$2:$X$2988,24,FALSE)=0,"",VLOOKUP('RICEW Master'!$A201,'WP Review Status'!$A$2:$X$2988,24,FALSE)))</f>
        <v>N/A</v>
      </c>
      <c r="AN201" s="523">
        <v>44531</v>
      </c>
      <c r="AO201" s="523">
        <v>44547</v>
      </c>
      <c r="AP201" s="523"/>
      <c r="AQ201" s="523"/>
      <c r="AR201" s="521"/>
      <c r="AS201" s="523">
        <v>44550</v>
      </c>
      <c r="AT201" s="523">
        <v>44557</v>
      </c>
      <c r="AU201" s="521"/>
      <c r="AV201" s="521"/>
      <c r="AW201" s="521"/>
      <c r="AX201" s="521"/>
      <c r="AY201" s="521" t="s">
        <v>57</v>
      </c>
      <c r="AZ201" s="532"/>
      <c r="BA201" s="525" t="s">
        <v>1248</v>
      </c>
      <c r="BB201" s="525" t="s">
        <v>675</v>
      </c>
      <c r="BC201" s="521">
        <f>IF(OR(P201="",F201&lt;&gt;"Phase 1"),0,VLOOKUP($B201&amp;$P201,Estimator!$C$1:$G$19,2,FALSE))</f>
        <v>0</v>
      </c>
      <c r="BD201" s="526">
        <f>IF(OR(P201="",F201&lt;&gt;"Phase 1"),0,VLOOKUP($B201&amp;$P201,Estimator!$C$1:$G$19,3,FALSE))</f>
        <v>0</v>
      </c>
      <c r="BE201" s="526">
        <f>IF(OR(P201="",F201&lt;&gt;"Phase 1"),0,VLOOKUP($B201&amp;$P201,Estimator!$C$1:$G$19,4,FALSE))</f>
        <v>0</v>
      </c>
      <c r="BF201" s="526">
        <f>IF(OR(P201="",F201&lt;&gt;"Phase 1"),0,VLOOKUP($B201&amp;$P201,Estimator!$C$1:$G$19,5,FALSE))</f>
        <v>0</v>
      </c>
      <c r="BG201" s="526">
        <v>200</v>
      </c>
      <c r="BH201" s="526">
        <v>75</v>
      </c>
      <c r="BI201" s="526">
        <v>150</v>
      </c>
      <c r="BJ201" s="526">
        <f>IF(OR(P201="",F201&lt;&gt;"Phase 1"),0,(IF(AE201="100% - Complete",1,IF(AE201="75% - In Review",0.75,IF(AE201="50% - In Progress",0.5,IF(AE201="25% - In Progress",0.25,IF(OR(AE201="0% - Not Started", AW201=""),0,"MISS")))))*VLOOKUP($B201&amp;$P201,Estimator!$C$1:$G$19,2,FALSE)+IF(AJ201="100% - Complete",1,IF(AJ201="75% - In Review",0.75,IF(AJ201="50% - In Progress",0.5,IF(AJ201="25% - In Progress",0.25,IF(OR(AJ201="0% - Not Started", AW201=""),0,"MISS")))))*VLOOKUP($B201&amp;$P201,Estimator!$C$1:$G$19,3,FALSE)+IF(AR201="100% - Complete",1,IF(AR201="75% - In Review",0.75,IF(AR201="50% - In Progress",0.5,IF(AR201="25% - In Progress",0.25,IF(OR(AR201="0% - Not Started", AW201=""),0,"MISS")))))*VLOOKUP($B201&amp;$P201,Estimator!$C$1:$G$19,4,FALSE)+IF(AW201="100% - Complete",1,IF(AW201="75% - In Review",0.75,IF(AW201="50% - In Progress",0.5,IF(AW201="25% - In Progress",0.25,IF(OR(AW201="0% - Not Started",AW201=""),0,"MISS")))))*VLOOKUP($B201&amp;$P201,Estimator!$C$1:$G$19,5,FALSE)))</f>
        <v>0</v>
      </c>
      <c r="BK201" s="526">
        <f>IF(OR(P201="",F201&lt;&gt;"Phase 1"),0,(IF(AE201="100% - Complete",1,IF(AE201="75% - In Review",0.75,IF(AE201="50% - In Progress",0.5,IF(AE201="25% - In Progress",0.25,IF(OR(AE201="0% - Not Started", AW201=""),0,"MISS")))))*VLOOKUP($B201&amp;$P201,Estimator!$C$1:$G$19,2,FALSE)+IF(AJ201="100% - Complete",1,IF(AJ201="75% - In Review",0.75,IF(AJ201="50% - In Progress",0.5,IF(AJ201="25% - In Progress",0.25,IF(OR(AJ201="0% - Not Started", AW201=""),0,"MISS")))))*VLOOKUP($B201&amp;$P201,Estimator!$C$1:$G$19,3,FALSE)))</f>
        <v>0</v>
      </c>
      <c r="BL201" s="526">
        <f>IF(OR(P201="",F201&lt;&gt;"Phase 1"),0,(IF(AR201="100% - Complete",1,IF(AR201="75% - In Review",0.75,IF(AR201="50% - In Progress",0.5,IF(AR201="25% - In Progress",0.25,IF(OR(AR201="0% - Not Started", AW201=""),0,"MISS")))))*VLOOKUP($B201&amp;$P201,Estimator!$C$1:$G$19,4,FALSE)+IF(AW201="100% - Complete",1,IF(AW201="75% - In Review",0.75,IF(AW201="50% - In Progress",0.5,IF(AW201="25% - In Progress",0.25,IF(OR(AW201="0% - Not Started",AW201=""),0,"MISS")))))*VLOOKUP($B201&amp;$P201,Estimator!$C$1:$G$19,5,FALSE)))</f>
        <v>0</v>
      </c>
      <c r="BM201" s="526">
        <f>IF(OR(P201="",F201&lt;&gt;"Phase 1"),0,(IF(OR(AA201="",AA201*1&gt;=$U$2*1),0,IF(AB201*1&lt;=$U$2*1,1,($U$2*1-AA201*1)/(AB201*1-AA201*1)))*VLOOKUP($B201&amp;$P201,Estimator!$C$1:$G$19,2,FALSE)+ IF(OR(AF201="",AF201*1&gt;=$U$2*1),0,IF(AG201*1&lt;=$U$2*1,1,($U$2*1-AF201*1)/(AG201*1-AF201*1)))*VLOOKUP($B201&amp;$P201,Estimator!$C$1:$G$19,3,FALSE)+IF(OR(AN201="",AN201*1&gt;=$U$2*1),0,IF(AO201*1&lt;=$U$2*1,1,($U$2*1-AN201*1)/(AO201*1-AN201*1)))*VLOOKUP($B201&amp;$P201,Estimator!$C$1:$G$19,4,FALSE)+IF(OR(AS201="",AS201*1&gt;=$U$2*1),0,IF(AT201*1&lt;=$U$2*1,1,($U$2*1-AS201*1)/(AT201*1-AS201*1)))*VLOOKUP($B201&amp;$P201,Estimator!$C$1:$G$19,5,FALSE)))</f>
        <v>0</v>
      </c>
      <c r="BN201" s="526">
        <f>IF(OR(P201="",F201&lt;&gt;"Phase 1"),0,(IF(OR(AA201="",AA201*1&gt;=$U$2*1),0,IF(AB201*1&lt;=$U$2*1,1,($U$2*1-AA201*1)/(AB201*1-AA201*1)))*VLOOKUP($B201&amp;$P201,Estimator!$C$1:$G$19,2,FALSE)+IF(OR(AF201="",AF201*1&gt;=$U$2*1),0,IF(AG201*1&lt;=$U$2*1,1,($U$2*1-AF201*1)/(AG201*1-AF201*1)))*VLOOKUP($B201&amp;$P201,Estimator!$C$1:$G$19,3,FALSE)))</f>
        <v>0</v>
      </c>
      <c r="BO201" s="527">
        <f>IF(OR(P201="",F201&lt;&gt;"Phase 1"),0,(IF(OR(AN201="",AN201*1&gt;=$U$2*1),0,IF(AO201*1&lt;=$U$2*1,1,($U$2*1-AN201*1)/(AO201*1-AN201*1)))*VLOOKUP($B201&amp;$P201,Estimator!$C$1:$G$19,4,FALSE)+IF(OR(AS201="",AS201*1&gt;=$U$2*1),0,IF(AT201*1&lt;=$U$2*1,1,($U$2*1-AS201*1)/(AT201*1-AS201*1)))*VLOOKUP($B201&amp;$P201,Estimator!$C$1:$G$19,5,FALSE)))</f>
        <v>0</v>
      </c>
    </row>
    <row r="202" spans="1:68" s="292" customFormat="1" ht="20" hidden="1" x14ac:dyDescent="0.35">
      <c r="A202" s="331" t="s">
        <v>1249</v>
      </c>
      <c r="B202" s="275" t="s">
        <v>12</v>
      </c>
      <c r="C202" s="331" t="s">
        <v>606</v>
      </c>
      <c r="D202" s="331" t="s">
        <v>1250</v>
      </c>
      <c r="E202" s="331" t="s">
        <v>1250</v>
      </c>
      <c r="F202" s="275" t="s">
        <v>57</v>
      </c>
      <c r="G202" s="275" t="s">
        <v>431</v>
      </c>
      <c r="H202" s="275" t="s">
        <v>547</v>
      </c>
      <c r="I202" s="514"/>
      <c r="J202" s="514" t="s">
        <v>50</v>
      </c>
      <c r="K202" s="515" t="s">
        <v>73</v>
      </c>
      <c r="L202" s="515"/>
      <c r="M202" s="515"/>
      <c r="N202" s="515" t="s">
        <v>73</v>
      </c>
      <c r="O202" s="515" t="s">
        <v>73</v>
      </c>
      <c r="P202" s="331" t="s">
        <v>284</v>
      </c>
      <c r="Q202" s="331" t="s">
        <v>1116</v>
      </c>
      <c r="R202" s="275" t="s">
        <v>1110</v>
      </c>
      <c r="S202" s="275" t="s">
        <v>1221</v>
      </c>
      <c r="T202" s="331" t="s">
        <v>1112</v>
      </c>
      <c r="U202" s="275" t="str">
        <f t="shared" ca="1" si="19"/>
        <v>Offtrack (Active)</v>
      </c>
      <c r="V202" s="275" t="str">
        <f>IF(AW202="100% - Complete", "Complete",IF(AND(OR('RICEW Master'!$U$2*1&gt;=AA202, AC202&lt;&gt;""),AA202&lt;&gt;""),"Active",IF(AND(AA202*1-14&lt;='RICEW Master'!$U$2,AA202&lt;&gt;""),"Upcoming (2 Weeks)",IF(AA202="","N/A Not Scheduled","Not Planned to Start Yet"))))</f>
        <v>Complete</v>
      </c>
      <c r="W202" s="275" t="str">
        <f t="shared" si="20"/>
        <v>N/A</v>
      </c>
      <c r="X202" s="275" t="str">
        <f t="shared" si="18"/>
        <v>5-Complete</v>
      </c>
      <c r="Y202" s="275">
        <f t="shared" ca="1" si="21"/>
        <v>-217</v>
      </c>
      <c r="Z202" s="275" t="str">
        <f t="shared" si="22"/>
        <v>Approved</v>
      </c>
      <c r="AA202" s="517">
        <v>44410</v>
      </c>
      <c r="AB202" s="517">
        <v>44428</v>
      </c>
      <c r="AC202" s="517">
        <v>44420</v>
      </c>
      <c r="AD202" s="517">
        <v>44428</v>
      </c>
      <c r="AE202" s="275" t="s">
        <v>292</v>
      </c>
      <c r="AF202" s="517">
        <v>44447</v>
      </c>
      <c r="AG202" s="517">
        <v>44456</v>
      </c>
      <c r="AH202" s="517">
        <v>44448</v>
      </c>
      <c r="AI202" s="517">
        <v>44475</v>
      </c>
      <c r="AJ202" s="275" t="s">
        <v>292</v>
      </c>
      <c r="AK202" s="276" t="str">
        <f>IF(OR('RICEW Master'!$T202="District Owned", 'RICEW Master'!$F202&lt;&gt;"Phase 1"), "N/A",IF(VLOOKUP('RICEW Master'!$A202,'WP Review Status'!$A$2:$H$2988,8,FALSE)=0,"",VLOOKUP('RICEW Master'!$A202,'WP Review Status'!$A$2:$H$2988,8,FALSE)))</f>
        <v>N/A</v>
      </c>
      <c r="AL202" s="276">
        <v>44508</v>
      </c>
      <c r="AM202" s="519" t="str">
        <f>IF(OR('RICEW Master'!$T202="District Owned", 'RICEW Master'!$F202&lt;&gt;"Phase 1"), "N/A",IF(VLOOKUP('RICEW Master'!$A202,'WP Review Status'!$A$2:$X$2988,24,FALSE)=0,"",VLOOKUP('RICEW Master'!$A202,'WP Review Status'!$A$2:$X$2988,24,FALSE)))</f>
        <v>N/A</v>
      </c>
      <c r="AN202" s="276">
        <v>44459</v>
      </c>
      <c r="AO202" s="276">
        <v>44474</v>
      </c>
      <c r="AP202" s="276">
        <v>44474</v>
      </c>
      <c r="AQ202" s="276">
        <v>44482</v>
      </c>
      <c r="AR202" s="275" t="s">
        <v>292</v>
      </c>
      <c r="AS202" s="276">
        <v>44475</v>
      </c>
      <c r="AT202" s="276">
        <v>44477</v>
      </c>
      <c r="AU202" s="276">
        <v>44481</v>
      </c>
      <c r="AV202" s="276">
        <v>44484</v>
      </c>
      <c r="AW202" s="275" t="s">
        <v>292</v>
      </c>
      <c r="AX202" s="275"/>
      <c r="AY202" s="275"/>
      <c r="AZ202" s="514"/>
      <c r="BA202" s="529" t="s">
        <v>1251</v>
      </c>
      <c r="BB202" s="529"/>
      <c r="BC202" s="275">
        <f>IF(OR(P202="",F202&lt;&gt;"Phase 1"),0,VLOOKUP($B202&amp;$P202,Estimator!$C$1:$G$19,2,FALSE))</f>
        <v>0</v>
      </c>
      <c r="BD202" s="275">
        <f>IF(OR(P202="",F202&lt;&gt;"Phase 1"),0,VLOOKUP($B202&amp;$P202,Estimator!$C$1:$G$19,3,FALSE))</f>
        <v>0</v>
      </c>
      <c r="BE202" s="275">
        <f>IF(OR(P202="",F202&lt;&gt;"Phase 1"),0,VLOOKUP($B202&amp;$P202,Estimator!$C$1:$G$19,4,FALSE))</f>
        <v>0</v>
      </c>
      <c r="BF202" s="275">
        <f>IF(OR(P202="",F202&lt;&gt;"Phase 1"),0,VLOOKUP($B202&amp;$P202,Estimator!$C$1:$G$19,5,FALSE))</f>
        <v>0</v>
      </c>
      <c r="BG202" s="275">
        <f>IF(OR(P202="",F202&lt;&gt;"Phase 1"),0,VLOOKUP($B202&amp;$P202,Estimator!$C$1:$Z$19,8,FALSE))</f>
        <v>0</v>
      </c>
      <c r="BH202" s="275">
        <f>IF(OR(P202="",F202&lt;&gt;"Phase 1"),0,VLOOKUP($B202&amp;$P202,Estimator!$C$1:$Z$19,6,FALSE))</f>
        <v>0</v>
      </c>
      <c r="BI202" s="275">
        <f>IF(OR(P202="",F202&lt;&gt;"Phase 1"),0,VLOOKUP($B202&amp;$P202,Estimator!$C$1:$Z$19,7,FALSE))</f>
        <v>0</v>
      </c>
      <c r="BJ202" s="275">
        <f>IF(OR(P202="",F202&lt;&gt;"Phase 1"),0,(IF(AE202="100% - Complete",1,IF(AE202="75% - In Review",0.75,IF(AE202="50% - In Progress",0.5,IF(AE202="25% - In Progress",0.25,IF(OR(AE202="0% - Not Started", AW202=""),0,"MISS")))))*VLOOKUP($B202&amp;$P202,Estimator!$C$1:$G$19,2,FALSE)+IF(AJ202="100% - Complete",1,IF(AJ202="75% - In Review",0.75,IF(AJ202="50% - In Progress",0.5,IF(AJ202="25% - In Progress",0.25,IF(OR(AJ202="0% - Not Started", AW202=""),0,"MISS")))))*VLOOKUP($B202&amp;$P202,Estimator!$C$1:$G$19,3,FALSE)+IF(AR202="100% - Complete",1,IF(AR202="75% - In Review",0.75,IF(AR202="50% - In Progress",0.5,IF(AR202="25% - In Progress",0.25,IF(OR(AR202="0% - Not Started", AW202=""),0,"MISS")))))*VLOOKUP($B202&amp;$P202,Estimator!$C$1:$G$19,4,FALSE)+IF(AW202="100% - Complete",1,IF(AW202="75% - In Review",0.75,IF(AW202="50% - In Progress",0.5,IF(AW202="25% - In Progress",0.25,IF(OR(AW202="0% - Not Started",AW202=""),0,"MISS")))))*VLOOKUP($B202&amp;$P202,Estimator!$C$1:$G$19,5,FALSE)))</f>
        <v>0</v>
      </c>
      <c r="BK202" s="275">
        <f>IF(OR(P202="",F202&lt;&gt;"Phase 1"),0,(IF(AE202="100% - Complete",1,IF(AE202="75% - In Review",0.75,IF(AE202="50% - In Progress",0.5,IF(AE202="25% - In Progress",0.25,IF(OR(AE202="0% - Not Started", AW202=""),0,"MISS")))))*VLOOKUP($B202&amp;$P202,Estimator!$C$1:$G$19,2,FALSE)+IF(AJ202="100% - Complete",1,IF(AJ202="75% - In Review",0.75,IF(AJ202="50% - In Progress",0.5,IF(AJ202="25% - In Progress",0.25,IF(OR(AJ202="0% - Not Started", AW202=""),0,"MISS")))))*VLOOKUP($B202&amp;$P202,Estimator!$C$1:$G$19,3,FALSE)))</f>
        <v>0</v>
      </c>
      <c r="BL202" s="275">
        <f>IF(OR(P202="",F202&lt;&gt;"Phase 1"),0,(IF(AR202="100% - Complete",1,IF(AR202="75% - In Review",0.75,IF(AR202="50% - In Progress",0.5,IF(AR202="25% - In Progress",0.25,IF(OR(AR202="0% - Not Started", AW202=""),0,"MISS")))))*VLOOKUP($B202&amp;$P202,Estimator!$C$1:$G$19,4,FALSE)+IF(AW202="100% - Complete",1,IF(AW202="75% - In Review",0.75,IF(AW202="50% - In Progress",0.5,IF(AW202="25% - In Progress",0.25,IF(OR(AW202="0% - Not Started",AW202=""),0,"MISS")))))*VLOOKUP($B202&amp;$P202,Estimator!$C$1:$G$19,5,FALSE)))</f>
        <v>0</v>
      </c>
      <c r="BM202" s="275">
        <f>IF(OR(P202="",F202&lt;&gt;"Phase 1"),0,(IF(OR(AA202="",AA202*1&gt;=$U$2*1),0,IF(AB202*1&lt;=$U$2*1,1,($U$2*1-AA202*1)/(AB202*1-AA202*1)))*VLOOKUP($B202&amp;$P202,Estimator!$C$1:$G$19,2,FALSE)+ IF(OR(AF202="",AF202*1&gt;=$U$2*1),0,IF(AG202*1&lt;=$U$2*1,1,($U$2*1-AF202*1)/(AG202*1-AF202*1)))*VLOOKUP($B202&amp;$P202,Estimator!$C$1:$G$19,3,FALSE)+IF(OR(AN202="",AN202*1&gt;=$U$2*1),0,IF(AO202*1&lt;=$U$2*1,1,($U$2*1-AN202*1)/(AO202*1-AN202*1)))*VLOOKUP($B202&amp;$P202,Estimator!$C$1:$G$19,4,FALSE)+IF(OR(AS202="",AS202*1&gt;=$U$2*1),0,IF(AT202*1&lt;=$U$2*1,1,($U$2*1-AS202*1)/(AT202*1-AS202*1)))*VLOOKUP($B202&amp;$P202,Estimator!$C$1:$G$19,5,FALSE)))</f>
        <v>0</v>
      </c>
      <c r="BN202" s="275">
        <f>IF(OR(P202="",F202&lt;&gt;"Phase 1"),0,(IF(OR(AA202="",AA202*1&gt;=$U$2*1),0,IF(AB202*1&lt;=$U$2*1,1,($U$2*1-AA202*1)/(AB202*1-AA202*1)))*VLOOKUP($B202&amp;$P202,Estimator!$C$1:$G$19,2,FALSE)+IF(OR(AF202="",AF202*1&gt;=$U$2*1),0,IF(AG202*1&lt;=$U$2*1,1,($U$2*1-AF202*1)/(AG202*1-AF202*1)))*VLOOKUP($B202&amp;$P202,Estimator!$C$1:$G$19,3,FALSE)))</f>
        <v>0</v>
      </c>
      <c r="BO202" s="275">
        <f>IF(OR(P202="",F202&lt;&gt;"Phase 1"),0,(IF(OR(AN202="",AN202*1&gt;=$U$2*1),0,IF(AO202*1&lt;=$U$2*1,1,($U$2*1-AN202*1)/(AO202*1-AN202*1)))*VLOOKUP($B202&amp;$P202,Estimator!$C$1:$G$19,4,FALSE)+IF(OR(AS202="",AS202*1&gt;=$U$2*1),0,IF(AT202*1&lt;=$U$2*1,1,($U$2*1-AS202*1)/(AT202*1-AS202*1)))*VLOOKUP($B202&amp;$P202,Estimator!$C$1:$G$19,5,FALSE)))</f>
        <v>0</v>
      </c>
    </row>
    <row r="203" spans="1:68" s="302" customFormat="1" ht="14.5" hidden="1" x14ac:dyDescent="0.35">
      <c r="A203" s="520" t="s">
        <v>1252</v>
      </c>
      <c r="B203" s="521" t="s">
        <v>12</v>
      </c>
      <c r="C203" s="520" t="s">
        <v>606</v>
      </c>
      <c r="D203" s="520" t="s">
        <v>1253</v>
      </c>
      <c r="E203" s="520" t="s">
        <v>1253</v>
      </c>
      <c r="F203" s="521" t="s">
        <v>57</v>
      </c>
      <c r="G203" s="521" t="s">
        <v>431</v>
      </c>
      <c r="H203" s="521"/>
      <c r="I203" s="532"/>
      <c r="J203" s="532" t="s">
        <v>50</v>
      </c>
      <c r="K203" s="533" t="s">
        <v>73</v>
      </c>
      <c r="L203" s="533"/>
      <c r="M203" s="533"/>
      <c r="N203" s="533" t="s">
        <v>73</v>
      </c>
      <c r="O203" s="533" t="s">
        <v>73</v>
      </c>
      <c r="P203" s="520" t="s">
        <v>286</v>
      </c>
      <c r="Q203" s="520" t="s">
        <v>1116</v>
      </c>
      <c r="R203" s="521"/>
      <c r="S203" s="521"/>
      <c r="T203" s="520" t="s">
        <v>434</v>
      </c>
      <c r="U203" s="521" t="str">
        <f t="shared" ca="1" si="19"/>
        <v>N/A Not Scheduled</v>
      </c>
      <c r="V203" s="521" t="str">
        <f ca="1">IF(AW203="100% - Complete", "Complete",IF(AND(OR('RICEW Master'!$U$2*1&gt;=AA203, AC203&lt;&gt;""),AA203&lt;&gt;""),"Active",IF(AND(AA203*1-14&lt;='RICEW Master'!$U$2,AA203&lt;&gt;""),"Upcoming (2 Weeks)",IF(AA203="","N/A Not Scheduled","Not Planned to Start Yet"))))</f>
        <v>N/A Not Scheduled</v>
      </c>
      <c r="W203" s="521" t="str">
        <f t="shared" si="20"/>
        <v>N/A</v>
      </c>
      <c r="X203" s="521" t="str">
        <f t="shared" si="18"/>
        <v>0-Not Started</v>
      </c>
      <c r="Y203" s="521">
        <f t="shared" ca="1" si="21"/>
        <v>-44694</v>
      </c>
      <c r="Z203" s="521" t="str">
        <f t="shared" si="22"/>
        <v>Approved</v>
      </c>
      <c r="AA203" s="522"/>
      <c r="AB203" s="522"/>
      <c r="AC203" s="522"/>
      <c r="AD203" s="522"/>
      <c r="AE203" s="521"/>
      <c r="AF203" s="522"/>
      <c r="AG203" s="522"/>
      <c r="AH203" s="522"/>
      <c r="AI203" s="522"/>
      <c r="AJ203" s="521"/>
      <c r="AK203" s="523" t="str">
        <f>IF(OR('RICEW Master'!$T203="District Owned", 'RICEW Master'!$F203&lt;&gt;"Phase 1"), "N/A",IF(VLOOKUP('RICEW Master'!$A203,'WP Review Status'!$A$2:$H$2988,8,FALSE)=0,"",VLOOKUP('RICEW Master'!$A203,'WP Review Status'!$A$2:$H$2988,8,FALSE)))</f>
        <v>N/A</v>
      </c>
      <c r="AL203" s="521" t="str">
        <f>IF(OR('RICEW Master'!$T203="District Owned", 'RICEW Master'!$F203&lt;&gt;"Phase 1"), "N/A",VLOOKUP('RICEW Master'!$A203,Table224[[#All],[RICE ID]:[Status]],6,FALSE))</f>
        <v>N/A</v>
      </c>
      <c r="AM203" s="524" t="str">
        <f>IF(OR('RICEW Master'!$T203="District Owned", 'RICEW Master'!$F203&lt;&gt;"Phase 1"), "N/A",IF(VLOOKUP('RICEW Master'!$A203,'WP Review Status'!$A$2:$X$2988,24,FALSE)=0,"",VLOOKUP('RICEW Master'!$A203,'WP Review Status'!$A$2:$X$2988,24,FALSE)))</f>
        <v>N/A</v>
      </c>
      <c r="AN203" s="523"/>
      <c r="AO203" s="523"/>
      <c r="AP203" s="523"/>
      <c r="AQ203" s="523"/>
      <c r="AR203" s="521"/>
      <c r="AS203" s="523"/>
      <c r="AT203" s="523"/>
      <c r="AU203" s="521"/>
      <c r="AV203" s="521"/>
      <c r="AW203" s="521"/>
      <c r="AX203" s="521"/>
      <c r="AY203" s="521"/>
      <c r="AZ203" s="532"/>
      <c r="BA203" s="525" t="s">
        <v>1140</v>
      </c>
      <c r="BB203" s="525" t="s">
        <v>669</v>
      </c>
      <c r="BC203" s="521">
        <f>IF(OR(P203="",F203&lt;&gt;"Phase 1"),0,VLOOKUP($B203&amp;$P203,Estimator!$C$1:$G$19,2,FALSE))</f>
        <v>0</v>
      </c>
      <c r="BD203" s="526">
        <f>IF(OR(P203="",F203&lt;&gt;"Phase 1"),0,VLOOKUP($B203&amp;$P203,Estimator!$C$1:$G$19,3,FALSE))</f>
        <v>0</v>
      </c>
      <c r="BE203" s="526">
        <f>IF(OR(P203="",F203&lt;&gt;"Phase 1"),0,VLOOKUP($B203&amp;$P203,Estimator!$C$1:$G$19,4,FALSE))</f>
        <v>0</v>
      </c>
      <c r="BF203" s="526">
        <f>IF(OR(P203="",F203&lt;&gt;"Phase 1"),0,VLOOKUP($B203&amp;$P203,Estimator!$C$1:$G$19,5,FALSE))</f>
        <v>0</v>
      </c>
      <c r="BG203" s="526">
        <f>IF(OR(P203="",F203&lt;&gt;"Phase 1"),0,VLOOKUP($B203&amp;$P203,Estimator!$C$1:$Z$19,8,FALSE))</f>
        <v>0</v>
      </c>
      <c r="BH203" s="526">
        <f>IF(OR(P203="",F203&lt;&gt;"Phase 1"),0,VLOOKUP($B203&amp;$P203,Estimator!$C$1:$Z$19,6,FALSE))</f>
        <v>0</v>
      </c>
      <c r="BI203" s="526">
        <f>IF(OR(P203="",F203&lt;&gt;"Phase 1"),0,VLOOKUP($B203&amp;$P203,Estimator!$C$1:$Z$19,7,FALSE))</f>
        <v>0</v>
      </c>
      <c r="BJ203" s="526">
        <f>IF(OR(P203="",F203&lt;&gt;"Phase 1"),0,(IF(AE203="100% - Complete",1,IF(AE203="75% - In Review",0.75,IF(AE203="50% - In Progress",0.5,IF(AE203="25% - In Progress",0.25,IF(OR(AE203="0% - Not Started", AW203=""),0,"MISS")))))*VLOOKUP($B203&amp;$P203,Estimator!$C$1:$G$19,2,FALSE)+IF(AJ203="100% - Complete",1,IF(AJ203="75% - In Review",0.75,IF(AJ203="50% - In Progress",0.5,IF(AJ203="25% - In Progress",0.25,IF(OR(AJ203="0% - Not Started", AW203=""),0,"MISS")))))*VLOOKUP($B203&amp;$P203,Estimator!$C$1:$G$19,3,FALSE)+IF(AR203="100% - Complete",1,IF(AR203="75% - In Review",0.75,IF(AR203="50% - In Progress",0.5,IF(AR203="25% - In Progress",0.25,IF(OR(AR203="0% - Not Started", AW203=""),0,"MISS")))))*VLOOKUP($B203&amp;$P203,Estimator!$C$1:$G$19,4,FALSE)+IF(AW203="100% - Complete",1,IF(AW203="75% - In Review",0.75,IF(AW203="50% - In Progress",0.5,IF(AW203="25% - In Progress",0.25,IF(OR(AW203="0% - Not Started",AW203=""),0,"MISS")))))*VLOOKUP($B203&amp;$P203,Estimator!$C$1:$G$19,5,FALSE)))</f>
        <v>0</v>
      </c>
      <c r="BK203" s="526">
        <f>IF(OR(P203="",F203&lt;&gt;"Phase 1"),0,(IF(AE203="100% - Complete",1,IF(AE203="75% - In Review",0.75,IF(AE203="50% - In Progress",0.5,IF(AE203="25% - In Progress",0.25,IF(OR(AE203="0% - Not Started", AW203=""),0,"MISS")))))*VLOOKUP($B203&amp;$P203,Estimator!$C$1:$G$19,2,FALSE)+IF(AJ203="100% - Complete",1,IF(AJ203="75% - In Review",0.75,IF(AJ203="50% - In Progress",0.5,IF(AJ203="25% - In Progress",0.25,IF(OR(AJ203="0% - Not Started", AW203=""),0,"MISS")))))*VLOOKUP($B203&amp;$P203,Estimator!$C$1:$G$19,3,FALSE)))</f>
        <v>0</v>
      </c>
      <c r="BL203" s="526">
        <f>IF(OR(P203="",F203&lt;&gt;"Phase 1"),0,(IF(AR203="100% - Complete",1,IF(AR203="75% - In Review",0.75,IF(AR203="50% - In Progress",0.5,IF(AR203="25% - In Progress",0.25,IF(OR(AR203="0% - Not Started", AW203=""),0,"MISS")))))*VLOOKUP($B203&amp;$P203,Estimator!$C$1:$G$19,4,FALSE)+IF(AW203="100% - Complete",1,IF(AW203="75% - In Review",0.75,IF(AW203="50% - In Progress",0.5,IF(AW203="25% - In Progress",0.25,IF(OR(AW203="0% - Not Started",AW203=""),0,"MISS")))))*VLOOKUP($B203&amp;$P203,Estimator!$C$1:$G$19,5,FALSE)))</f>
        <v>0</v>
      </c>
      <c r="BM203" s="526">
        <f>IF(OR(P203="",F203&lt;&gt;"Phase 1"),0,(IF(OR(AA203="",AA203*1&gt;=$U$2*1),0,IF(AB203*1&lt;=$U$2*1,1,($U$2*1-AA203*1)/(AB203*1-AA203*1)))*VLOOKUP($B203&amp;$P203,Estimator!$C$1:$G$19,2,FALSE)+ IF(OR(AF203="",AF203*1&gt;=$U$2*1),0,IF(AG203*1&lt;=$U$2*1,1,($U$2*1-AF203*1)/(AG203*1-AF203*1)))*VLOOKUP($B203&amp;$P203,Estimator!$C$1:$G$19,3,FALSE)+IF(OR(AN203="",AN203*1&gt;=$U$2*1),0,IF(AO203*1&lt;=$U$2*1,1,($U$2*1-AN203*1)/(AO203*1-AN203*1)))*VLOOKUP($B203&amp;$P203,Estimator!$C$1:$G$19,4,FALSE)+IF(OR(AS203="",AS203*1&gt;=$U$2*1),0,IF(AT203*1&lt;=$U$2*1,1,($U$2*1-AS203*1)/(AT203*1-AS203*1)))*VLOOKUP($B203&amp;$P203,Estimator!$C$1:$G$19,5,FALSE)))</f>
        <v>0</v>
      </c>
      <c r="BN203" s="526">
        <f>IF(OR(P203="",F203&lt;&gt;"Phase 1"),0,(IF(OR(AA203="",AA203*1&gt;=$U$2*1),0,IF(AB203*1&lt;=$U$2*1,1,($U$2*1-AA203*1)/(AB203*1-AA203*1)))*VLOOKUP($B203&amp;$P203,Estimator!$C$1:$G$19,2,FALSE)+IF(OR(AF203="",AF203*1&gt;=$U$2*1),0,IF(AG203*1&lt;=$U$2*1,1,($U$2*1-AF203*1)/(AG203*1-AF203*1)))*VLOOKUP($B203&amp;$P203,Estimator!$C$1:$G$19,3,FALSE)))</f>
        <v>0</v>
      </c>
      <c r="BO203" s="527">
        <f>IF(OR(P203="",F203&lt;&gt;"Phase 1"),0,(IF(OR(AN203="",AN203*1&gt;=$U$2*1),0,IF(AO203*1&lt;=$U$2*1,1,($U$2*1-AN203*1)/(AO203*1-AN203*1)))*VLOOKUP($B203&amp;$P203,Estimator!$C$1:$G$19,4,FALSE)+IF(OR(AS203="",AS203*1&gt;=$U$2*1),0,IF(AT203*1&lt;=$U$2*1,1,($U$2*1-AS203*1)/(AT203*1-AS203*1)))*VLOOKUP($B203&amp;$P203,Estimator!$C$1:$G$19,5,FALSE)))</f>
        <v>0</v>
      </c>
    </row>
    <row r="204" spans="1:68" s="302" customFormat="1" ht="14.5" hidden="1" x14ac:dyDescent="0.35">
      <c r="A204" s="475" t="s">
        <v>1254</v>
      </c>
      <c r="B204" s="455" t="s">
        <v>12</v>
      </c>
      <c r="C204" s="475" t="s">
        <v>606</v>
      </c>
      <c r="D204" s="475" t="s">
        <v>1255</v>
      </c>
      <c r="E204" s="475" t="s">
        <v>1255</v>
      </c>
      <c r="F204" s="455" t="s">
        <v>57</v>
      </c>
      <c r="G204" s="455" t="s">
        <v>431</v>
      </c>
      <c r="H204" s="455"/>
      <c r="I204" s="460"/>
      <c r="J204" s="460" t="s">
        <v>50</v>
      </c>
      <c r="K204" s="459" t="s">
        <v>73</v>
      </c>
      <c r="L204" s="459"/>
      <c r="M204" s="459"/>
      <c r="N204" s="459" t="s">
        <v>73</v>
      </c>
      <c r="O204" s="459" t="s">
        <v>73</v>
      </c>
      <c r="P204" s="475" t="s">
        <v>286</v>
      </c>
      <c r="Q204" s="475" t="s">
        <v>1116</v>
      </c>
      <c r="R204" s="455"/>
      <c r="S204" s="455"/>
      <c r="T204" s="475" t="s">
        <v>434</v>
      </c>
      <c r="U204" s="455" t="str">
        <f t="shared" ca="1" si="19"/>
        <v>N/A Not Scheduled</v>
      </c>
      <c r="V204" s="455" t="str">
        <f ca="1">IF(AW204="100% - Complete", "Complete",IF(AND(OR('RICEW Master'!$U$2*1&gt;=AA204, AC204&lt;&gt;""),AA204&lt;&gt;""),"Active",IF(AND(AA204*1-14&lt;='RICEW Master'!$U$2,AA204&lt;&gt;""),"Upcoming (2 Weeks)",IF(AA204="","N/A Not Scheduled","Not Planned to Start Yet"))))</f>
        <v>N/A Not Scheduled</v>
      </c>
      <c r="W204" s="455" t="str">
        <f t="shared" si="20"/>
        <v>N/A</v>
      </c>
      <c r="X204" s="455" t="str">
        <f t="shared" si="18"/>
        <v>0-Not Started</v>
      </c>
      <c r="Y204" s="455">
        <f t="shared" ca="1" si="21"/>
        <v>-44694</v>
      </c>
      <c r="Z204" s="455" t="str">
        <f t="shared" si="22"/>
        <v>Approved</v>
      </c>
      <c r="AA204" s="462"/>
      <c r="AB204" s="462"/>
      <c r="AC204" s="462"/>
      <c r="AD204" s="462"/>
      <c r="AE204" s="455"/>
      <c r="AF204" s="462"/>
      <c r="AG204" s="462"/>
      <c r="AH204" s="462"/>
      <c r="AI204" s="462"/>
      <c r="AJ204" s="455"/>
      <c r="AK204" s="463" t="str">
        <f>IF(OR('RICEW Master'!$T204="District Owned", 'RICEW Master'!$F204&lt;&gt;"Phase 1"), "N/A",IF(VLOOKUP('RICEW Master'!$A204,'WP Review Status'!$A$2:$H$2988,8,FALSE)=0,"",VLOOKUP('RICEW Master'!$A204,'WP Review Status'!$A$2:$H$2988,8,FALSE)))</f>
        <v>N/A</v>
      </c>
      <c r="AL204" s="455" t="str">
        <f>IF(OR('RICEW Master'!$T204="District Owned", 'RICEW Master'!$F204&lt;&gt;"Phase 1"), "N/A",VLOOKUP('RICEW Master'!$A204,Table224[[#All],[RICE ID]:[Status]],6,FALSE))</f>
        <v>N/A</v>
      </c>
      <c r="AM204" s="464" t="str">
        <f>IF(OR('RICEW Master'!$T204="District Owned", 'RICEW Master'!$F204&lt;&gt;"Phase 1"), "N/A",IF(VLOOKUP('RICEW Master'!$A204,'WP Review Status'!$A$2:$X$2988,24,FALSE)=0,"",VLOOKUP('RICEW Master'!$A204,'WP Review Status'!$A$2:$X$2988,24,FALSE)))</f>
        <v>N/A</v>
      </c>
      <c r="AN204" s="463"/>
      <c r="AO204" s="463"/>
      <c r="AP204" s="463"/>
      <c r="AQ204" s="463"/>
      <c r="AR204" s="455"/>
      <c r="AS204" s="463"/>
      <c r="AT204" s="463"/>
      <c r="AU204" s="455"/>
      <c r="AV204" s="455"/>
      <c r="AW204" s="455"/>
      <c r="AX204" s="455"/>
      <c r="AY204" s="455"/>
      <c r="AZ204" s="460"/>
      <c r="BA204" s="465" t="s">
        <v>1140</v>
      </c>
      <c r="BB204" s="465" t="s">
        <v>1053</v>
      </c>
      <c r="BC204" s="466">
        <f>IF(OR(P204="",F204&lt;&gt;"Phase 1"),0,VLOOKUP($B204&amp;$P204,Estimator!$C$1:$G$19,2,FALSE))</f>
        <v>0</v>
      </c>
      <c r="BD204" s="467">
        <f>IF(OR(P204="",F204&lt;&gt;"Phase 1"),0,VLOOKUP($B204&amp;$P204,Estimator!$C$1:$G$19,3,FALSE))</f>
        <v>0</v>
      </c>
      <c r="BE204" s="467">
        <f>IF(OR(P204="",F204&lt;&gt;"Phase 1"),0,VLOOKUP($B204&amp;$P204,Estimator!$C$1:$G$19,4,FALSE))</f>
        <v>0</v>
      </c>
      <c r="BF204" s="467">
        <f>IF(OR(P204="",F204&lt;&gt;"Phase 1"),0,VLOOKUP($B204&amp;$P204,Estimator!$C$1:$G$19,5,FALSE))</f>
        <v>0</v>
      </c>
      <c r="BG204" s="467">
        <f>IF(OR(P204="",F204&lt;&gt;"Phase 1"),0,VLOOKUP($B204&amp;$P204,Estimator!$C$1:$Z$19,8,FALSE))</f>
        <v>0</v>
      </c>
      <c r="BH204" s="467">
        <f>IF(OR(P204="",F204&lt;&gt;"Phase 1"),0,VLOOKUP($B204&amp;$P204,Estimator!$C$1:$Z$19,6,FALSE))</f>
        <v>0</v>
      </c>
      <c r="BI204" s="467">
        <f>IF(OR(P204="",F204&lt;&gt;"Phase 1"),0,VLOOKUP($B204&amp;$P204,Estimator!$C$1:$Z$19,7,FALSE))</f>
        <v>0</v>
      </c>
      <c r="BJ204" s="467">
        <f>IF(OR(P204="",F204&lt;&gt;"Phase 1"),0,(IF(AE204="100% - Complete",1,IF(AE204="75% - In Review",0.75,IF(AE204="50% - In Progress",0.5,IF(AE204="25% - In Progress",0.25,IF(OR(AE204="0% - Not Started", AW204=""),0,"MISS")))))*VLOOKUP($B204&amp;$P204,Estimator!$C$1:$G$19,2,FALSE)+IF(AJ204="100% - Complete",1,IF(AJ204="75% - In Review",0.75,IF(AJ204="50% - In Progress",0.5,IF(AJ204="25% - In Progress",0.25,IF(OR(AJ204="0% - Not Started", AW204=""),0,"MISS")))))*VLOOKUP($B204&amp;$P204,Estimator!$C$1:$G$19,3,FALSE)+IF(AR204="100% - Complete",1,IF(AR204="75% - In Review",0.75,IF(AR204="50% - In Progress",0.5,IF(AR204="25% - In Progress",0.25,IF(OR(AR204="0% - Not Started", AW204=""),0,"MISS")))))*VLOOKUP($B204&amp;$P204,Estimator!$C$1:$G$19,4,FALSE)+IF(AW204="100% - Complete",1,IF(AW204="75% - In Review",0.75,IF(AW204="50% - In Progress",0.5,IF(AW204="25% - In Progress",0.25,IF(OR(AW204="0% - Not Started",AW204=""),0,"MISS")))))*VLOOKUP($B204&amp;$P204,Estimator!$C$1:$G$19,5,FALSE)))</f>
        <v>0</v>
      </c>
      <c r="BK204" s="467">
        <f>IF(OR(P204="",F204&lt;&gt;"Phase 1"),0,(IF(AE204="100% - Complete",1,IF(AE204="75% - In Review",0.75,IF(AE204="50% - In Progress",0.5,IF(AE204="25% - In Progress",0.25,IF(OR(AE204="0% - Not Started", AW204=""),0,"MISS")))))*VLOOKUP($B204&amp;$P204,Estimator!$C$1:$G$19,2,FALSE)+IF(AJ204="100% - Complete",1,IF(AJ204="75% - In Review",0.75,IF(AJ204="50% - In Progress",0.5,IF(AJ204="25% - In Progress",0.25,IF(OR(AJ204="0% - Not Started", AW204=""),0,"MISS")))))*VLOOKUP($B204&amp;$P204,Estimator!$C$1:$G$19,3,FALSE)))</f>
        <v>0</v>
      </c>
      <c r="BL204" s="467">
        <f>IF(OR(P204="",F204&lt;&gt;"Phase 1"),0,(IF(AR204="100% - Complete",1,IF(AR204="75% - In Review",0.75,IF(AR204="50% - In Progress",0.5,IF(AR204="25% - In Progress",0.25,IF(OR(AR204="0% - Not Started", AW204=""),0,"MISS")))))*VLOOKUP($B204&amp;$P204,Estimator!$C$1:$G$19,4,FALSE)+IF(AW204="100% - Complete",1,IF(AW204="75% - In Review",0.75,IF(AW204="50% - In Progress",0.5,IF(AW204="25% - In Progress",0.25,IF(OR(AW204="0% - Not Started",AW204=""),0,"MISS")))))*VLOOKUP($B204&amp;$P204,Estimator!$C$1:$G$19,5,FALSE)))</f>
        <v>0</v>
      </c>
      <c r="BM204" s="467">
        <f>IF(OR(P204="",F204&lt;&gt;"Phase 1"),0,(IF(OR(AA204="",AA204*1&gt;=$U$2*1),0,IF(AB204*1&lt;=$U$2*1,1,($U$2*1-AA204*1)/(AB204*1-AA204*1)))*VLOOKUP($B204&amp;$P204,Estimator!$C$1:$G$19,2,FALSE)+ IF(OR(AF204="",AF204*1&gt;=$U$2*1),0,IF(AG204*1&lt;=$U$2*1,1,($U$2*1-AF204*1)/(AG204*1-AF204*1)))*VLOOKUP($B204&amp;$P204,Estimator!$C$1:$G$19,3,FALSE)+IF(OR(AN204="",AN204*1&gt;=$U$2*1),0,IF(AO204*1&lt;=$U$2*1,1,($U$2*1-AN204*1)/(AO204*1-AN204*1)))*VLOOKUP($B204&amp;$P204,Estimator!$C$1:$G$19,4,FALSE)+IF(OR(AS204="",AS204*1&gt;=$U$2*1),0,IF(AT204*1&lt;=$U$2*1,1,($U$2*1-AS204*1)/(AT204*1-AS204*1)))*VLOOKUP($B204&amp;$P204,Estimator!$C$1:$G$19,5,FALSE)))</f>
        <v>0</v>
      </c>
      <c r="BN204" s="467">
        <f>IF(OR(P204="",F204&lt;&gt;"Phase 1"),0,(IF(OR(AA204="",AA204*1&gt;=$U$2*1),0,IF(AB204*1&lt;=$U$2*1,1,($U$2*1-AA204*1)/(AB204*1-AA204*1)))*VLOOKUP($B204&amp;$P204,Estimator!$C$1:$G$19,2,FALSE)+IF(OR(AF204="",AF204*1&gt;=$U$2*1),0,IF(AG204*1&lt;=$U$2*1,1,($U$2*1-AF204*1)/(AG204*1-AF204*1)))*VLOOKUP($B204&amp;$P204,Estimator!$C$1:$G$19,3,FALSE)))</f>
        <v>0</v>
      </c>
      <c r="BO204" s="468">
        <f>IF(OR(P204="",F204&lt;&gt;"Phase 1"),0,(IF(OR(AN204="",AN204*1&gt;=$U$2*1),0,IF(AO204*1&lt;=$U$2*1,1,($U$2*1-AN204*1)/(AO204*1-AN204*1)))*VLOOKUP($B204&amp;$P204,Estimator!$C$1:$G$19,4,FALSE)+IF(OR(AS204="",AS204*1&gt;=$U$2*1),0,IF(AT204*1&lt;=$U$2*1,1,($U$2*1-AS204*1)/(AT204*1-AS204*1)))*VLOOKUP($B204&amp;$P204,Estimator!$C$1:$G$19,5,FALSE)))</f>
        <v>0</v>
      </c>
    </row>
    <row r="205" spans="1:68" s="292" customFormat="1" ht="20" hidden="1" x14ac:dyDescent="0.35">
      <c r="A205" s="331" t="s">
        <v>342</v>
      </c>
      <c r="B205" s="275" t="s">
        <v>12</v>
      </c>
      <c r="C205" s="331" t="s">
        <v>606</v>
      </c>
      <c r="D205" s="331" t="s">
        <v>1256</v>
      </c>
      <c r="E205" s="331" t="s">
        <v>1256</v>
      </c>
      <c r="F205" s="275" t="s">
        <v>1</v>
      </c>
      <c r="G205" s="275" t="s">
        <v>431</v>
      </c>
      <c r="H205" s="275" t="s">
        <v>547</v>
      </c>
      <c r="I205" s="664"/>
      <c r="J205" s="460" t="s">
        <v>50</v>
      </c>
      <c r="K205" s="459" t="s">
        <v>73</v>
      </c>
      <c r="L205" s="459"/>
      <c r="M205" s="459"/>
      <c r="N205" s="459" t="s">
        <v>73</v>
      </c>
      <c r="O205" s="459" t="s">
        <v>73</v>
      </c>
      <c r="P205" s="475" t="s">
        <v>286</v>
      </c>
      <c r="Q205" s="475" t="s">
        <v>1116</v>
      </c>
      <c r="R205" s="275" t="s">
        <v>440</v>
      </c>
      <c r="S205" s="275" t="s">
        <v>1120</v>
      </c>
      <c r="T205" s="331" t="s">
        <v>434</v>
      </c>
      <c r="U205" s="275" t="str">
        <f t="shared" ca="1" si="19"/>
        <v>Complete</v>
      </c>
      <c r="V205" s="275" t="str">
        <f>IF(AW205="100% - Complete", "Complete",IF(AND(OR('RICEW Master'!$U$2*1&gt;=AA205, AC205&lt;&gt;""),AA205&lt;&gt;""),"Active",IF(AND(AA205*1-14&lt;='RICEW Master'!$U$2,AA205&lt;&gt;""),"Upcoming (2 Weeks)",IF(AA205="","N/A Not Scheduled","Not Planned to Start Yet"))))</f>
        <v>Complete</v>
      </c>
      <c r="W205" s="275" t="str">
        <f t="shared" ca="1" si="20"/>
        <v>5-Complete</v>
      </c>
      <c r="X205" s="275" t="str">
        <f t="shared" si="18"/>
        <v>5-Complete</v>
      </c>
      <c r="Y205" s="275" t="str">
        <f t="shared" ca="1" si="21"/>
        <v>N/A</v>
      </c>
      <c r="Z205" s="275" t="str">
        <f t="shared" si="22"/>
        <v>Approved</v>
      </c>
      <c r="AA205" s="517">
        <v>44421</v>
      </c>
      <c r="AB205" s="517">
        <v>44434</v>
      </c>
      <c r="AC205" s="517">
        <v>44421</v>
      </c>
      <c r="AD205" s="517">
        <v>44434</v>
      </c>
      <c r="AE205" s="275" t="s">
        <v>292</v>
      </c>
      <c r="AF205" s="517">
        <v>44435</v>
      </c>
      <c r="AG205" s="517">
        <v>44442</v>
      </c>
      <c r="AH205" s="517">
        <v>44452</v>
      </c>
      <c r="AI205" s="517">
        <v>44461</v>
      </c>
      <c r="AJ205" s="275" t="s">
        <v>292</v>
      </c>
      <c r="AK205" s="276">
        <f>IF(OR('RICEW Master'!$T205="District Owned", 'RICEW Master'!$F205&lt;&gt;"Phase 1"), "N/A",IF(VLOOKUP('RICEW Master'!$A205,'WP Review Status'!$A$2:$H$2988,8,FALSE)=0,"",VLOOKUP('RICEW Master'!$A205,'WP Review Status'!$A$2:$H$2988,8,FALSE)))</f>
        <v>44495</v>
      </c>
      <c r="AL205" s="275" t="str">
        <f>IF(OR('RICEW Master'!$T205="District Owned", 'RICEW Master'!$F205&lt;&gt;"Phase 1"), "N/A",VLOOKUP('RICEW Master'!$A205,Table224[[#All],[RICE ID]:[Status]],6,FALSE))</f>
        <v>Approved</v>
      </c>
      <c r="AM205" s="519">
        <f>IF(OR('RICEW Master'!$T205="District Owned", 'RICEW Master'!$F205&lt;&gt;"Phase 1"), "N/A",IF(VLOOKUP('RICEW Master'!$A205,'WP Review Status'!$A$2:$X$2988,24,FALSE)=0,"",VLOOKUP('RICEW Master'!$A205,'WP Review Status'!$A$2:$X$2988,24,FALSE)))</f>
        <v>44495</v>
      </c>
      <c r="AN205" s="276">
        <v>44445</v>
      </c>
      <c r="AO205" s="276">
        <v>44461</v>
      </c>
      <c r="AP205" s="276">
        <v>44455</v>
      </c>
      <c r="AQ205" s="276">
        <v>44474</v>
      </c>
      <c r="AR205" s="275" t="s">
        <v>292</v>
      </c>
      <c r="AS205" s="276">
        <v>44462</v>
      </c>
      <c r="AT205" s="276">
        <v>44467</v>
      </c>
      <c r="AU205" s="276">
        <v>44476</v>
      </c>
      <c r="AV205" s="276">
        <v>44497</v>
      </c>
      <c r="AW205" s="275" t="s">
        <v>292</v>
      </c>
      <c r="AX205" s="275"/>
      <c r="AY205" s="275" t="s">
        <v>483</v>
      </c>
      <c r="AZ205" s="514"/>
      <c r="BA205" s="529" t="s">
        <v>1257</v>
      </c>
      <c r="BB205" s="529"/>
      <c r="BC205" s="275">
        <f>IF(OR(P205="",F205&lt;&gt;"Phase 1"),0,VLOOKUP($B205&amp;$P205,Estimator!$C$1:$G$19,2,FALSE))</f>
        <v>25</v>
      </c>
      <c r="BD205" s="275">
        <f>IF(OR(P205="",F205&lt;&gt;"Phase 1"),0,VLOOKUP($B205&amp;$P205,Estimator!$C$1:$G$19,3,FALSE))</f>
        <v>50</v>
      </c>
      <c r="BE205" s="275">
        <f>IF(OR(P205="",F205&lt;&gt;"Phase 1"),0,VLOOKUP($B205&amp;$P205,Estimator!$C$1:$G$19,4,FALSE))</f>
        <v>100</v>
      </c>
      <c r="BF205" s="275">
        <f>IF(OR(P205="",F205&lt;&gt;"Phase 1"),0,VLOOKUP($B205&amp;$P205,Estimator!$C$1:$G$19,5,FALSE))</f>
        <v>25</v>
      </c>
      <c r="BG205" s="275">
        <f>IF(OR(P205="",F205&lt;&gt;"Phase 1"),0,VLOOKUP($B205&amp;$P205,Estimator!$C$1:$Z$19,8,FALSE))</f>
        <v>200</v>
      </c>
      <c r="BH205" s="275">
        <f>IF(OR(P205="",F205&lt;&gt;"Phase 1"),0,VLOOKUP($B205&amp;$P205,Estimator!$C$1:$Z$19,6,FALSE))</f>
        <v>75</v>
      </c>
      <c r="BI205" s="275">
        <f>IF(OR(P205="",F205&lt;&gt;"Phase 1"),0,VLOOKUP($B205&amp;$P205,Estimator!$C$1:$Z$19,7,FALSE))</f>
        <v>125</v>
      </c>
      <c r="BJ205" s="275">
        <f>IF(OR(P205="",F205&lt;&gt;"Phase 1"),0,(IF(AE205="100% - Complete",1,IF(AE205="75% - In Review",0.75,IF(AE205="50% - In Progress",0.5,IF(AE205="25% - In Progress",0.25,IF(OR(AE205="0% - Not Started", AW205=""),0,"MISS")))))*VLOOKUP($B205&amp;$P205,Estimator!$C$1:$G$19,2,FALSE)+IF(AJ205="100% - Complete",1,IF(AJ205="75% - In Review",0.75,IF(AJ205="50% - In Progress",0.5,IF(AJ205="25% - In Progress",0.25,IF(OR(AJ205="0% - Not Started", AW205=""),0,"MISS")))))*VLOOKUP($B205&amp;$P205,Estimator!$C$1:$G$19,3,FALSE)+IF(AR205="100% - Complete",1,IF(AR205="75% - In Review",0.75,IF(AR205="50% - In Progress",0.5,IF(AR205="25% - In Progress",0.25,IF(OR(AR205="0% - Not Started", AW205=""),0,"MISS")))))*VLOOKUP($B205&amp;$P205,Estimator!$C$1:$G$19,4,FALSE)+IF(AW205="100% - Complete",1,IF(AW205="75% - In Review",0.75,IF(AW205="50% - In Progress",0.5,IF(AW205="25% - In Progress",0.25,IF(OR(AW205="0% - Not Started",AW205=""),0,"MISS")))))*VLOOKUP($B205&amp;$P205,Estimator!$C$1:$G$19,5,FALSE)))</f>
        <v>200</v>
      </c>
      <c r="BK205" s="275">
        <f>IF(OR(P205="",F205&lt;&gt;"Phase 1"),0,(IF(AE205="100% - Complete",1,IF(AE205="75% - In Review",0.75,IF(AE205="50% - In Progress",0.5,IF(AE205="25% - In Progress",0.25,IF(OR(AE205="0% - Not Started", AW205=""),0,"MISS")))))*VLOOKUP($B205&amp;$P205,Estimator!$C$1:$G$19,2,FALSE)+IF(AJ205="100% - Complete",1,IF(AJ205="75% - In Review",0.75,IF(AJ205="50% - In Progress",0.5,IF(AJ205="25% - In Progress",0.25,IF(OR(AJ205="0% - Not Started", AW205=""),0,"MISS")))))*VLOOKUP($B205&amp;$P205,Estimator!$C$1:$G$19,3,FALSE)))</f>
        <v>75</v>
      </c>
      <c r="BL205" s="275">
        <f>IF(OR(P205="",F205&lt;&gt;"Phase 1"),0,(IF(AR205="100% - Complete",1,IF(AR205="75% - In Review",0.75,IF(AR205="50% - In Progress",0.5,IF(AR205="25% - In Progress",0.25,IF(OR(AR205="0% - Not Started", AW205=""),0,"MISS")))))*VLOOKUP($B205&amp;$P205,Estimator!$C$1:$G$19,4,FALSE)+IF(AW205="100% - Complete",1,IF(AW205="75% - In Review",0.75,IF(AW205="50% - In Progress",0.5,IF(AW205="25% - In Progress",0.25,IF(OR(AW205="0% - Not Started",AW205=""),0,"MISS")))))*VLOOKUP($B205&amp;$P205,Estimator!$C$1:$G$19,5,FALSE)))</f>
        <v>125</v>
      </c>
      <c r="BM205" s="275">
        <f ca="1">IF(OR(P205="",F205&lt;&gt;"Phase 1"),0,(IF(OR(AA205="",AA205*1&gt;=$U$2*1),0,IF(AB205*1&lt;=$U$2*1,1,($U$2*1-AA205*1)/(AB205*1-AA205*1)))*VLOOKUP($B205&amp;$P205,Estimator!$C$1:$G$19,2,FALSE)+ IF(OR(AF205="",AF205*1&gt;=$U$2*1),0,IF(AG205*1&lt;=$U$2*1,1,($U$2*1-AF205*1)/(AG205*1-AF205*1)))*VLOOKUP($B205&amp;$P205,Estimator!$C$1:$G$19,3,FALSE)+IF(OR(AN205="",AN205*1&gt;=$U$2*1),0,IF(AO205*1&lt;=$U$2*1,1,($U$2*1-AN205*1)/(AO205*1-AN205*1)))*VLOOKUP($B205&amp;$P205,Estimator!$C$1:$G$19,4,FALSE)+IF(OR(AS205="",AS205*1&gt;=$U$2*1),0,IF(AT205*1&lt;=$U$2*1,1,($U$2*1-AS205*1)/(AT205*1-AS205*1)))*VLOOKUP($B205&amp;$P205,Estimator!$C$1:$G$19,5,FALSE)))</f>
        <v>200</v>
      </c>
      <c r="BN205" s="275">
        <f ca="1">IF(OR(P205="",F205&lt;&gt;"Phase 1"),0,(IF(OR(AA205="",AA205*1&gt;=$U$2*1),0,IF(AB205*1&lt;=$U$2*1,1,($U$2*1-AA205*1)/(AB205*1-AA205*1)))*VLOOKUP($B205&amp;$P205,Estimator!$C$1:$G$19,2,FALSE)+IF(OR(AF205="",AF205*1&gt;=$U$2*1),0,IF(AG205*1&lt;=$U$2*1,1,($U$2*1-AF205*1)/(AG205*1-AF205*1)))*VLOOKUP($B205&amp;$P205,Estimator!$C$1:$G$19,3,FALSE)))</f>
        <v>75</v>
      </c>
      <c r="BO205" s="275">
        <f ca="1">IF(OR(P205="",F205&lt;&gt;"Phase 1"),0,(IF(OR(AN205="",AN205*1&gt;=$U$2*1),0,IF(AO205*1&lt;=$U$2*1,1,($U$2*1-AN205*1)/(AO205*1-AN205*1)))*VLOOKUP($B205&amp;$P205,Estimator!$C$1:$G$19,4,FALSE)+IF(OR(AS205="",AS205*1&gt;=$U$2*1),0,IF(AT205*1&lt;=$U$2*1,1,($U$2*1-AS205*1)/(AT205*1-AS205*1)))*VLOOKUP($B205&amp;$P205,Estimator!$C$1:$G$19,5,FALSE)))</f>
        <v>125</v>
      </c>
    </row>
    <row r="206" spans="1:68" s="292" customFormat="1" ht="90" hidden="1" x14ac:dyDescent="0.35">
      <c r="A206" s="331" t="s">
        <v>1258</v>
      </c>
      <c r="B206" s="275" t="s">
        <v>12</v>
      </c>
      <c r="C206" s="331" t="s">
        <v>606</v>
      </c>
      <c r="D206" s="331" t="s">
        <v>1259</v>
      </c>
      <c r="E206" s="331" t="s">
        <v>1259</v>
      </c>
      <c r="F206" s="275" t="s">
        <v>1</v>
      </c>
      <c r="G206" s="275" t="s">
        <v>431</v>
      </c>
      <c r="H206" s="275" t="s">
        <v>538</v>
      </c>
      <c r="I206" s="514"/>
      <c r="J206" s="514" t="s">
        <v>50</v>
      </c>
      <c r="K206" s="515" t="s">
        <v>73</v>
      </c>
      <c r="L206" s="515"/>
      <c r="M206" s="515"/>
      <c r="N206" s="515" t="s">
        <v>73</v>
      </c>
      <c r="O206" s="515" t="s">
        <v>73</v>
      </c>
      <c r="P206" s="331" t="s">
        <v>285</v>
      </c>
      <c r="Q206" s="331" t="s">
        <v>1116</v>
      </c>
      <c r="R206" s="275" t="s">
        <v>1110</v>
      </c>
      <c r="S206" s="275" t="s">
        <v>1221</v>
      </c>
      <c r="T206" s="331" t="s">
        <v>1112</v>
      </c>
      <c r="U206" s="275" t="str">
        <f t="shared" ca="1" si="19"/>
        <v>Complete</v>
      </c>
      <c r="V206" s="275" t="str">
        <f>IF(AW206="100% - Complete", "Complete",IF(AND(OR('RICEW Master'!$U$2*1&gt;=AA206, AC206&lt;&gt;""),AA206&lt;&gt;""),"Active",IF(AND(AA206*1-14&lt;='RICEW Master'!$U$2,AA206&lt;&gt;""),"Upcoming (2 Weeks)",IF(AA206="","N/A Not Scheduled","Not Planned to Start Yet"))))</f>
        <v>Complete</v>
      </c>
      <c r="W206" s="275" t="str">
        <f t="shared" ca="1" si="20"/>
        <v>5-Complete</v>
      </c>
      <c r="X206" s="275" t="str">
        <f t="shared" si="18"/>
        <v>5-Complete</v>
      </c>
      <c r="Y206" s="275" t="str">
        <f t="shared" ca="1" si="21"/>
        <v>N/A</v>
      </c>
      <c r="Z206" s="275" t="str">
        <f t="shared" si="22"/>
        <v>Approved</v>
      </c>
      <c r="AA206" s="517">
        <v>44449</v>
      </c>
      <c r="AB206" s="517">
        <v>44455</v>
      </c>
      <c r="AC206" s="517">
        <v>44454</v>
      </c>
      <c r="AD206" s="517">
        <v>44477</v>
      </c>
      <c r="AE206" s="275" t="s">
        <v>292</v>
      </c>
      <c r="AF206" s="517">
        <v>44523</v>
      </c>
      <c r="AG206" s="517">
        <v>44533</v>
      </c>
      <c r="AH206" s="517">
        <v>44529</v>
      </c>
      <c r="AI206" s="517">
        <v>44532</v>
      </c>
      <c r="AJ206" s="275" t="s">
        <v>292</v>
      </c>
      <c r="AK206" s="276" t="str">
        <f>IF(OR('RICEW Master'!$T206="District Owned", 'RICEW Master'!$F206&lt;&gt;"Phase 1"), "N/A",IF(VLOOKUP('RICEW Master'!$A206,'WP Review Status'!$A$2:$H$2988,8,FALSE)=0,"",VLOOKUP('RICEW Master'!$A206,'WP Review Status'!$A$2:$H$2988,8,FALSE)))</f>
        <v>N/A</v>
      </c>
      <c r="AL206" s="275" t="str">
        <f>IF(OR('RICEW Master'!$T206="District Owned", 'RICEW Master'!$F206&lt;&gt;"Phase 1"), "N/A",VLOOKUP('RICEW Master'!$A206,Table224[[#All],[RICE ID]:[Status]],6,FALSE))</f>
        <v>N/A</v>
      </c>
      <c r="AM206" s="519" t="str">
        <f>IF(OR('RICEW Master'!$T206="District Owned", 'RICEW Master'!$F206&lt;&gt;"Phase 1"), "N/A",IF(VLOOKUP('RICEW Master'!$A206,'WP Review Status'!$A$2:$X$2988,24,FALSE)=0,"",VLOOKUP('RICEW Master'!$A206,'WP Review Status'!$A$2:$X$2988,24,FALSE)))</f>
        <v>N/A</v>
      </c>
      <c r="AN206" s="276">
        <v>44536</v>
      </c>
      <c r="AO206" s="276">
        <v>44551</v>
      </c>
      <c r="AP206" s="276">
        <v>44573</v>
      </c>
      <c r="AQ206" s="276">
        <v>44592</v>
      </c>
      <c r="AR206" s="275" t="s">
        <v>292</v>
      </c>
      <c r="AS206" s="276">
        <v>44552</v>
      </c>
      <c r="AT206" s="276">
        <v>44557</v>
      </c>
      <c r="AU206" s="276">
        <v>44593</v>
      </c>
      <c r="AV206" s="276">
        <v>44595</v>
      </c>
      <c r="AW206" s="275" t="s">
        <v>292</v>
      </c>
      <c r="AX206" s="275"/>
      <c r="AY206" s="275"/>
      <c r="AZ206" s="514"/>
      <c r="BA206" s="529" t="s">
        <v>1260</v>
      </c>
      <c r="BB206" s="529"/>
      <c r="BC206" s="275">
        <f>IF(OR(P206="",F206&lt;&gt;"Phase 1"),0,VLOOKUP($B206&amp;$P206,Estimator!$C$1:$G$19,2,FALSE))</f>
        <v>25</v>
      </c>
      <c r="BD206" s="275">
        <f>IF(OR(P206="",F206&lt;&gt;"Phase 1"),0,VLOOKUP($B206&amp;$P206,Estimator!$C$1:$G$19,3,FALSE))</f>
        <v>35</v>
      </c>
      <c r="BE206" s="275">
        <f>IF(OR(P206="",F206&lt;&gt;"Phase 1"),0,VLOOKUP($B206&amp;$P206,Estimator!$C$1:$G$19,4,FALSE))</f>
        <v>50</v>
      </c>
      <c r="BF206" s="275">
        <f>IF(OR(P206="",F206&lt;&gt;"Phase 1"),0,VLOOKUP($B206&amp;$P206,Estimator!$C$1:$G$19,5,FALSE))</f>
        <v>10</v>
      </c>
      <c r="BG206" s="275">
        <f>IF(OR(P206="",F206&lt;&gt;"Phase 1"),0,VLOOKUP($B206&amp;$P206,Estimator!$C$1:$Z$19,8,FALSE))</f>
        <v>120</v>
      </c>
      <c r="BH206" s="275">
        <f>IF(OR(P206="",F206&lt;&gt;"Phase 1"),0,VLOOKUP($B206&amp;$P206,Estimator!$C$1:$Z$19,6,FALSE))</f>
        <v>60</v>
      </c>
      <c r="BI206" s="275">
        <f>IF(OR(P206="",F206&lt;&gt;"Phase 1"),0,VLOOKUP($B206&amp;$P206,Estimator!$C$1:$Z$19,7,FALSE))</f>
        <v>60</v>
      </c>
      <c r="BJ206" s="275">
        <f>IF(OR(P206="",F206&lt;&gt;"Phase 1"),0,(IF(AE206="100% - Complete",1,IF(AE206="75% - In Review",0.75,IF(AE206="50% - In Progress",0.5,IF(AE206="25% - In Progress",0.25,IF(OR(AE206="0% - Not Started", AW206=""),0,"MISS")))))*VLOOKUP($B206&amp;$P206,Estimator!$C$1:$G$19,2,FALSE)+IF(AJ206="100% - Complete",1,IF(AJ206="75% - In Review",0.75,IF(AJ206="50% - In Progress",0.5,IF(AJ206="25% - In Progress",0.25,IF(OR(AJ206="0% - Not Started", AW206=""),0,"MISS")))))*VLOOKUP($B206&amp;$P206,Estimator!$C$1:$G$19,3,FALSE)+IF(AR206="100% - Complete",1,IF(AR206="75% - In Review",0.75,IF(AR206="50% - In Progress",0.5,IF(AR206="25% - In Progress",0.25,IF(OR(AR206="0% - Not Started", AW206=""),0,"MISS")))))*VLOOKUP($B206&amp;$P206,Estimator!$C$1:$G$19,4,FALSE)+IF(AW206="100% - Complete",1,IF(AW206="75% - In Review",0.75,IF(AW206="50% - In Progress",0.5,IF(AW206="25% - In Progress",0.25,IF(OR(AW206="0% - Not Started",AW206=""),0,"MISS")))))*VLOOKUP($B206&amp;$P206,Estimator!$C$1:$G$19,5,FALSE)))</f>
        <v>120</v>
      </c>
      <c r="BK206" s="275">
        <f>IF(OR(P206="",F206&lt;&gt;"Phase 1"),0,(IF(AE206="100% - Complete",1,IF(AE206="75% - In Review",0.75,IF(AE206="50% - In Progress",0.5,IF(AE206="25% - In Progress",0.25,IF(OR(AE206="0% - Not Started", AW206=""),0,"MISS")))))*VLOOKUP($B206&amp;$P206,Estimator!$C$1:$G$19,2,FALSE)+IF(AJ206="100% - Complete",1,IF(AJ206="75% - In Review",0.75,IF(AJ206="50% - In Progress",0.5,IF(AJ206="25% - In Progress",0.25,IF(OR(AJ206="0% - Not Started", AW206=""),0,"MISS")))))*VLOOKUP($B206&amp;$P206,Estimator!$C$1:$G$19,3,FALSE)))</f>
        <v>60</v>
      </c>
      <c r="BL206" s="275">
        <f>IF(OR(P206="",F206&lt;&gt;"Phase 1"),0,(IF(AR206="100% - Complete",1,IF(AR206="75% - In Review",0.75,IF(AR206="50% - In Progress",0.5,IF(AR206="25% - In Progress",0.25,IF(OR(AR206="0% - Not Started", AW206=""),0,"MISS")))))*VLOOKUP($B206&amp;$P206,Estimator!$C$1:$G$19,4,FALSE)+IF(AW206="100% - Complete",1,IF(AW206="75% - In Review",0.75,IF(AW206="50% - In Progress",0.5,IF(AW206="25% - In Progress",0.25,IF(OR(AW206="0% - Not Started",AW206=""),0,"MISS")))))*VLOOKUP($B206&amp;$P206,Estimator!$C$1:$G$19,5,FALSE)))</f>
        <v>60</v>
      </c>
      <c r="BM206" s="275">
        <f ca="1">IF(OR(P206="",F206&lt;&gt;"Phase 1"),0,(IF(OR(AA206="",AA206*1&gt;=$U$2*1),0,IF(AB206*1&lt;=$U$2*1,1,($U$2*1-AA206*1)/(AB206*1-AA206*1)))*VLOOKUP($B206&amp;$P206,Estimator!$C$1:$G$19,2,FALSE)+ IF(OR(AF206="",AF206*1&gt;=$U$2*1),0,IF(AG206*1&lt;=$U$2*1,1,($U$2*1-AF206*1)/(AG206*1-AF206*1)))*VLOOKUP($B206&amp;$P206,Estimator!$C$1:$G$19,3,FALSE)+IF(OR(AN206="",AN206*1&gt;=$U$2*1),0,IF(AO206*1&lt;=$U$2*1,1,($U$2*1-AN206*1)/(AO206*1-AN206*1)))*VLOOKUP($B206&amp;$P206,Estimator!$C$1:$G$19,4,FALSE)+IF(OR(AS206="",AS206*1&gt;=$U$2*1),0,IF(AT206*1&lt;=$U$2*1,1,($U$2*1-AS206*1)/(AT206*1-AS206*1)))*VLOOKUP($B206&amp;$P206,Estimator!$C$1:$G$19,5,FALSE)))</f>
        <v>120</v>
      </c>
      <c r="BN206" s="275">
        <f ca="1">IF(OR(P206="",F206&lt;&gt;"Phase 1"),0,(IF(OR(AA206="",AA206*1&gt;=$U$2*1),0,IF(AB206*1&lt;=$U$2*1,1,($U$2*1-AA206*1)/(AB206*1-AA206*1)))*VLOOKUP($B206&amp;$P206,Estimator!$C$1:$G$19,2,FALSE)+IF(OR(AF206="",AF206*1&gt;=$U$2*1),0,IF(AG206*1&lt;=$U$2*1,1,($U$2*1-AF206*1)/(AG206*1-AF206*1)))*VLOOKUP($B206&amp;$P206,Estimator!$C$1:$G$19,3,FALSE)))</f>
        <v>60</v>
      </c>
      <c r="BO206" s="275">
        <f ca="1">IF(OR(P206="",F206&lt;&gt;"Phase 1"),0,(IF(OR(AN206="",AN206*1&gt;=$U$2*1),0,IF(AO206*1&lt;=$U$2*1,1,($U$2*1-AN206*1)/(AO206*1-AN206*1)))*VLOOKUP($B206&amp;$P206,Estimator!$C$1:$G$19,4,FALSE)+IF(OR(AS206="",AS206*1&gt;=$U$2*1),0,IF(AT206*1&lt;=$U$2*1,1,($U$2*1-AS206*1)/(AT206*1-AS206*1)))*VLOOKUP($B206&amp;$P206,Estimator!$C$1:$G$19,5,FALSE)))</f>
        <v>60</v>
      </c>
    </row>
    <row r="207" spans="1:68" s="292" customFormat="1" ht="40" hidden="1" x14ac:dyDescent="0.35">
      <c r="A207" s="331" t="s">
        <v>1261</v>
      </c>
      <c r="B207" s="275" t="s">
        <v>12</v>
      </c>
      <c r="C207" s="331" t="s">
        <v>735</v>
      </c>
      <c r="D207" s="331" t="s">
        <v>1262</v>
      </c>
      <c r="E207" s="331" t="s">
        <v>1262</v>
      </c>
      <c r="F207" s="275" t="s">
        <v>57</v>
      </c>
      <c r="G207" s="275" t="s">
        <v>431</v>
      </c>
      <c r="H207" s="275"/>
      <c r="I207" s="514"/>
      <c r="J207" s="514" t="s">
        <v>50</v>
      </c>
      <c r="K207" s="515" t="s">
        <v>73</v>
      </c>
      <c r="L207" s="225"/>
      <c r="M207" s="515"/>
      <c r="N207" s="515" t="s">
        <v>73</v>
      </c>
      <c r="O207" s="515" t="s">
        <v>73</v>
      </c>
      <c r="P207" s="331" t="s">
        <v>284</v>
      </c>
      <c r="Q207" s="331" t="s">
        <v>1109</v>
      </c>
      <c r="R207" s="275" t="s">
        <v>1263</v>
      </c>
      <c r="S207" s="275" t="s">
        <v>1111</v>
      </c>
      <c r="T207" s="331" t="s">
        <v>1112</v>
      </c>
      <c r="U207" s="275" t="str">
        <f t="shared" ca="1" si="19"/>
        <v>N/A Not Scheduled</v>
      </c>
      <c r="V207" s="275" t="str">
        <f ca="1">IF(AW207="100% - Complete", "Complete",IF(AND(OR('RICEW Master'!$U$2*1&gt;=AA207, AC207&lt;&gt;""),AA207&lt;&gt;""),"Active",IF(AND(AA207*1-14&lt;='RICEW Master'!$U$2,AA207&lt;&gt;""),"Upcoming (2 Weeks)",IF(AA207="","N/A Not Scheduled","Not Planned to Start Yet"))))</f>
        <v>N/A Not Scheduled</v>
      </c>
      <c r="W207" s="275" t="str">
        <f t="shared" si="20"/>
        <v>N/A</v>
      </c>
      <c r="X207" s="275" t="str">
        <f t="shared" si="18"/>
        <v>0-Not Started</v>
      </c>
      <c r="Y207" s="275">
        <f t="shared" ca="1" si="21"/>
        <v>-44694</v>
      </c>
      <c r="Z207" s="275" t="str">
        <f t="shared" si="22"/>
        <v>Approved</v>
      </c>
      <c r="AA207" s="517"/>
      <c r="AB207" s="517"/>
      <c r="AC207" s="517"/>
      <c r="AD207" s="517"/>
      <c r="AE207" s="275"/>
      <c r="AF207" s="517"/>
      <c r="AG207" s="517"/>
      <c r="AH207" s="517"/>
      <c r="AI207" s="517"/>
      <c r="AJ207" s="275"/>
      <c r="AK207" s="276" t="str">
        <f>IF(OR('RICEW Master'!$T207="District Owned", 'RICEW Master'!$F207&lt;&gt;"Phase 1"), "N/A",IF(VLOOKUP('RICEW Master'!$A207,'WP Review Status'!$A$2:$H$2988,8,FALSE)=0,"",VLOOKUP('RICEW Master'!$A207,'WP Review Status'!$A$2:$H$2988,8,FALSE)))</f>
        <v>N/A</v>
      </c>
      <c r="AL207" s="275" t="str">
        <f>IF(OR('RICEW Master'!$T207="District Owned", 'RICEW Master'!$F207&lt;&gt;"Phase 1"), "N/A",VLOOKUP('RICEW Master'!$A207,Table224[[#All],[RICE ID]:[Status]],6,FALSE))</f>
        <v>N/A</v>
      </c>
      <c r="AM207" s="519" t="str">
        <f>IF(OR('RICEW Master'!$T207="District Owned", 'RICEW Master'!$F207&lt;&gt;"Phase 1"), "N/A",IF(VLOOKUP('RICEW Master'!$A207,'WP Review Status'!$A$2:$X$2988,24,FALSE)=0,"",VLOOKUP('RICEW Master'!$A207,'WP Review Status'!$A$2:$X$2988,24,FALSE)))</f>
        <v>N/A</v>
      </c>
      <c r="AN207" s="276"/>
      <c r="AO207" s="276"/>
      <c r="AP207" s="276"/>
      <c r="AQ207" s="276"/>
      <c r="AR207" s="275"/>
      <c r="AS207" s="276"/>
      <c r="AT207" s="276"/>
      <c r="AU207" s="275"/>
      <c r="AV207" s="275"/>
      <c r="AW207" s="275"/>
      <c r="AX207" s="275"/>
      <c r="AY207" s="275"/>
      <c r="AZ207" s="514"/>
      <c r="BA207" s="529" t="s">
        <v>1264</v>
      </c>
      <c r="BB207" s="529" t="s">
        <v>1053</v>
      </c>
      <c r="BC207" s="275">
        <f>IF(OR(P207="",F207&lt;&gt;"Phase 1"),0,VLOOKUP($B207&amp;$P207,Estimator!$C$1:$G$19,2,FALSE))</f>
        <v>0</v>
      </c>
      <c r="BD207" s="275">
        <f>IF(OR(P207="",F207&lt;&gt;"Phase 1"),0,VLOOKUP($B207&amp;$P207,Estimator!$C$1:$G$19,3,FALSE))</f>
        <v>0</v>
      </c>
      <c r="BE207" s="275">
        <f>IF(OR(P207="",F207&lt;&gt;"Phase 1"),0,VLOOKUP($B207&amp;$P207,Estimator!$C$1:$G$19,4,FALSE))</f>
        <v>0</v>
      </c>
      <c r="BF207" s="275">
        <f>IF(OR(P207="",F207&lt;&gt;"Phase 1"),0,VLOOKUP($B207&amp;$P207,Estimator!$C$1:$G$19,5,FALSE))</f>
        <v>0</v>
      </c>
      <c r="BG207" s="275">
        <f>IF(OR(P207="",F207&lt;&gt;"Phase 1"),0,VLOOKUP($B207&amp;$P207,Estimator!$C$1:$Z$19,8,FALSE))</f>
        <v>0</v>
      </c>
      <c r="BH207" s="275">
        <f>IF(OR(P207="",F207&lt;&gt;"Phase 1"),0,VLOOKUP($B207&amp;$P207,Estimator!$C$1:$Z$19,6,FALSE))</f>
        <v>0</v>
      </c>
      <c r="BI207" s="275">
        <f>IF(OR(P207="",F207&lt;&gt;"Phase 1"),0,VLOOKUP($B207&amp;$P207,Estimator!$C$1:$Z$19,7,FALSE))</f>
        <v>0</v>
      </c>
      <c r="BJ207" s="275">
        <f>IF(OR(P207="",F207&lt;&gt;"Phase 1"),0,(IF(AE207="100% - Complete",1,IF(AE207="75% - In Review",0.75,IF(AE207="50% - In Progress",0.5,IF(AE207="25% - In Progress",0.25,IF(OR(AE207="0% - Not Started", AW207=""),0,"MISS")))))*VLOOKUP($B207&amp;$P207,Estimator!$C$1:$G$19,2,FALSE)+IF(AJ207="100% - Complete",1,IF(AJ207="75% - In Review",0.75,IF(AJ207="50% - In Progress",0.5,IF(AJ207="25% - In Progress",0.25,IF(OR(AJ207="0% - Not Started", AW207=""),0,"MISS")))))*VLOOKUP($B207&amp;$P207,Estimator!$C$1:$G$19,3,FALSE)+IF(AR207="100% - Complete",1,IF(AR207="75% - In Review",0.75,IF(AR207="50% - In Progress",0.5,IF(AR207="25% - In Progress",0.25,IF(OR(AR207="0% - Not Started", AW207=""),0,"MISS")))))*VLOOKUP($B207&amp;$P207,Estimator!$C$1:$G$19,4,FALSE)+IF(AW207="100% - Complete",1,IF(AW207="75% - In Review",0.75,IF(AW207="50% - In Progress",0.5,IF(AW207="25% - In Progress",0.25,IF(OR(AW207="0% - Not Started",AW207=""),0,"MISS")))))*VLOOKUP($B207&amp;$P207,Estimator!$C$1:$G$19,5,FALSE)))</f>
        <v>0</v>
      </c>
      <c r="BK207" s="275">
        <f>IF(OR(P207="",F207&lt;&gt;"Phase 1"),0,(IF(AE207="100% - Complete",1,IF(AE207="75% - In Review",0.75,IF(AE207="50% - In Progress",0.5,IF(AE207="25% - In Progress",0.25,IF(OR(AE207="0% - Not Started", AW207=""),0,"MISS")))))*VLOOKUP($B207&amp;$P207,Estimator!$C$1:$G$19,2,FALSE)+IF(AJ207="100% - Complete",1,IF(AJ207="75% - In Review",0.75,IF(AJ207="50% - In Progress",0.5,IF(AJ207="25% - In Progress",0.25,IF(OR(AJ207="0% - Not Started", AW207=""),0,"MISS")))))*VLOOKUP($B207&amp;$P207,Estimator!$C$1:$G$19,3,FALSE)))</f>
        <v>0</v>
      </c>
      <c r="BL207" s="275">
        <f>IF(OR(P207="",F207&lt;&gt;"Phase 1"),0,(IF(AR207="100% - Complete",1,IF(AR207="75% - In Review",0.75,IF(AR207="50% - In Progress",0.5,IF(AR207="25% - In Progress",0.25,IF(OR(AR207="0% - Not Started", AW207=""),0,"MISS")))))*VLOOKUP($B207&amp;$P207,Estimator!$C$1:$G$19,4,FALSE)+IF(AW207="100% - Complete",1,IF(AW207="75% - In Review",0.75,IF(AW207="50% - In Progress",0.5,IF(AW207="25% - In Progress",0.25,IF(OR(AW207="0% - Not Started",AW207=""),0,"MISS")))))*VLOOKUP($B207&amp;$P207,Estimator!$C$1:$G$19,5,FALSE)))</f>
        <v>0</v>
      </c>
      <c r="BM207" s="275">
        <f>IF(OR(P207="",F207&lt;&gt;"Phase 1"),0,(IF(OR(AA207="",AA207*1&gt;=$U$2*1),0,IF(AB207*1&lt;=$U$2*1,1,($U$2*1-AA207*1)/(AB207*1-AA207*1)))*VLOOKUP($B207&amp;$P207,Estimator!$C$1:$G$19,2,FALSE)+ IF(OR(AF207="",AF207*1&gt;=$U$2*1),0,IF(AG207*1&lt;=$U$2*1,1,($U$2*1-AF207*1)/(AG207*1-AF207*1)))*VLOOKUP($B207&amp;$P207,Estimator!$C$1:$G$19,3,FALSE)+IF(OR(AN207="",AN207*1&gt;=$U$2*1),0,IF(AO207*1&lt;=$U$2*1,1,($U$2*1-AN207*1)/(AO207*1-AN207*1)))*VLOOKUP($B207&amp;$P207,Estimator!$C$1:$G$19,4,FALSE)+IF(OR(AS207="",AS207*1&gt;=$U$2*1),0,IF(AT207*1&lt;=$U$2*1,1,($U$2*1-AS207*1)/(AT207*1-AS207*1)))*VLOOKUP($B207&amp;$P207,Estimator!$C$1:$G$19,5,FALSE)))</f>
        <v>0</v>
      </c>
      <c r="BN207" s="275">
        <f>IF(OR(P207="",F207&lt;&gt;"Phase 1"),0,(IF(OR(AA207="",AA207*1&gt;=$U$2*1),0,IF(AB207*1&lt;=$U$2*1,1,($U$2*1-AA207*1)/(AB207*1-AA207*1)))*VLOOKUP($B207&amp;$P207,Estimator!$C$1:$G$19,2,FALSE)+IF(OR(AF207="",AF207*1&gt;=$U$2*1),0,IF(AG207*1&lt;=$U$2*1,1,($U$2*1-AF207*1)/(AG207*1-AF207*1)))*VLOOKUP($B207&amp;$P207,Estimator!$C$1:$G$19,3,FALSE)))</f>
        <v>0</v>
      </c>
      <c r="BO207" s="275">
        <f>IF(OR(P207="",F207&lt;&gt;"Phase 1"),0,(IF(OR(AN207="",AN207*1&gt;=$U$2*1),0,IF(AO207*1&lt;=$U$2*1,1,($U$2*1-AN207*1)/(AO207*1-AN207*1)))*VLOOKUP($B207&amp;$P207,Estimator!$C$1:$G$19,4,FALSE)+IF(OR(AS207="",AS207*1&gt;=$U$2*1),0,IF(AT207*1&lt;=$U$2*1,1,($U$2*1-AS207*1)/(AT207*1-AS207*1)))*VLOOKUP($B207&amp;$P207,Estimator!$C$1:$G$19,5,FALSE)))</f>
        <v>0</v>
      </c>
    </row>
    <row r="208" spans="1:68" s="292" customFormat="1" ht="40" hidden="1" x14ac:dyDescent="0.35">
      <c r="A208" s="331" t="s">
        <v>1265</v>
      </c>
      <c r="B208" s="275" t="s">
        <v>12</v>
      </c>
      <c r="C208" s="331" t="s">
        <v>735</v>
      </c>
      <c r="D208" s="225" t="s">
        <v>1266</v>
      </c>
      <c r="E208" s="225" t="s">
        <v>1266</v>
      </c>
      <c r="F208" s="275" t="s">
        <v>57</v>
      </c>
      <c r="G208" s="275" t="s">
        <v>431</v>
      </c>
      <c r="H208" s="275"/>
      <c r="I208" s="514"/>
      <c r="J208" s="514" t="s">
        <v>50</v>
      </c>
      <c r="K208" s="515" t="s">
        <v>73</v>
      </c>
      <c r="L208" s="515"/>
      <c r="M208" s="515"/>
      <c r="N208" s="515" t="s">
        <v>73</v>
      </c>
      <c r="O208" s="515" t="s">
        <v>73</v>
      </c>
      <c r="P208" s="331" t="s">
        <v>285</v>
      </c>
      <c r="Q208" s="331" t="s">
        <v>1189</v>
      </c>
      <c r="R208" s="275" t="s">
        <v>1263</v>
      </c>
      <c r="S208" s="275" t="s">
        <v>1111</v>
      </c>
      <c r="T208" s="331" t="s">
        <v>1112</v>
      </c>
      <c r="U208" s="275" t="str">
        <f t="shared" ca="1" si="19"/>
        <v>N/A Not Scheduled</v>
      </c>
      <c r="V208" s="275" t="str">
        <f ca="1">IF(AW208="100% - Complete", "Complete",IF(AND(OR('RICEW Master'!$U$2*1&gt;=AA208, AC208&lt;&gt;""),AA208&lt;&gt;""),"Active",IF(AND(AA208*1-14&lt;='RICEW Master'!$U$2,AA208&lt;&gt;""),"Upcoming (2 Weeks)",IF(AA208="","N/A Not Scheduled","Not Planned to Start Yet"))))</f>
        <v>N/A Not Scheduled</v>
      </c>
      <c r="W208" s="275" t="str">
        <f t="shared" si="20"/>
        <v>N/A</v>
      </c>
      <c r="X208" s="275" t="s">
        <v>167</v>
      </c>
      <c r="Y208" s="275" t="str">
        <f t="shared" si="21"/>
        <v>N/A</v>
      </c>
      <c r="Z208" s="275" t="s">
        <v>167</v>
      </c>
      <c r="AA208" s="517"/>
      <c r="AB208" s="517"/>
      <c r="AC208" s="517"/>
      <c r="AD208" s="517"/>
      <c r="AE208" s="275"/>
      <c r="AF208" s="517"/>
      <c r="AG208" s="517"/>
      <c r="AH208" s="517"/>
      <c r="AI208" s="517"/>
      <c r="AJ208" s="275"/>
      <c r="AK208" s="276" t="str">
        <f>IF(OR('RICEW Master'!$T208="District Owned", 'RICEW Master'!$F208&lt;&gt;"Phase 1"), "N/A",IF(VLOOKUP('RICEW Master'!$A208,'WP Review Status'!$A$2:$H$2988,8,FALSE)=0,"",VLOOKUP('RICEW Master'!$A208,'WP Review Status'!$A$2:$H$2988,8,FALSE)))</f>
        <v>N/A</v>
      </c>
      <c r="AL208" s="275" t="str">
        <f>IF(OR('RICEW Master'!$T208="District Owned", 'RICEW Master'!$F208&lt;&gt;"Phase 1"), "N/A",VLOOKUP('RICEW Master'!$A208,Table224[[#All],[RICE ID]:[Status]],6,FALSE))</f>
        <v>N/A</v>
      </c>
      <c r="AM208" s="519" t="str">
        <f>IF(OR('RICEW Master'!$T208="District Owned", 'RICEW Master'!$F208&lt;&gt;"Phase 1"), "N/A",IF(VLOOKUP('RICEW Master'!$A208,'WP Review Status'!$A$2:$X$2988,24,FALSE)=0,"",VLOOKUP('RICEW Master'!$A208,'WP Review Status'!$A$2:$X$2988,24,FALSE)))</f>
        <v>N/A</v>
      </c>
      <c r="AN208" s="276"/>
      <c r="AO208" s="276"/>
      <c r="AP208" s="276"/>
      <c r="AQ208" s="276"/>
      <c r="AR208" s="275"/>
      <c r="AS208" s="276"/>
      <c r="AT208" s="276"/>
      <c r="AU208" s="275"/>
      <c r="AV208" s="275"/>
      <c r="AW208" s="275"/>
      <c r="AX208" s="275"/>
      <c r="AY208" s="275"/>
      <c r="AZ208" s="514"/>
      <c r="BA208" s="529" t="s">
        <v>1264</v>
      </c>
      <c r="BB208" s="529" t="s">
        <v>1053</v>
      </c>
      <c r="BC208" s="275">
        <f>IF(OR(P208="",F208&lt;&gt;"Phase 1"),0,VLOOKUP($B208&amp;$P208,Estimator!$C$1:$G$19,2,FALSE))</f>
        <v>0</v>
      </c>
      <c r="BD208" s="275">
        <f>IF(OR(P208="",F208&lt;&gt;"Phase 1"),0,VLOOKUP($B208&amp;$P208,Estimator!$C$1:$G$19,3,FALSE))</f>
        <v>0</v>
      </c>
      <c r="BE208" s="275">
        <f>IF(OR(P208="",F208&lt;&gt;"Phase 1"),0,VLOOKUP($B208&amp;$P208,Estimator!$C$1:$G$19,4,FALSE))</f>
        <v>0</v>
      </c>
      <c r="BF208" s="275">
        <f>IF(OR(P208="",F208&lt;&gt;"Phase 1"),0,VLOOKUP($B208&amp;$P208,Estimator!$C$1:$G$19,5,FALSE))</f>
        <v>0</v>
      </c>
      <c r="BG208" s="275">
        <f>IF(OR(P208="",F208&lt;&gt;"Phase 1"),0,VLOOKUP($B208&amp;$P208,Estimator!$C$1:$Z$19,8,FALSE))</f>
        <v>0</v>
      </c>
      <c r="BH208" s="275">
        <f>IF(OR(P208="",F208&lt;&gt;"Phase 1"),0,VLOOKUP($B208&amp;$P208,Estimator!$C$1:$Z$19,6,FALSE))</f>
        <v>0</v>
      </c>
      <c r="BI208" s="275">
        <f>IF(OR(P208="",F208&lt;&gt;"Phase 1"),0,VLOOKUP($B208&amp;$P208,Estimator!$C$1:$Z$19,7,FALSE))</f>
        <v>0</v>
      </c>
      <c r="BJ208" s="275">
        <f>IF(OR(P208="",F208&lt;&gt;"Phase 1"),0,(IF(AE208="100% - Complete",1,IF(AE208="75% - In Review",0.75,IF(AE208="50% - In Progress",0.5,IF(AE208="25% - In Progress",0.25,IF(OR(AE208="0% - Not Started", AW208=""),0,"MISS")))))*VLOOKUP($B208&amp;$P208,Estimator!$C$1:$G$19,2,FALSE)+IF(AJ208="100% - Complete",1,IF(AJ208="75% - In Review",0.75,IF(AJ208="50% - In Progress",0.5,IF(AJ208="25% - In Progress",0.25,IF(OR(AJ208="0% - Not Started", AW208=""),0,"MISS")))))*VLOOKUP($B208&amp;$P208,Estimator!$C$1:$G$19,3,FALSE)+IF(AR208="100% - Complete",1,IF(AR208="75% - In Review",0.75,IF(AR208="50% - In Progress",0.5,IF(AR208="25% - In Progress",0.25,IF(OR(AR208="0% - Not Started", AW208=""),0,"MISS")))))*VLOOKUP($B208&amp;$P208,Estimator!$C$1:$G$19,4,FALSE)+IF(AW208="100% - Complete",1,IF(AW208="75% - In Review",0.75,IF(AW208="50% - In Progress",0.5,IF(AW208="25% - In Progress",0.25,IF(OR(AW208="0% - Not Started",AW208=""),0,"MISS")))))*VLOOKUP($B208&amp;$P208,Estimator!$C$1:$G$19,5,FALSE)))</f>
        <v>0</v>
      </c>
      <c r="BK208" s="275">
        <f>IF(OR(P208="",F208&lt;&gt;"Phase 1"),0,(IF(AE208="100% - Complete",1,IF(AE208="75% - In Review",0.75,IF(AE208="50% - In Progress",0.5,IF(AE208="25% - In Progress",0.25,IF(OR(AE208="0% - Not Started", AW208=""),0,"MISS")))))*VLOOKUP($B208&amp;$P208,Estimator!$C$1:$G$19,2,FALSE)+IF(AJ208="100% - Complete",1,IF(AJ208="75% - In Review",0.75,IF(AJ208="50% - In Progress",0.5,IF(AJ208="25% - In Progress",0.25,IF(OR(AJ208="0% - Not Started", AW208=""),0,"MISS")))))*VLOOKUP($B208&amp;$P208,Estimator!$C$1:$G$19,3,FALSE)))</f>
        <v>0</v>
      </c>
      <c r="BL208" s="275">
        <f>IF(OR(P208="",F208&lt;&gt;"Phase 1"),0,(IF(AR208="100% - Complete",1,IF(AR208="75% - In Review",0.75,IF(AR208="50% - In Progress",0.5,IF(AR208="25% - In Progress",0.25,IF(OR(AR208="0% - Not Started", AW208=""),0,"MISS")))))*VLOOKUP($B208&amp;$P208,Estimator!$C$1:$G$19,4,FALSE)+IF(AW208="100% - Complete",1,IF(AW208="75% - In Review",0.75,IF(AW208="50% - In Progress",0.5,IF(AW208="25% - In Progress",0.25,IF(OR(AW208="0% - Not Started",AW208=""),0,"MISS")))))*VLOOKUP($B208&amp;$P208,Estimator!$C$1:$G$19,5,FALSE)))</f>
        <v>0</v>
      </c>
      <c r="BM208" s="275">
        <f>IF(OR(P208="",F208&lt;&gt;"Phase 1"),0,(IF(OR(AA208="",AA208*1&gt;=$U$2*1),0,IF(AB208*1&lt;=$U$2*1,1,($U$2*1-AA208*1)/(AB208*1-AA208*1)))*VLOOKUP($B208&amp;$P208,Estimator!$C$1:$G$19,2,FALSE)+ IF(OR(AF208="",AF208*1&gt;=$U$2*1),0,IF(AG208*1&lt;=$U$2*1,1,($U$2*1-AF208*1)/(AG208*1-AF208*1)))*VLOOKUP($B208&amp;$P208,Estimator!$C$1:$G$19,3,FALSE)+IF(OR(AN208="",AN208*1&gt;=$U$2*1),0,IF(AO208*1&lt;=$U$2*1,1,($U$2*1-AN208*1)/(AO208*1-AN208*1)))*VLOOKUP($B208&amp;$P208,Estimator!$C$1:$G$19,4,FALSE)+IF(OR(AS208="",AS208*1&gt;=$U$2*1),0,IF(AT208*1&lt;=$U$2*1,1,($U$2*1-AS208*1)/(AT208*1-AS208*1)))*VLOOKUP($B208&amp;$P208,Estimator!$C$1:$G$19,5,FALSE)))</f>
        <v>0</v>
      </c>
      <c r="BN208" s="275">
        <f>IF(OR(P208="",F208&lt;&gt;"Phase 1"),0,(IF(OR(AA208="",AA208*1&gt;=$U$2*1),0,IF(AB208*1&lt;=$U$2*1,1,($U$2*1-AA208*1)/(AB208*1-AA208*1)))*VLOOKUP($B208&amp;$P208,Estimator!$C$1:$G$19,2,FALSE)+IF(OR(AF208="",AF208*1&gt;=$U$2*1),0,IF(AG208*1&lt;=$U$2*1,1,($U$2*1-AF208*1)/(AG208*1-AF208*1)))*VLOOKUP($B208&amp;$P208,Estimator!$C$1:$G$19,3,FALSE)))</f>
        <v>0</v>
      </c>
      <c r="BO208" s="275">
        <f>IF(OR(P208="",F208&lt;&gt;"Phase 1"),0,(IF(OR(AN208="",AN208*1&gt;=$U$2*1),0,IF(AO208*1&lt;=$U$2*1,1,($U$2*1-AN208*1)/(AO208*1-AN208*1)))*VLOOKUP($B208&amp;$P208,Estimator!$C$1:$G$19,4,FALSE)+IF(OR(AS208="",AS208*1&gt;=$U$2*1),0,IF(AT208*1&lt;=$U$2*1,1,($U$2*1-AS208*1)/(AT208*1-AS208*1)))*VLOOKUP($B208&amp;$P208,Estimator!$C$1:$G$19,5,FALSE)))</f>
        <v>0</v>
      </c>
    </row>
    <row r="209" spans="1:68" s="292" customFormat="1" ht="110" hidden="1" x14ac:dyDescent="0.35">
      <c r="A209" s="704" t="s">
        <v>343</v>
      </c>
      <c r="B209" s="682" t="s">
        <v>12</v>
      </c>
      <c r="C209" s="704" t="s">
        <v>735</v>
      </c>
      <c r="D209" s="704" t="s">
        <v>1267</v>
      </c>
      <c r="E209" s="704" t="s">
        <v>1267</v>
      </c>
      <c r="F209" s="682" t="s">
        <v>1</v>
      </c>
      <c r="G209" s="682" t="s">
        <v>431</v>
      </c>
      <c r="H209" s="682" t="s">
        <v>538</v>
      </c>
      <c r="I209" s="705"/>
      <c r="J209" s="532" t="s">
        <v>50</v>
      </c>
      <c r="K209" s="533" t="s">
        <v>73</v>
      </c>
      <c r="L209" s="530"/>
      <c r="M209" s="533"/>
      <c r="N209" s="533" t="s">
        <v>73</v>
      </c>
      <c r="O209" s="533" t="s">
        <v>73</v>
      </c>
      <c r="P209" s="520" t="s">
        <v>285</v>
      </c>
      <c r="Q209" s="520" t="s">
        <v>1125</v>
      </c>
      <c r="R209" s="682" t="s">
        <v>564</v>
      </c>
      <c r="S209" s="682" t="s">
        <v>1120</v>
      </c>
      <c r="T209" s="704" t="s">
        <v>434</v>
      </c>
      <c r="U209" s="682" t="str">
        <f t="shared" ca="1" si="19"/>
        <v>Complete</v>
      </c>
      <c r="V209" s="682" t="str">
        <f>IF(AW209="100% - Complete", "Complete",IF(AND(OR('RICEW Master'!$U$2*1&gt;=AA209, AC209&lt;&gt;""),AA209&lt;&gt;""),"Active",IF(AND(AA209*1-14&lt;='RICEW Master'!$U$2,AA209&lt;&gt;""),"Upcoming (2 Weeks)",IF(AA209="","N/A Not Scheduled","Not Planned to Start Yet"))))</f>
        <v>Complete</v>
      </c>
      <c r="W209" s="682" t="str">
        <f t="shared" ca="1" si="20"/>
        <v>5-Complete</v>
      </c>
      <c r="X209" s="682" t="str">
        <f t="shared" si="18"/>
        <v>5-Complete</v>
      </c>
      <c r="Y209" s="682" t="str">
        <f t="shared" ca="1" si="21"/>
        <v>N/A</v>
      </c>
      <c r="Z209" s="682" t="str">
        <f t="shared" si="22"/>
        <v>Approved</v>
      </c>
      <c r="AA209" s="706">
        <v>44505</v>
      </c>
      <c r="AB209" s="706">
        <v>44517</v>
      </c>
      <c r="AC209" s="706">
        <v>44508</v>
      </c>
      <c r="AD209" s="706">
        <v>44512</v>
      </c>
      <c r="AE209" s="682" t="s">
        <v>292</v>
      </c>
      <c r="AF209" s="706">
        <v>44512</v>
      </c>
      <c r="AG209" s="706">
        <v>44518</v>
      </c>
      <c r="AH209" s="706">
        <v>44580</v>
      </c>
      <c r="AI209" s="706">
        <v>44581</v>
      </c>
      <c r="AJ209" s="682" t="s">
        <v>292</v>
      </c>
      <c r="AK209" s="707">
        <f>IF(OR('RICEW Master'!$T209="District Owned", 'RICEW Master'!$F209&lt;&gt;"Phase 1"), "N/A",IF(VLOOKUP('RICEW Master'!$A209,'WP Review Status'!$A$2:$H$2988,8,FALSE)=0,"",VLOOKUP('RICEW Master'!$A209,'WP Review Status'!$A$2:$H$2988,8,FALSE)))</f>
        <v>44588</v>
      </c>
      <c r="AL209" s="682" t="str">
        <f>IF(OR('RICEW Master'!$T209="District Owned", 'RICEW Master'!$F209&lt;&gt;"Phase 1"), "N/A",VLOOKUP('RICEW Master'!$A209,Table224[[#All],[RICE ID]:[Status]],6,FALSE))</f>
        <v>Approved</v>
      </c>
      <c r="AM209" s="708">
        <f>IF(OR('RICEW Master'!$T209="District Owned", 'RICEW Master'!$F209&lt;&gt;"Phase 1"), "N/A",IF(VLOOKUP('RICEW Master'!$A209,'WP Review Status'!$A$2:$X$2988,24,FALSE)=0,"",VLOOKUP('RICEW Master'!$A209,'WP Review Status'!$A$2:$X$2988,24,FALSE)))</f>
        <v>44588</v>
      </c>
      <c r="AN209" s="707">
        <v>44582</v>
      </c>
      <c r="AO209" s="707">
        <v>44589</v>
      </c>
      <c r="AP209" s="707">
        <v>44581</v>
      </c>
      <c r="AQ209" s="707">
        <v>44594</v>
      </c>
      <c r="AR209" s="682" t="s">
        <v>292</v>
      </c>
      <c r="AS209" s="707">
        <v>44592</v>
      </c>
      <c r="AT209" s="707">
        <v>44594</v>
      </c>
      <c r="AU209" s="707">
        <v>44594</v>
      </c>
      <c r="AV209" s="707">
        <v>44595</v>
      </c>
      <c r="AW209" s="682" t="s">
        <v>292</v>
      </c>
      <c r="AX209" s="682"/>
      <c r="AY209" s="682" t="s">
        <v>476</v>
      </c>
      <c r="AZ209" s="709"/>
      <c r="BA209" s="704" t="s">
        <v>1268</v>
      </c>
      <c r="BB209" s="710"/>
      <c r="BC209" s="682">
        <f>IF(OR(P209="",F209&lt;&gt;"Phase 1"),0,VLOOKUP($B209&amp;$P209,Estimator!$C$1:$G$19,2,FALSE))</f>
        <v>25</v>
      </c>
      <c r="BD209" s="682">
        <f>IF(OR(P209="",F209&lt;&gt;"Phase 1"),0,VLOOKUP($B209&amp;$P209,Estimator!$C$1:$G$19,3,FALSE))</f>
        <v>35</v>
      </c>
      <c r="BE209" s="682">
        <f>IF(OR(P209="",F209&lt;&gt;"Phase 1"),0,VLOOKUP($B209&amp;$P209,Estimator!$C$1:$G$19,4,FALSE))</f>
        <v>50</v>
      </c>
      <c r="BF209" s="682">
        <f>IF(OR(P209="",F209&lt;&gt;"Phase 1"),0,VLOOKUP($B209&amp;$P209,Estimator!$C$1:$G$19,5,FALSE))</f>
        <v>10</v>
      </c>
      <c r="BG209" s="682">
        <f>IF(OR(P209="",F209&lt;&gt;"Phase 1"),0,VLOOKUP($B209&amp;$P209,Estimator!$C$1:$Z$19,8,FALSE))</f>
        <v>120</v>
      </c>
      <c r="BH209" s="682">
        <f>IF(OR(P209="",F209&lt;&gt;"Phase 1"),0,VLOOKUP($B209&amp;$P209,Estimator!$C$1:$Z$19,6,FALSE))</f>
        <v>60</v>
      </c>
      <c r="BI209" s="682">
        <f>IF(OR(P209="",F209&lt;&gt;"Phase 1"),0,VLOOKUP($B209&amp;$P209,Estimator!$C$1:$Z$19,7,FALSE))</f>
        <v>60</v>
      </c>
      <c r="BJ209" s="682">
        <f>IF(OR(P209="",F209&lt;&gt;"Phase 1"),0,(IF(AE209="100% - Complete",1,IF(AE209="75% - In Review",0.75,IF(AE209="50% - In Progress",0.5,IF(AE209="25% - In Progress",0.25,IF(OR(AE209="0% - Not Started", AW209=""),0,"MISS")))))*VLOOKUP($B209&amp;$P209,Estimator!$C$1:$G$19,2,FALSE)+IF(AJ209="100% - Complete",1,IF(AJ209="75% - In Review",0.75,IF(AJ209="50% - In Progress",0.5,IF(AJ209="25% - In Progress",0.25,IF(OR(AJ209="0% - Not Started", AW209=""),0,"MISS")))))*VLOOKUP($B209&amp;$P209,Estimator!$C$1:$G$19,3,FALSE)+IF(AR209="100% - Complete",1,IF(AR209="75% - In Review",0.75,IF(AR209="50% - In Progress",0.5,IF(AR209="25% - In Progress",0.25,IF(OR(AR209="0% - Not Started", AW209=""),0,"MISS")))))*VLOOKUP($B209&amp;$P209,Estimator!$C$1:$G$19,4,FALSE)+IF(AW209="100% - Complete",1,IF(AW209="75% - In Review",0.75,IF(AW209="50% - In Progress",0.5,IF(AW209="25% - In Progress",0.25,IF(OR(AW209="0% - Not Started",AW209=""),0,"MISS")))))*VLOOKUP($B209&amp;$P209,Estimator!$C$1:$G$19,5,FALSE)))</f>
        <v>120</v>
      </c>
      <c r="BK209" s="682">
        <f>IF(OR(P209="",F209&lt;&gt;"Phase 1"),0,(IF(AE209="100% - Complete",1,IF(AE209="75% - In Review",0.75,IF(AE209="50% - In Progress",0.5,IF(AE209="25% - In Progress",0.25,IF(OR(AE209="0% - Not Started", AW209=""),0,"MISS")))))*VLOOKUP($B209&amp;$P209,Estimator!$C$1:$G$19,2,FALSE)+IF(AJ209="100% - Complete",1,IF(AJ209="75% - In Review",0.75,IF(AJ209="50% - In Progress",0.5,IF(AJ209="25% - In Progress",0.25,IF(OR(AJ209="0% - Not Started", AW209=""),0,"MISS")))))*VLOOKUP($B209&amp;$P209,Estimator!$C$1:$G$19,3,FALSE)))</f>
        <v>60</v>
      </c>
      <c r="BL209" s="682">
        <f>IF(OR(P209="",F209&lt;&gt;"Phase 1"),0,(IF(AR209="100% - Complete",1,IF(AR209="75% - In Review",0.75,IF(AR209="50% - In Progress",0.5,IF(AR209="25% - In Progress",0.25,IF(OR(AR209="0% - Not Started", AW209=""),0,"MISS")))))*VLOOKUP($B209&amp;$P209,Estimator!$C$1:$G$19,4,FALSE)+IF(AW209="100% - Complete",1,IF(AW209="75% - In Review",0.75,IF(AW209="50% - In Progress",0.5,IF(AW209="25% - In Progress",0.25,IF(OR(AW209="0% - Not Started",AW209=""),0,"MISS")))))*VLOOKUP($B209&amp;$P209,Estimator!$C$1:$G$19,5,FALSE)))</f>
        <v>60</v>
      </c>
      <c r="BM209" s="682">
        <f ca="1">IF(OR(P209="",F209&lt;&gt;"Phase 1"),0,(IF(OR(AA209="",AA209*1&gt;=$U$2*1),0,IF(AB209*1&lt;=$U$2*1,1,($U$2*1-AA209*1)/(AB209*1-AA209*1)))*VLOOKUP($B209&amp;$P209,Estimator!$C$1:$G$19,2,FALSE)+ IF(OR(AF209="",AF209*1&gt;=$U$2*1),0,IF(AG209*1&lt;=$U$2*1,1,($U$2*1-AF209*1)/(AG209*1-AF209*1)))*VLOOKUP($B209&amp;$P209,Estimator!$C$1:$G$19,3,FALSE)+IF(OR(AN209="",AN209*1&gt;=$U$2*1),0,IF(AO209*1&lt;=$U$2*1,1,($U$2*1-AN209*1)/(AO209*1-AN209*1)))*VLOOKUP($B209&amp;$P209,Estimator!$C$1:$G$19,4,FALSE)+IF(OR(AS209="",AS209*1&gt;=$U$2*1),0,IF(AT209*1&lt;=$U$2*1,1,($U$2*1-AS209*1)/(AT209*1-AS209*1)))*VLOOKUP($B209&amp;$P209,Estimator!$C$1:$G$19,5,FALSE)))</f>
        <v>120</v>
      </c>
      <c r="BN209" s="682">
        <f ca="1">IF(OR(P209="",F209&lt;&gt;"Phase 1"),0,(IF(OR(AA209="",AA209*1&gt;=$U$2*1),0,IF(AB209*1&lt;=$U$2*1,1,($U$2*1-AA209*1)/(AB209*1-AA209*1)))*VLOOKUP($B209&amp;$P209,Estimator!$C$1:$G$19,2,FALSE)+IF(OR(AF209="",AF209*1&gt;=$U$2*1),0,IF(AG209*1&lt;=$U$2*1,1,($U$2*1-AF209*1)/(AG209*1-AF209*1)))*VLOOKUP($B209&amp;$P209,Estimator!$C$1:$G$19,3,FALSE)))</f>
        <v>60</v>
      </c>
      <c r="BO209" s="682">
        <f ca="1">IF(OR(P209="",F209&lt;&gt;"Phase 1"),0,(IF(OR(AN209="",AN209*1&gt;=$U$2*1),0,IF(AO209*1&lt;=$U$2*1,1,($U$2*1-AN209*1)/(AO209*1-AN209*1)))*VLOOKUP($B209&amp;$P209,Estimator!$C$1:$G$19,4,FALSE)+IF(OR(AS209="",AS209*1&gt;=$U$2*1),0,IF(AT209*1&lt;=$U$2*1,1,($U$2*1-AS209*1)/(AT209*1-AS209*1)))*VLOOKUP($B209&amp;$P209,Estimator!$C$1:$G$19,5,FALSE)))</f>
        <v>60</v>
      </c>
      <c r="BP209" s="536"/>
    </row>
    <row r="210" spans="1:68" s="292" customFormat="1" ht="14.5" hidden="1" x14ac:dyDescent="0.35">
      <c r="A210" s="331" t="s">
        <v>1269</v>
      </c>
      <c r="B210" s="275" t="s">
        <v>12</v>
      </c>
      <c r="C210" s="331" t="s">
        <v>735</v>
      </c>
      <c r="D210" s="331" t="s">
        <v>1270</v>
      </c>
      <c r="E210" s="331" t="s">
        <v>1270</v>
      </c>
      <c r="F210" s="275" t="s">
        <v>1</v>
      </c>
      <c r="G210" s="275" t="s">
        <v>431</v>
      </c>
      <c r="H210" s="275" t="s">
        <v>547</v>
      </c>
      <c r="I210" s="514"/>
      <c r="J210" s="514" t="s">
        <v>50</v>
      </c>
      <c r="K210" s="515" t="s">
        <v>73</v>
      </c>
      <c r="L210" s="515"/>
      <c r="M210" s="515"/>
      <c r="N210" s="515" t="s">
        <v>73</v>
      </c>
      <c r="O210" s="515" t="s">
        <v>73</v>
      </c>
      <c r="P210" s="331" t="s">
        <v>285</v>
      </c>
      <c r="Q210" s="331" t="s">
        <v>1189</v>
      </c>
      <c r="R210" s="275" t="s">
        <v>1263</v>
      </c>
      <c r="S210" s="275" t="s">
        <v>1111</v>
      </c>
      <c r="T210" s="331" t="s">
        <v>1112</v>
      </c>
      <c r="U210" s="275" t="str">
        <f t="shared" ca="1" si="19"/>
        <v>Complete</v>
      </c>
      <c r="V210" s="275" t="str">
        <f>IF(AW210="100% - Complete", "Complete",IF(AND(OR('RICEW Master'!$U$2*1&gt;=AA210, AC210&lt;&gt;""),AA210&lt;&gt;""),"Active",IF(AND(AA210*1-14&lt;='RICEW Master'!$U$2,AA210&lt;&gt;""),"Upcoming (2 Weeks)",IF(AA210="","N/A Not Scheduled","Not Planned to Start Yet"))))</f>
        <v>Complete</v>
      </c>
      <c r="W210" s="275" t="str">
        <f t="shared" ca="1" si="20"/>
        <v>5-Complete</v>
      </c>
      <c r="X210" s="275" t="str">
        <f t="shared" si="18"/>
        <v>5-Complete</v>
      </c>
      <c r="Y210" s="275" t="str">
        <f t="shared" ca="1" si="21"/>
        <v>N/A</v>
      </c>
      <c r="Z210" s="275" t="str">
        <f t="shared" si="22"/>
        <v>Approved</v>
      </c>
      <c r="AA210" s="517">
        <v>44466</v>
      </c>
      <c r="AB210" s="517">
        <v>44473</v>
      </c>
      <c r="AC210" s="517">
        <v>44474</v>
      </c>
      <c r="AD210" s="517">
        <v>44482</v>
      </c>
      <c r="AE210" s="275" t="s">
        <v>292</v>
      </c>
      <c r="AF210" s="517">
        <v>44544</v>
      </c>
      <c r="AG210" s="517">
        <v>44552</v>
      </c>
      <c r="AH210" s="517">
        <v>44519</v>
      </c>
      <c r="AI210" s="517">
        <v>44531</v>
      </c>
      <c r="AJ210" s="275" t="s">
        <v>292</v>
      </c>
      <c r="AK210" s="276" t="str">
        <f>IF(OR('RICEW Master'!$T210="District Owned", 'RICEW Master'!$F210&lt;&gt;"Phase 1"), "N/A",IF(VLOOKUP('RICEW Master'!$A210,'WP Review Status'!$A$2:$H$2988,8,FALSE)=0,"",VLOOKUP('RICEW Master'!$A210,'WP Review Status'!$A$2:$H$2988,8,FALSE)))</f>
        <v>N/A</v>
      </c>
      <c r="AL210" s="275" t="str">
        <f>IF(OR('RICEW Master'!$T210="District Owned", 'RICEW Master'!$F210&lt;&gt;"Phase 1"), "N/A",VLOOKUP('RICEW Master'!$A210,Table224[[#All],[RICE ID]:[Status]],6,FALSE))</f>
        <v>N/A</v>
      </c>
      <c r="AM210" s="519" t="str">
        <f>IF(OR('RICEW Master'!$T210="District Owned", 'RICEW Master'!$F210&lt;&gt;"Phase 1"), "N/A",IF(VLOOKUP('RICEW Master'!$A210,'WP Review Status'!$A$2:$X$2988,24,FALSE)=0,"",VLOOKUP('RICEW Master'!$A210,'WP Review Status'!$A$2:$X$2988,24,FALSE)))</f>
        <v>N/A</v>
      </c>
      <c r="AN210" s="276">
        <v>44553</v>
      </c>
      <c r="AO210" s="276">
        <v>44573</v>
      </c>
      <c r="AP210" s="276">
        <v>44532</v>
      </c>
      <c r="AQ210" s="276">
        <v>44539</v>
      </c>
      <c r="AR210" s="275" t="s">
        <v>292</v>
      </c>
      <c r="AS210" s="276">
        <v>44574</v>
      </c>
      <c r="AT210" s="276">
        <v>44579</v>
      </c>
      <c r="AU210" s="276">
        <v>44538</v>
      </c>
      <c r="AV210" s="276">
        <v>44540</v>
      </c>
      <c r="AW210" s="275" t="s">
        <v>292</v>
      </c>
      <c r="AX210" s="275"/>
      <c r="AY210" s="275"/>
      <c r="AZ210" s="514"/>
      <c r="BA210" s="529"/>
      <c r="BB210" s="529"/>
      <c r="BC210" s="275">
        <f>IF(OR(P210="",F210&lt;&gt;"Phase 1"),0,VLOOKUP($B210&amp;$P210,Estimator!$C$1:$G$19,2,FALSE))</f>
        <v>25</v>
      </c>
      <c r="BD210" s="275">
        <f>IF(OR(P210="",F210&lt;&gt;"Phase 1"),0,VLOOKUP($B210&amp;$P210,Estimator!$C$1:$G$19,3,FALSE))</f>
        <v>35</v>
      </c>
      <c r="BE210" s="275">
        <f>IF(OR(P210="",F210&lt;&gt;"Phase 1"),0,VLOOKUP($B210&amp;$P210,Estimator!$C$1:$G$19,4,FALSE))</f>
        <v>50</v>
      </c>
      <c r="BF210" s="275">
        <f>IF(OR(P210="",F210&lt;&gt;"Phase 1"),0,VLOOKUP($B210&amp;$P210,Estimator!$C$1:$G$19,5,FALSE))</f>
        <v>10</v>
      </c>
      <c r="BG210" s="275">
        <f>IF(OR(P210="",F210&lt;&gt;"Phase 1"),0,VLOOKUP($B210&amp;$P210,Estimator!$C$1:$Z$19,8,FALSE))</f>
        <v>120</v>
      </c>
      <c r="BH210" s="275">
        <f>IF(OR(P210="",F210&lt;&gt;"Phase 1"),0,VLOOKUP($B210&amp;$P210,Estimator!$C$1:$Z$19,6,FALSE))</f>
        <v>60</v>
      </c>
      <c r="BI210" s="275">
        <f>IF(OR(P210="",F210&lt;&gt;"Phase 1"),0,VLOOKUP($B210&amp;$P210,Estimator!$C$1:$Z$19,7,FALSE))</f>
        <v>60</v>
      </c>
      <c r="BJ210" s="275">
        <f>IF(OR(P210="",F210&lt;&gt;"Phase 1"),0,(IF(AE210="100% - Complete",1,IF(AE210="75% - In Review",0.75,IF(AE210="50% - In Progress",0.5,IF(AE210="25% - In Progress",0.25,IF(OR(AE210="0% - Not Started", AW210=""),0,"MISS")))))*VLOOKUP($B210&amp;$P210,Estimator!$C$1:$G$19,2,FALSE)+IF(AJ210="100% - Complete",1,IF(AJ210="75% - In Review",0.75,IF(AJ210="50% - In Progress",0.5,IF(AJ210="25% - In Progress",0.25,IF(OR(AJ210="0% - Not Started", AW210=""),0,"MISS")))))*VLOOKUP($B210&amp;$P210,Estimator!$C$1:$G$19,3,FALSE)+IF(AR210="100% - Complete",1,IF(AR210="75% - In Review",0.75,IF(AR210="50% - In Progress",0.5,IF(AR210="25% - In Progress",0.25,IF(OR(AR210="0% - Not Started", AW210=""),0,"MISS")))))*VLOOKUP($B210&amp;$P210,Estimator!$C$1:$G$19,4,FALSE)+IF(AW210="100% - Complete",1,IF(AW210="75% - In Review",0.75,IF(AW210="50% - In Progress",0.5,IF(AW210="25% - In Progress",0.25,IF(OR(AW210="0% - Not Started",AW210=""),0,"MISS")))))*VLOOKUP($B210&amp;$P210,Estimator!$C$1:$G$19,5,FALSE)))</f>
        <v>120</v>
      </c>
      <c r="BK210" s="275">
        <f>IF(OR(P210="",F210&lt;&gt;"Phase 1"),0,(IF(AE210="100% - Complete",1,IF(AE210="75% - In Review",0.75,IF(AE210="50% - In Progress",0.5,IF(AE210="25% - In Progress",0.25,IF(OR(AE210="0% - Not Started", AW210=""),0,"MISS")))))*VLOOKUP($B210&amp;$P210,Estimator!$C$1:$G$19,2,FALSE)+IF(AJ210="100% - Complete",1,IF(AJ210="75% - In Review",0.75,IF(AJ210="50% - In Progress",0.5,IF(AJ210="25% - In Progress",0.25,IF(OR(AJ210="0% - Not Started", AW210=""),0,"MISS")))))*VLOOKUP($B210&amp;$P210,Estimator!$C$1:$G$19,3,FALSE)))</f>
        <v>60</v>
      </c>
      <c r="BL210" s="275">
        <f>IF(OR(P210="",F210&lt;&gt;"Phase 1"),0,(IF(AR210="100% - Complete",1,IF(AR210="75% - In Review",0.75,IF(AR210="50% - In Progress",0.5,IF(AR210="25% - In Progress",0.25,IF(OR(AR210="0% - Not Started", AW210=""),0,"MISS")))))*VLOOKUP($B210&amp;$P210,Estimator!$C$1:$G$19,4,FALSE)+IF(AW210="100% - Complete",1,IF(AW210="75% - In Review",0.75,IF(AW210="50% - In Progress",0.5,IF(AW210="25% - In Progress",0.25,IF(OR(AW210="0% - Not Started",AW210=""),0,"MISS")))))*VLOOKUP($B210&amp;$P210,Estimator!$C$1:$G$19,5,FALSE)))</f>
        <v>60</v>
      </c>
      <c r="BM210" s="275">
        <f ca="1">IF(OR(P210="",F210&lt;&gt;"Phase 1"),0,(IF(OR(AA210="",AA210*1&gt;=$U$2*1),0,IF(AB210*1&lt;=$U$2*1,1,($U$2*1-AA210*1)/(AB210*1-AA210*1)))*VLOOKUP($B210&amp;$P210,Estimator!$C$1:$G$19,2,FALSE)+ IF(OR(AF210="",AF210*1&gt;=$U$2*1),0,IF(AG210*1&lt;=$U$2*1,1,($U$2*1-AF210*1)/(AG210*1-AF210*1)))*VLOOKUP($B210&amp;$P210,Estimator!$C$1:$G$19,3,FALSE)+IF(OR(AN210="",AN210*1&gt;=$U$2*1),0,IF(AO210*1&lt;=$U$2*1,1,($U$2*1-AN210*1)/(AO210*1-AN210*1)))*VLOOKUP($B210&amp;$P210,Estimator!$C$1:$G$19,4,FALSE)+IF(OR(AS210="",AS210*1&gt;=$U$2*1),0,IF(AT210*1&lt;=$U$2*1,1,($U$2*1-AS210*1)/(AT210*1-AS210*1)))*VLOOKUP($B210&amp;$P210,Estimator!$C$1:$G$19,5,FALSE)))</f>
        <v>120</v>
      </c>
      <c r="BN210" s="275">
        <f ca="1">IF(OR(P210="",F210&lt;&gt;"Phase 1"),0,(IF(OR(AA210="",AA210*1&gt;=$U$2*1),0,IF(AB210*1&lt;=$U$2*1,1,($U$2*1-AA210*1)/(AB210*1-AA210*1)))*VLOOKUP($B210&amp;$P210,Estimator!$C$1:$G$19,2,FALSE)+IF(OR(AF210="",AF210*1&gt;=$U$2*1),0,IF(AG210*1&lt;=$U$2*1,1,($U$2*1-AF210*1)/(AG210*1-AF210*1)))*VLOOKUP($B210&amp;$P210,Estimator!$C$1:$G$19,3,FALSE)))</f>
        <v>60</v>
      </c>
      <c r="BO210" s="275">
        <f ca="1">IF(OR(P210="",F210&lt;&gt;"Phase 1"),0,(IF(OR(AN210="",AN210*1&gt;=$U$2*1),0,IF(AO210*1&lt;=$U$2*1,1,($U$2*1-AN210*1)/(AO210*1-AN210*1)))*VLOOKUP($B210&amp;$P210,Estimator!$C$1:$G$19,4,FALSE)+IF(OR(AS210="",AS210*1&gt;=$U$2*1),0,IF(AT210*1&lt;=$U$2*1,1,($U$2*1-AS210*1)/(AT210*1-AS210*1)))*VLOOKUP($B210&amp;$P210,Estimator!$C$1:$G$19,5,FALSE)))</f>
        <v>60</v>
      </c>
    </row>
    <row r="211" spans="1:68" s="292" customFormat="1" ht="230" hidden="1" x14ac:dyDescent="0.35">
      <c r="A211" s="704" t="s">
        <v>334</v>
      </c>
      <c r="B211" s="682" t="s">
        <v>12</v>
      </c>
      <c r="C211" s="704" t="s">
        <v>735</v>
      </c>
      <c r="D211" s="704" t="s">
        <v>1271</v>
      </c>
      <c r="E211" s="704" t="s">
        <v>1271</v>
      </c>
      <c r="F211" s="682" t="s">
        <v>1</v>
      </c>
      <c r="G211" s="682" t="s">
        <v>431</v>
      </c>
      <c r="H211" s="682" t="s">
        <v>538</v>
      </c>
      <c r="I211" s="705"/>
      <c r="J211" s="532" t="s">
        <v>50</v>
      </c>
      <c r="K211" s="533" t="s">
        <v>73</v>
      </c>
      <c r="L211" s="533"/>
      <c r="M211" s="533"/>
      <c r="N211" s="533" t="s">
        <v>73</v>
      </c>
      <c r="O211" s="533" t="s">
        <v>73</v>
      </c>
      <c r="P211" s="520" t="s">
        <v>286</v>
      </c>
      <c r="Q211" s="520" t="s">
        <v>1189</v>
      </c>
      <c r="R211" s="682" t="s">
        <v>740</v>
      </c>
      <c r="S211" s="682" t="s">
        <v>1161</v>
      </c>
      <c r="T211" s="704" t="s">
        <v>434</v>
      </c>
      <c r="U211" s="682" t="str">
        <f t="shared" ca="1" si="19"/>
        <v>Complete</v>
      </c>
      <c r="V211" s="682" t="str">
        <f>IF(AW211="100% - Complete", "Complete",IF(AND(OR('RICEW Master'!$U$2*1&gt;=AA211, AC211&lt;&gt;""),AA211&lt;&gt;""),"Active",IF(AND(AA211*1-14&lt;='RICEW Master'!$U$2,AA211&lt;&gt;""),"Upcoming (2 Weeks)",IF(AA211="","N/A Not Scheduled","Not Planned to Start Yet"))))</f>
        <v>Complete</v>
      </c>
      <c r="W211" s="682" t="str">
        <f t="shared" ca="1" si="20"/>
        <v>5-Complete</v>
      </c>
      <c r="X211" s="682" t="str">
        <f t="shared" si="18"/>
        <v>5-Complete</v>
      </c>
      <c r="Y211" s="682" t="str">
        <f t="shared" ca="1" si="21"/>
        <v>N/A</v>
      </c>
      <c r="Z211" s="682" t="str">
        <f t="shared" si="22"/>
        <v>In Review</v>
      </c>
      <c r="AA211" s="706">
        <v>44445</v>
      </c>
      <c r="AB211" s="706">
        <v>44454</v>
      </c>
      <c r="AC211" s="706">
        <v>44445</v>
      </c>
      <c r="AD211" s="706">
        <v>44552</v>
      </c>
      <c r="AE211" s="682" t="s">
        <v>292</v>
      </c>
      <c r="AF211" s="706">
        <v>44462</v>
      </c>
      <c r="AG211" s="706">
        <v>44470</v>
      </c>
      <c r="AH211" s="706">
        <v>44467</v>
      </c>
      <c r="AI211" s="706">
        <v>44553</v>
      </c>
      <c r="AJ211" s="682" t="s">
        <v>292</v>
      </c>
      <c r="AK211" s="707">
        <f>IF(OR('RICEW Master'!$T211="District Owned", 'RICEW Master'!$F211&lt;&gt;"Phase 1"), "N/A",IF(VLOOKUP('RICEW Master'!$A211,'WP Review Status'!$A$2:$H$2988,8,FALSE)=0,"",VLOOKUP('RICEW Master'!$A211,'WP Review Status'!$A$2:$H$2988,8,FALSE)))</f>
        <v>44581</v>
      </c>
      <c r="AL211" s="682" t="str">
        <f>IF(OR('RICEW Master'!$T211="District Owned", 'RICEW Master'!$F211&lt;&gt;"Phase 1"), "N/A",VLOOKUP('RICEW Master'!$A211,Table224[[#All],[RICE ID]:[Status]],6,FALSE))</f>
        <v>Final Submission</v>
      </c>
      <c r="AM211" s="708" t="str">
        <f>IF(OR('RICEW Master'!$T211="District Owned", 'RICEW Master'!$F211&lt;&gt;"Phase 1"), "N/A",IF(VLOOKUP('RICEW Master'!$A211,'WP Review Status'!$A$2:$X$2988,24,FALSE)=0,"",VLOOKUP('RICEW Master'!$A211,'WP Review Status'!$A$2:$X$2988,24,FALSE)))</f>
        <v/>
      </c>
      <c r="AN211" s="707">
        <v>44468</v>
      </c>
      <c r="AO211" s="707">
        <v>44487</v>
      </c>
      <c r="AP211" s="707">
        <v>44468</v>
      </c>
      <c r="AQ211" s="707">
        <v>44565</v>
      </c>
      <c r="AR211" s="682" t="s">
        <v>292</v>
      </c>
      <c r="AS211" s="707">
        <v>44489</v>
      </c>
      <c r="AT211" s="707">
        <v>44495</v>
      </c>
      <c r="AU211" s="707">
        <v>44565</v>
      </c>
      <c r="AV211" s="707">
        <v>44596</v>
      </c>
      <c r="AW211" s="682" t="s">
        <v>292</v>
      </c>
      <c r="AX211" s="682"/>
      <c r="AY211" s="682" t="s">
        <v>518</v>
      </c>
      <c r="AZ211" s="709"/>
      <c r="BA211" s="710" t="s">
        <v>1272</v>
      </c>
      <c r="BB211" s="710"/>
      <c r="BC211" s="682">
        <f>IF(OR(P211="",F211&lt;&gt;"Phase 1"),0,VLOOKUP($B211&amp;$P211,Estimator!$C$1:$G$19,2,FALSE))</f>
        <v>25</v>
      </c>
      <c r="BD211" s="682">
        <f>IF(OR(P211="",F211&lt;&gt;"Phase 1"),0,VLOOKUP($B211&amp;$P211,Estimator!$C$1:$G$19,3,FALSE))</f>
        <v>50</v>
      </c>
      <c r="BE211" s="682">
        <f>IF(OR(P211="",F211&lt;&gt;"Phase 1"),0,VLOOKUP($B211&amp;$P211,Estimator!$C$1:$G$19,4,FALSE))</f>
        <v>100</v>
      </c>
      <c r="BF211" s="682">
        <f>IF(OR(P211="",F211&lt;&gt;"Phase 1"),0,VLOOKUP($B211&amp;$P211,Estimator!$C$1:$G$19,5,FALSE))</f>
        <v>25</v>
      </c>
      <c r="BG211" s="682">
        <f>IF(OR(P211="",F211&lt;&gt;"Phase 1"),0,VLOOKUP($B211&amp;$P211,Estimator!$C$1:$Z$19,8,FALSE))</f>
        <v>200</v>
      </c>
      <c r="BH211" s="682">
        <f>IF(OR(P211="",F211&lt;&gt;"Phase 1"),0,VLOOKUP($B211&amp;$P211,Estimator!$C$1:$Z$19,6,FALSE))</f>
        <v>75</v>
      </c>
      <c r="BI211" s="682">
        <f>IF(OR(P211="",F211&lt;&gt;"Phase 1"),0,VLOOKUP($B211&amp;$P211,Estimator!$C$1:$Z$19,7,FALSE))</f>
        <v>125</v>
      </c>
      <c r="BJ211" s="682">
        <f>IF(OR(P211="",F211&lt;&gt;"Phase 1"),0,(IF(AE211="100% - Complete",1,IF(AE211="75% - In Review",0.75,IF(AE211="50% - In Progress",0.5,IF(AE211="25% - In Progress",0.25,IF(OR(AE211="0% - Not Started", AW211=""),0,"MISS")))))*VLOOKUP($B211&amp;$P211,Estimator!$C$1:$G$19,2,FALSE)+IF(AJ211="100% - Complete",1,IF(AJ211="75% - In Review",0.75,IF(AJ211="50% - In Progress",0.5,IF(AJ211="25% - In Progress",0.25,IF(OR(AJ211="0% - Not Started", AW211=""),0,"MISS")))))*VLOOKUP($B211&amp;$P211,Estimator!$C$1:$G$19,3,FALSE)+IF(AR211="100% - Complete",1,IF(AR211="75% - In Review",0.75,IF(AR211="50% - In Progress",0.5,IF(AR211="25% - In Progress",0.25,IF(OR(AR211="0% - Not Started", AW211=""),0,"MISS")))))*VLOOKUP($B211&amp;$P211,Estimator!$C$1:$G$19,4,FALSE)+IF(AW211="100% - Complete",1,IF(AW211="75% - In Review",0.75,IF(AW211="50% - In Progress",0.5,IF(AW211="25% - In Progress",0.25,IF(OR(AW211="0% - Not Started",AW211=""),0,"MISS")))))*VLOOKUP($B211&amp;$P211,Estimator!$C$1:$G$19,5,FALSE)))</f>
        <v>200</v>
      </c>
      <c r="BK211" s="682">
        <f>IF(OR(P211="",F211&lt;&gt;"Phase 1"),0,(IF(AE211="100% - Complete",1,IF(AE211="75% - In Review",0.75,IF(AE211="50% - In Progress",0.5,IF(AE211="25% - In Progress",0.25,IF(OR(AE211="0% - Not Started", AW211=""),0,"MISS")))))*VLOOKUP($B211&amp;$P211,Estimator!$C$1:$G$19,2,FALSE)+IF(AJ211="100% - Complete",1,IF(AJ211="75% - In Review",0.75,IF(AJ211="50% - In Progress",0.5,IF(AJ211="25% - In Progress",0.25,IF(OR(AJ211="0% - Not Started", AW211=""),0,"MISS")))))*VLOOKUP($B211&amp;$P211,Estimator!$C$1:$G$19,3,FALSE)))</f>
        <v>75</v>
      </c>
      <c r="BL211" s="682">
        <f>IF(OR(P211="",F211&lt;&gt;"Phase 1"),0,(IF(AR211="100% - Complete",1,IF(AR211="75% - In Review",0.75,IF(AR211="50% - In Progress",0.5,IF(AR211="25% - In Progress",0.25,IF(OR(AR211="0% - Not Started", AW211=""),0,"MISS")))))*VLOOKUP($B211&amp;$P211,Estimator!$C$1:$G$19,4,FALSE)+IF(AW211="100% - Complete",1,IF(AW211="75% - In Review",0.75,IF(AW211="50% - In Progress",0.5,IF(AW211="25% - In Progress",0.25,IF(OR(AW211="0% - Not Started",AW211=""),0,"MISS")))))*VLOOKUP($B211&amp;$P211,Estimator!$C$1:$G$19,5,FALSE)))</f>
        <v>125</v>
      </c>
      <c r="BM211" s="682">
        <f ca="1">IF(OR(P211="",F211&lt;&gt;"Phase 1"),0,(IF(OR(AA211="",AA211*1&gt;=$U$2*1),0,IF(AB211*1&lt;=$U$2*1,1,($U$2*1-AA211*1)/(AB211*1-AA211*1)))*VLOOKUP($B211&amp;$P211,Estimator!$C$1:$G$19,2,FALSE)+ IF(OR(AF211="",AF211*1&gt;=$U$2*1),0,IF(AG211*1&lt;=$U$2*1,1,($U$2*1-AF211*1)/(AG211*1-AF211*1)))*VLOOKUP($B211&amp;$P211,Estimator!$C$1:$G$19,3,FALSE)+IF(OR(AN211="",AN211*1&gt;=$U$2*1),0,IF(AO211*1&lt;=$U$2*1,1,($U$2*1-AN211*1)/(AO211*1-AN211*1)))*VLOOKUP($B211&amp;$P211,Estimator!$C$1:$G$19,4,FALSE)+IF(OR(AS211="",AS211*1&gt;=$U$2*1),0,IF(AT211*1&lt;=$U$2*1,1,($U$2*1-AS211*1)/(AT211*1-AS211*1)))*VLOOKUP($B211&amp;$P211,Estimator!$C$1:$G$19,5,FALSE)))</f>
        <v>200</v>
      </c>
      <c r="BN211" s="682">
        <f ca="1">IF(OR(P211="",F211&lt;&gt;"Phase 1"),0,(IF(OR(AA211="",AA211*1&gt;=$U$2*1),0,IF(AB211*1&lt;=$U$2*1,1,($U$2*1-AA211*1)/(AB211*1-AA211*1)))*VLOOKUP($B211&amp;$P211,Estimator!$C$1:$G$19,2,FALSE)+IF(OR(AF211="",AF211*1&gt;=$U$2*1),0,IF(AG211*1&lt;=$U$2*1,1,($U$2*1-AF211*1)/(AG211*1-AF211*1)))*VLOOKUP($B211&amp;$P211,Estimator!$C$1:$G$19,3,FALSE)))</f>
        <v>75</v>
      </c>
      <c r="BO211" s="682">
        <f ca="1">IF(OR(P211="",F211&lt;&gt;"Phase 1"),0,(IF(OR(AN211="",AN211*1&gt;=$U$2*1),0,IF(AO211*1&lt;=$U$2*1,1,($U$2*1-AN211*1)/(AO211*1-AN211*1)))*VLOOKUP($B211&amp;$P211,Estimator!$C$1:$G$19,4,FALSE)+IF(OR(AS211="",AS211*1&gt;=$U$2*1),0,IF(AT211*1&lt;=$U$2*1,1,($U$2*1-AS211*1)/(AT211*1-AS211*1)))*VLOOKUP($B211&amp;$P211,Estimator!$C$1:$G$19,5,FALSE)))</f>
        <v>125</v>
      </c>
      <c r="BP211" s="536"/>
    </row>
    <row r="212" spans="1:68" s="292" customFormat="1" ht="14.5" hidden="1" x14ac:dyDescent="0.35">
      <c r="A212" s="331" t="s">
        <v>1273</v>
      </c>
      <c r="B212" s="275" t="s">
        <v>12</v>
      </c>
      <c r="C212" s="331" t="s">
        <v>735</v>
      </c>
      <c r="D212" s="225" t="s">
        <v>1274</v>
      </c>
      <c r="E212" s="225" t="s">
        <v>1274</v>
      </c>
      <c r="F212" s="275" t="s">
        <v>1</v>
      </c>
      <c r="G212" s="275" t="s">
        <v>431</v>
      </c>
      <c r="H212" s="275" t="s">
        <v>547</v>
      </c>
      <c r="I212" s="514"/>
      <c r="J212" s="514" t="s">
        <v>50</v>
      </c>
      <c r="K212" s="515" t="s">
        <v>73</v>
      </c>
      <c r="L212" s="225"/>
      <c r="M212" s="515"/>
      <c r="N212" s="515" t="s">
        <v>73</v>
      </c>
      <c r="O212" s="515" t="s">
        <v>73</v>
      </c>
      <c r="P212" s="331" t="s">
        <v>284</v>
      </c>
      <c r="Q212" s="331" t="s">
        <v>1189</v>
      </c>
      <c r="R212" s="275" t="s">
        <v>1263</v>
      </c>
      <c r="S212" s="275" t="s">
        <v>1111</v>
      </c>
      <c r="T212" s="331" t="s">
        <v>1112</v>
      </c>
      <c r="U212" s="275" t="str">
        <f t="shared" ca="1" si="19"/>
        <v>Complete</v>
      </c>
      <c r="V212" s="275" t="str">
        <f>IF(AW212="100% - Complete", "Complete",IF(AND(OR('RICEW Master'!$U$2*1&gt;=AA212, AC212&lt;&gt;""),AA212&lt;&gt;""),"Active",IF(AND(AA212*1-14&lt;='RICEW Master'!$U$2,AA212&lt;&gt;""),"Upcoming (2 Weeks)",IF(AA212="","N/A Not Scheduled","Not Planned to Start Yet"))))</f>
        <v>Complete</v>
      </c>
      <c r="W212" s="275" t="str">
        <f t="shared" ca="1" si="20"/>
        <v>5-Complete</v>
      </c>
      <c r="X212" s="275" t="str">
        <f t="shared" si="18"/>
        <v>5-Complete</v>
      </c>
      <c r="Y212" s="275" t="str">
        <f t="shared" ca="1" si="21"/>
        <v>N/A</v>
      </c>
      <c r="Z212" s="275" t="str">
        <f t="shared" si="22"/>
        <v>Approved</v>
      </c>
      <c r="AA212" s="517">
        <v>44405</v>
      </c>
      <c r="AB212" s="517">
        <v>44411</v>
      </c>
      <c r="AC212" s="517">
        <v>44420</v>
      </c>
      <c r="AD212" s="517">
        <v>44428</v>
      </c>
      <c r="AE212" s="275" t="s">
        <v>292</v>
      </c>
      <c r="AF212" s="517">
        <v>44435</v>
      </c>
      <c r="AG212" s="517">
        <v>44446</v>
      </c>
      <c r="AH212" s="517">
        <v>44421</v>
      </c>
      <c r="AI212" s="517">
        <v>44441</v>
      </c>
      <c r="AJ212" s="275" t="s">
        <v>292</v>
      </c>
      <c r="AK212" s="276" t="str">
        <f>IF(OR('RICEW Master'!$T212="District Owned", 'RICEW Master'!$F212&lt;&gt;"Phase 1"), "N/A",IF(VLOOKUP('RICEW Master'!$A212,'WP Review Status'!$A$2:$H$2988,8,FALSE)=0,"",VLOOKUP('RICEW Master'!$A212,'WP Review Status'!$A$2:$H$2988,8,FALSE)))</f>
        <v>N/A</v>
      </c>
      <c r="AL212" s="275" t="str">
        <f>IF(OR('RICEW Master'!$T212="District Owned", 'RICEW Master'!$F212&lt;&gt;"Phase 1"), "N/A",VLOOKUP('RICEW Master'!$A212,Table224[[#All],[RICE ID]:[Status]],6,FALSE))</f>
        <v>N/A</v>
      </c>
      <c r="AM212" s="519" t="str">
        <f>IF(OR('RICEW Master'!$T212="District Owned", 'RICEW Master'!$F212&lt;&gt;"Phase 1"), "N/A",IF(VLOOKUP('RICEW Master'!$A212,'WP Review Status'!$A$2:$X$2988,24,FALSE)=0,"",VLOOKUP('RICEW Master'!$A212,'WP Review Status'!$A$2:$X$2988,24,FALSE)))</f>
        <v>N/A</v>
      </c>
      <c r="AN212" s="276">
        <v>44460</v>
      </c>
      <c r="AO212" s="276">
        <v>44476</v>
      </c>
      <c r="AP212" s="276">
        <v>44454</v>
      </c>
      <c r="AQ212" s="276">
        <v>44474</v>
      </c>
      <c r="AR212" s="275" t="s">
        <v>292</v>
      </c>
      <c r="AS212" s="276">
        <v>44476</v>
      </c>
      <c r="AT212" s="276">
        <v>44478</v>
      </c>
      <c r="AU212" s="276">
        <v>44475</v>
      </c>
      <c r="AV212" s="276">
        <v>44477</v>
      </c>
      <c r="AW212" s="275" t="s">
        <v>292</v>
      </c>
      <c r="AX212" s="275"/>
      <c r="AY212" s="275"/>
      <c r="AZ212" s="514"/>
      <c r="BA212" s="529"/>
      <c r="BB212" s="529"/>
      <c r="BC212" s="275">
        <f>IF(OR(P212="",F212&lt;&gt;"Phase 1"),0,VLOOKUP($B212&amp;$P212,Estimator!$C$1:$G$19,2,FALSE))</f>
        <v>15</v>
      </c>
      <c r="BD212" s="275">
        <f>IF(OR(P212="",F212&lt;&gt;"Phase 1"),0,VLOOKUP($B212&amp;$P212,Estimator!$C$1:$G$19,3,FALSE))</f>
        <v>15</v>
      </c>
      <c r="BE212" s="275">
        <f>IF(OR(P212="",F212&lt;&gt;"Phase 1"),0,VLOOKUP($B212&amp;$P212,Estimator!$C$1:$G$19,4,FALSE))</f>
        <v>30</v>
      </c>
      <c r="BF212" s="275">
        <f>IF(OR(P212="",F212&lt;&gt;"Phase 1"),0,VLOOKUP($B212&amp;$P212,Estimator!$C$1:$G$19,5,FALSE))</f>
        <v>5</v>
      </c>
      <c r="BG212" s="275">
        <f>IF(OR(P212="",F212&lt;&gt;"Phase 1"),0,VLOOKUP($B212&amp;$P212,Estimator!$C$1:$Z$19,8,FALSE))</f>
        <v>65</v>
      </c>
      <c r="BH212" s="275">
        <f>IF(OR(P212="",F212&lt;&gt;"Phase 1"),0,VLOOKUP($B212&amp;$P212,Estimator!$C$1:$Z$19,6,FALSE))</f>
        <v>30</v>
      </c>
      <c r="BI212" s="275">
        <f>IF(OR(P212="",F212&lt;&gt;"Phase 1"),0,VLOOKUP($B212&amp;$P212,Estimator!$C$1:$Z$19,7,FALSE))</f>
        <v>35</v>
      </c>
      <c r="BJ212" s="275">
        <f>IF(OR(P212="",F212&lt;&gt;"Phase 1"),0,(IF(AE212="100% - Complete",1,IF(AE212="75% - In Review",0.75,IF(AE212="50% - In Progress",0.5,IF(AE212="25% - In Progress",0.25,IF(OR(AE212="0% - Not Started", AW212=""),0,"MISS")))))*VLOOKUP($B212&amp;$P212,Estimator!$C$1:$G$19,2,FALSE)+IF(AJ212="100% - Complete",1,IF(AJ212="75% - In Review",0.75,IF(AJ212="50% - In Progress",0.5,IF(AJ212="25% - In Progress",0.25,IF(OR(AJ212="0% - Not Started", AW212=""),0,"MISS")))))*VLOOKUP($B212&amp;$P212,Estimator!$C$1:$G$19,3,FALSE)+IF(AR212="100% - Complete",1,IF(AR212="75% - In Review",0.75,IF(AR212="50% - In Progress",0.5,IF(AR212="25% - In Progress",0.25,IF(OR(AR212="0% - Not Started", AW212=""),0,"MISS")))))*VLOOKUP($B212&amp;$P212,Estimator!$C$1:$G$19,4,FALSE)+IF(AW212="100% - Complete",1,IF(AW212="75% - In Review",0.75,IF(AW212="50% - In Progress",0.5,IF(AW212="25% - In Progress",0.25,IF(OR(AW212="0% - Not Started",AW212=""),0,"MISS")))))*VLOOKUP($B212&amp;$P212,Estimator!$C$1:$G$19,5,FALSE)))</f>
        <v>65</v>
      </c>
      <c r="BK212" s="275">
        <f>IF(OR(P212="",F212&lt;&gt;"Phase 1"),0,(IF(AE212="100% - Complete",1,IF(AE212="75% - In Review",0.75,IF(AE212="50% - In Progress",0.5,IF(AE212="25% - In Progress",0.25,IF(OR(AE212="0% - Not Started", AW212=""),0,"MISS")))))*VLOOKUP($B212&amp;$P212,Estimator!$C$1:$G$19,2,FALSE)+IF(AJ212="100% - Complete",1,IF(AJ212="75% - In Review",0.75,IF(AJ212="50% - In Progress",0.5,IF(AJ212="25% - In Progress",0.25,IF(OR(AJ212="0% - Not Started", AW212=""),0,"MISS")))))*VLOOKUP($B212&amp;$P212,Estimator!$C$1:$G$19,3,FALSE)))</f>
        <v>30</v>
      </c>
      <c r="BL212" s="275">
        <f>IF(OR(P212="",F212&lt;&gt;"Phase 1"),0,(IF(AR212="100% - Complete",1,IF(AR212="75% - In Review",0.75,IF(AR212="50% - In Progress",0.5,IF(AR212="25% - In Progress",0.25,IF(OR(AR212="0% - Not Started", AW212=""),0,"MISS")))))*VLOOKUP($B212&amp;$P212,Estimator!$C$1:$G$19,4,FALSE)+IF(AW212="100% - Complete",1,IF(AW212="75% - In Review",0.75,IF(AW212="50% - In Progress",0.5,IF(AW212="25% - In Progress",0.25,IF(OR(AW212="0% - Not Started",AW212=""),0,"MISS")))))*VLOOKUP($B212&amp;$P212,Estimator!$C$1:$G$19,5,FALSE)))</f>
        <v>35</v>
      </c>
      <c r="BM212" s="275">
        <f ca="1">IF(OR(P212="",F212&lt;&gt;"Phase 1"),0,(IF(OR(AA212="",AA212*1&gt;=$U$2*1),0,IF(AB212*1&lt;=$U$2*1,1,($U$2*1-AA212*1)/(AB212*1-AA212*1)))*VLOOKUP($B212&amp;$P212,Estimator!$C$1:$G$19,2,FALSE)+ IF(OR(AF212="",AF212*1&gt;=$U$2*1),0,IF(AG212*1&lt;=$U$2*1,1,($U$2*1-AF212*1)/(AG212*1-AF212*1)))*VLOOKUP($B212&amp;$P212,Estimator!$C$1:$G$19,3,FALSE)+IF(OR(AN212="",AN212*1&gt;=$U$2*1),0,IF(AO212*1&lt;=$U$2*1,1,($U$2*1-AN212*1)/(AO212*1-AN212*1)))*VLOOKUP($B212&amp;$P212,Estimator!$C$1:$G$19,4,FALSE)+IF(OR(AS212="",AS212*1&gt;=$U$2*1),0,IF(AT212*1&lt;=$U$2*1,1,($U$2*1-AS212*1)/(AT212*1-AS212*1)))*VLOOKUP($B212&amp;$P212,Estimator!$C$1:$G$19,5,FALSE)))</f>
        <v>65</v>
      </c>
      <c r="BN212" s="275">
        <f ca="1">IF(OR(P212="",F212&lt;&gt;"Phase 1"),0,(IF(OR(AA212="",AA212*1&gt;=$U$2*1),0,IF(AB212*1&lt;=$U$2*1,1,($U$2*1-AA212*1)/(AB212*1-AA212*1)))*VLOOKUP($B212&amp;$P212,Estimator!$C$1:$G$19,2,FALSE)+IF(OR(AF212="",AF212*1&gt;=$U$2*1),0,IF(AG212*1&lt;=$U$2*1,1,($U$2*1-AF212*1)/(AG212*1-AF212*1)))*VLOOKUP($B212&amp;$P212,Estimator!$C$1:$G$19,3,FALSE)))</f>
        <v>30</v>
      </c>
      <c r="BO212" s="275">
        <f ca="1">IF(OR(P212="",F212&lt;&gt;"Phase 1"),0,(IF(OR(AN212="",AN212*1&gt;=$U$2*1),0,IF(AO212*1&lt;=$U$2*1,1,($U$2*1-AN212*1)/(AO212*1-AN212*1)))*VLOOKUP($B212&amp;$P212,Estimator!$C$1:$G$19,4,FALSE)+IF(OR(AS212="",AS212*1&gt;=$U$2*1),0,IF(AT212*1&lt;=$U$2*1,1,($U$2*1-AS212*1)/(AT212*1-AS212*1)))*VLOOKUP($B212&amp;$P212,Estimator!$C$1:$G$19,5,FALSE)))</f>
        <v>35</v>
      </c>
    </row>
    <row r="213" spans="1:68" s="292" customFormat="1" ht="20" hidden="1" x14ac:dyDescent="0.35">
      <c r="A213" s="331" t="s">
        <v>1275</v>
      </c>
      <c r="B213" s="275" t="s">
        <v>12</v>
      </c>
      <c r="C213" s="331" t="s">
        <v>735</v>
      </c>
      <c r="D213" s="225" t="s">
        <v>1276</v>
      </c>
      <c r="E213" s="225" t="s">
        <v>1276</v>
      </c>
      <c r="F213" s="275" t="s">
        <v>1</v>
      </c>
      <c r="G213" s="275" t="s">
        <v>431</v>
      </c>
      <c r="H213" s="275" t="s">
        <v>538</v>
      </c>
      <c r="I213" s="514"/>
      <c r="J213" s="514" t="s">
        <v>50</v>
      </c>
      <c r="K213" s="515" t="s">
        <v>73</v>
      </c>
      <c r="L213" s="515"/>
      <c r="M213" s="515"/>
      <c r="N213" s="515" t="s">
        <v>73</v>
      </c>
      <c r="O213" s="515" t="s">
        <v>73</v>
      </c>
      <c r="P213" s="279" t="s">
        <v>284</v>
      </c>
      <c r="Q213" s="331" t="s">
        <v>1189</v>
      </c>
      <c r="R213" s="275" t="s">
        <v>1263</v>
      </c>
      <c r="S213" s="275" t="s">
        <v>1111</v>
      </c>
      <c r="T213" s="331" t="s">
        <v>1112</v>
      </c>
      <c r="U213" s="275" t="str">
        <f t="shared" ca="1" si="19"/>
        <v>Complete</v>
      </c>
      <c r="V213" s="275" t="str">
        <f>IF(AW213="100% - Complete", "Complete",IF(AND(OR('RICEW Master'!$U$2*1&gt;=AA213, AC213&lt;&gt;""),AA213&lt;&gt;""),"Active",IF(AND(AA213*1-14&lt;='RICEW Master'!$U$2,AA213&lt;&gt;""),"Upcoming (2 Weeks)",IF(AA213="","N/A Not Scheduled","Not Planned to Start Yet"))))</f>
        <v>Complete</v>
      </c>
      <c r="W213" s="275" t="str">
        <f t="shared" ca="1" si="20"/>
        <v>5-Complete</v>
      </c>
      <c r="X213" s="275" t="str">
        <f t="shared" si="18"/>
        <v>5-Complete</v>
      </c>
      <c r="Y213" s="275" t="str">
        <f t="shared" ca="1" si="21"/>
        <v>N/A</v>
      </c>
      <c r="Z213" s="275" t="str">
        <f t="shared" si="22"/>
        <v>Approved</v>
      </c>
      <c r="AA213" s="517">
        <v>44523</v>
      </c>
      <c r="AB213" s="517">
        <v>44529</v>
      </c>
      <c r="AC213" s="517">
        <v>44474</v>
      </c>
      <c r="AD213" s="517">
        <v>44532</v>
      </c>
      <c r="AE213" s="275" t="s">
        <v>292</v>
      </c>
      <c r="AF213" s="517">
        <v>44533</v>
      </c>
      <c r="AG213" s="517">
        <v>44543</v>
      </c>
      <c r="AH213" s="517">
        <v>44544</v>
      </c>
      <c r="AI213" s="517">
        <v>44550</v>
      </c>
      <c r="AJ213" s="275" t="s">
        <v>292</v>
      </c>
      <c r="AK213" s="276" t="str">
        <f>IF(OR('RICEW Master'!$T213="District Owned", 'RICEW Master'!$F213&lt;&gt;"Phase 1"), "N/A",IF(VLOOKUP('RICEW Master'!$A213,'WP Review Status'!$A$2:$H$2988,8,FALSE)=0,"",VLOOKUP('RICEW Master'!$A213,'WP Review Status'!$A$2:$H$2988,8,FALSE)))</f>
        <v>N/A</v>
      </c>
      <c r="AL213" s="275" t="str">
        <f>IF(OR('RICEW Master'!$T213="District Owned", 'RICEW Master'!$F213&lt;&gt;"Phase 1"), "N/A",VLOOKUP('RICEW Master'!$A213,Table224[[#All],[RICE ID]:[Status]],6,FALSE))</f>
        <v>N/A</v>
      </c>
      <c r="AM213" s="519" t="str">
        <f>IF(OR('RICEW Master'!$T213="District Owned", 'RICEW Master'!$F213&lt;&gt;"Phase 1"), "N/A",IF(VLOOKUP('RICEW Master'!$A213,'WP Review Status'!$A$2:$X$2988,24,FALSE)=0,"",VLOOKUP('RICEW Master'!$A213,'WP Review Status'!$A$2:$X$2988,24,FALSE)))</f>
        <v>N/A</v>
      </c>
      <c r="AN213" s="276">
        <v>44544</v>
      </c>
      <c r="AO213" s="276">
        <v>44560</v>
      </c>
      <c r="AP213" s="276">
        <v>44567</v>
      </c>
      <c r="AQ213" s="276">
        <v>44574</v>
      </c>
      <c r="AR213" s="275" t="s">
        <v>292</v>
      </c>
      <c r="AS213" s="276">
        <v>44561</v>
      </c>
      <c r="AT213" s="276">
        <v>44566</v>
      </c>
      <c r="AU213" s="276">
        <v>44573</v>
      </c>
      <c r="AV213" s="276">
        <v>44575</v>
      </c>
      <c r="AW213" s="275" t="s">
        <v>292</v>
      </c>
      <c r="AX213" s="275"/>
      <c r="AY213" s="275"/>
      <c r="AZ213" s="514"/>
      <c r="BA213" s="529" t="s">
        <v>1277</v>
      </c>
      <c r="BB213" s="529"/>
      <c r="BC213" s="275">
        <f>IF(OR(P213="",F213&lt;&gt;"Phase 1"),0,VLOOKUP($B213&amp;$P213,Estimator!$C$1:$G$19,2,FALSE))</f>
        <v>15</v>
      </c>
      <c r="BD213" s="275">
        <f>IF(OR(P213="",F213&lt;&gt;"Phase 1"),0,VLOOKUP($B213&amp;$P213,Estimator!$C$1:$G$19,3,FALSE))</f>
        <v>15</v>
      </c>
      <c r="BE213" s="275">
        <f>IF(OR(P213="",F213&lt;&gt;"Phase 1"),0,VLOOKUP($B213&amp;$P213,Estimator!$C$1:$G$19,4,FALSE))</f>
        <v>30</v>
      </c>
      <c r="BF213" s="275">
        <f>IF(OR(P213="",F213&lt;&gt;"Phase 1"),0,VLOOKUP($B213&amp;$P213,Estimator!$C$1:$G$19,5,FALSE))</f>
        <v>5</v>
      </c>
      <c r="BG213" s="275">
        <f>IF(OR(P213="",F213&lt;&gt;"Phase 1"),0,VLOOKUP($B213&amp;$P213,Estimator!$C$1:$Z$19,8,FALSE))</f>
        <v>65</v>
      </c>
      <c r="BH213" s="275">
        <f>IF(OR(P213="",F213&lt;&gt;"Phase 1"),0,VLOOKUP($B213&amp;$P213,Estimator!$C$1:$Z$19,6,FALSE))</f>
        <v>30</v>
      </c>
      <c r="BI213" s="275">
        <f>IF(OR(P213="",F213&lt;&gt;"Phase 1"),0,VLOOKUP($B213&amp;$P213,Estimator!$C$1:$Z$19,7,FALSE))</f>
        <v>35</v>
      </c>
      <c r="BJ213" s="275">
        <f>IF(OR(P213="",F213&lt;&gt;"Phase 1"),0,(IF(AE213="100% - Complete",1,IF(AE213="75% - In Review",0.75,IF(AE213="50% - In Progress",0.5,IF(AE213="25% - In Progress",0.25,IF(OR(AE213="0% - Not Started", AW213=""),0,"MISS")))))*VLOOKUP($B213&amp;$P213,Estimator!$C$1:$G$19,2,FALSE)+IF(AJ213="100% - Complete",1,IF(AJ213="75% - In Review",0.75,IF(AJ213="50% - In Progress",0.5,IF(AJ213="25% - In Progress",0.25,IF(OR(AJ213="0% - Not Started", AW213=""),0,"MISS")))))*VLOOKUP($B213&amp;$P213,Estimator!$C$1:$G$19,3,FALSE)+IF(AR213="100% - Complete",1,IF(AR213="75% - In Review",0.75,IF(AR213="50% - In Progress",0.5,IF(AR213="25% - In Progress",0.25,IF(OR(AR213="0% - Not Started", AW213=""),0,"MISS")))))*VLOOKUP($B213&amp;$P213,Estimator!$C$1:$G$19,4,FALSE)+IF(AW213="100% - Complete",1,IF(AW213="75% - In Review",0.75,IF(AW213="50% - In Progress",0.5,IF(AW213="25% - In Progress",0.25,IF(OR(AW213="0% - Not Started",AW213=""),0,"MISS")))))*VLOOKUP($B213&amp;$P213,Estimator!$C$1:$G$19,5,FALSE)))</f>
        <v>65</v>
      </c>
      <c r="BK213" s="275">
        <f>IF(OR(P213="",F213&lt;&gt;"Phase 1"),0,(IF(AE213="100% - Complete",1,IF(AE213="75% - In Review",0.75,IF(AE213="50% - In Progress",0.5,IF(AE213="25% - In Progress",0.25,IF(OR(AE213="0% - Not Started", AW213=""),0,"MISS")))))*VLOOKUP($B213&amp;$P213,Estimator!$C$1:$G$19,2,FALSE)+IF(AJ213="100% - Complete",1,IF(AJ213="75% - In Review",0.75,IF(AJ213="50% - In Progress",0.5,IF(AJ213="25% - In Progress",0.25,IF(OR(AJ213="0% - Not Started", AW213=""),0,"MISS")))))*VLOOKUP($B213&amp;$P213,Estimator!$C$1:$G$19,3,FALSE)))</f>
        <v>30</v>
      </c>
      <c r="BL213" s="275">
        <f>IF(OR(P213="",F213&lt;&gt;"Phase 1"),0,(IF(AR213="100% - Complete",1,IF(AR213="75% - In Review",0.75,IF(AR213="50% - In Progress",0.5,IF(AR213="25% - In Progress",0.25,IF(OR(AR213="0% - Not Started", AW213=""),0,"MISS")))))*VLOOKUP($B213&amp;$P213,Estimator!$C$1:$G$19,4,FALSE)+IF(AW213="100% - Complete",1,IF(AW213="75% - In Review",0.75,IF(AW213="50% - In Progress",0.5,IF(AW213="25% - In Progress",0.25,IF(OR(AW213="0% - Not Started",AW213=""),0,"MISS")))))*VLOOKUP($B213&amp;$P213,Estimator!$C$1:$G$19,5,FALSE)))</f>
        <v>35</v>
      </c>
      <c r="BM213" s="275">
        <f ca="1">IF(OR(P213="",F213&lt;&gt;"Phase 1"),0,(IF(OR(AA213="",AA213*1&gt;=$U$2*1),0,IF(AB213*1&lt;=$U$2*1,1,($U$2*1-AA213*1)/(AB213*1-AA213*1)))*VLOOKUP($B213&amp;$P213,Estimator!$C$1:$G$19,2,FALSE)+ IF(OR(AF213="",AF213*1&gt;=$U$2*1),0,IF(AG213*1&lt;=$U$2*1,1,($U$2*1-AF213*1)/(AG213*1-AF213*1)))*VLOOKUP($B213&amp;$P213,Estimator!$C$1:$G$19,3,FALSE)+IF(OR(AN213="",AN213*1&gt;=$U$2*1),0,IF(AO213*1&lt;=$U$2*1,1,($U$2*1-AN213*1)/(AO213*1-AN213*1)))*VLOOKUP($B213&amp;$P213,Estimator!$C$1:$G$19,4,FALSE)+IF(OR(AS213="",AS213*1&gt;=$U$2*1),0,IF(AT213*1&lt;=$U$2*1,1,($U$2*1-AS213*1)/(AT213*1-AS213*1)))*VLOOKUP($B213&amp;$P213,Estimator!$C$1:$G$19,5,FALSE)))</f>
        <v>65</v>
      </c>
      <c r="BN213" s="275">
        <f ca="1">IF(OR(P213="",F213&lt;&gt;"Phase 1"),0,(IF(OR(AA213="",AA213*1&gt;=$U$2*1),0,IF(AB213*1&lt;=$U$2*1,1,($U$2*1-AA213*1)/(AB213*1-AA213*1)))*VLOOKUP($B213&amp;$P213,Estimator!$C$1:$G$19,2,FALSE)+IF(OR(AF213="",AF213*1&gt;=$U$2*1),0,IF(AG213*1&lt;=$U$2*1,1,($U$2*1-AF213*1)/(AG213*1-AF213*1)))*VLOOKUP($B213&amp;$P213,Estimator!$C$1:$G$19,3,FALSE)))</f>
        <v>30</v>
      </c>
      <c r="BO213" s="275">
        <f ca="1">IF(OR(P213="",F213&lt;&gt;"Phase 1"),0,(IF(OR(AN213="",AN213*1&gt;=$U$2*1),0,IF(AO213*1&lt;=$U$2*1,1,($U$2*1-AN213*1)/(AO213*1-AN213*1)))*VLOOKUP($B213&amp;$P213,Estimator!$C$1:$G$19,4,FALSE)+IF(OR(AS213="",AS213*1&gt;=$U$2*1),0,IF(AT213*1&lt;=$U$2*1,1,($U$2*1-AS213*1)/(AT213*1-AS213*1)))*VLOOKUP($B213&amp;$P213,Estimator!$C$1:$G$19,5,FALSE)))</f>
        <v>35</v>
      </c>
    </row>
    <row r="214" spans="1:68" s="292" customFormat="1" ht="130" hidden="1" x14ac:dyDescent="0.35">
      <c r="A214" s="331" t="s">
        <v>1278</v>
      </c>
      <c r="B214" s="275" t="s">
        <v>12</v>
      </c>
      <c r="C214" s="331" t="s">
        <v>735</v>
      </c>
      <c r="D214" s="225" t="s">
        <v>1279</v>
      </c>
      <c r="E214" s="225" t="s">
        <v>1279</v>
      </c>
      <c r="F214" s="275" t="s">
        <v>1</v>
      </c>
      <c r="G214" s="275" t="s">
        <v>431</v>
      </c>
      <c r="H214" s="275" t="s">
        <v>547</v>
      </c>
      <c r="I214" s="514"/>
      <c r="J214" s="514" t="s">
        <v>50</v>
      </c>
      <c r="K214" s="515" t="s">
        <v>73</v>
      </c>
      <c r="L214" s="225"/>
      <c r="M214" s="515"/>
      <c r="N214" s="515" t="s">
        <v>73</v>
      </c>
      <c r="O214" s="515" t="s">
        <v>73</v>
      </c>
      <c r="P214" s="331" t="s">
        <v>285</v>
      </c>
      <c r="Q214" s="331" t="s">
        <v>1125</v>
      </c>
      <c r="R214" s="275" t="s">
        <v>1263</v>
      </c>
      <c r="S214" s="275" t="s">
        <v>1111</v>
      </c>
      <c r="T214" s="331" t="s">
        <v>1112</v>
      </c>
      <c r="U214" s="275" t="str">
        <f t="shared" ca="1" si="19"/>
        <v>Complete</v>
      </c>
      <c r="V214" s="275" t="str">
        <f>IF(AW214="100% - Complete", "Complete",IF(AND(OR('RICEW Master'!$U$2*1&gt;=AA214, AC214&lt;&gt;""),AA214&lt;&gt;""),"Active",IF(AND(AA214*1-14&lt;='RICEW Master'!$U$2,AA214&lt;&gt;""),"Upcoming (2 Weeks)",IF(AA214="","N/A Not Scheduled","Not Planned to Start Yet"))))</f>
        <v>Complete</v>
      </c>
      <c r="W214" s="275" t="str">
        <f t="shared" ca="1" si="20"/>
        <v>5-Complete</v>
      </c>
      <c r="X214" s="275" t="str">
        <f t="shared" si="18"/>
        <v>5-Complete</v>
      </c>
      <c r="Y214" s="275" t="str">
        <f t="shared" ca="1" si="21"/>
        <v>N/A</v>
      </c>
      <c r="Z214" s="275" t="str">
        <f t="shared" si="22"/>
        <v>Approved</v>
      </c>
      <c r="AA214" s="517">
        <v>44419</v>
      </c>
      <c r="AB214" s="517">
        <v>44425</v>
      </c>
      <c r="AC214" s="517">
        <v>44434</v>
      </c>
      <c r="AD214" s="517">
        <v>44482</v>
      </c>
      <c r="AE214" s="275" t="s">
        <v>292</v>
      </c>
      <c r="AF214" s="517">
        <v>44477</v>
      </c>
      <c r="AG214" s="517">
        <v>44487</v>
      </c>
      <c r="AH214" s="517">
        <v>44481</v>
      </c>
      <c r="AI214" s="517">
        <v>44489</v>
      </c>
      <c r="AJ214" s="275" t="s">
        <v>292</v>
      </c>
      <c r="AK214" s="276" t="str">
        <f>IF(OR('RICEW Master'!$T214="District Owned", 'RICEW Master'!$F214&lt;&gt;"Phase 1"), "N/A",IF(VLOOKUP('RICEW Master'!$A214,'WP Review Status'!$A$2:$H$2988,8,FALSE)=0,"",VLOOKUP('RICEW Master'!$A214,'WP Review Status'!$A$2:$H$2988,8,FALSE)))</f>
        <v>N/A</v>
      </c>
      <c r="AL214" s="275" t="str">
        <f>IF(OR('RICEW Master'!$T214="District Owned", 'RICEW Master'!$F214&lt;&gt;"Phase 1"), "N/A",VLOOKUP('RICEW Master'!$A214,Table224[[#All],[RICE ID]:[Status]],6,FALSE))</f>
        <v>N/A</v>
      </c>
      <c r="AM214" s="519" t="str">
        <f>IF(OR('RICEW Master'!$T214="District Owned", 'RICEW Master'!$F214&lt;&gt;"Phase 1"), "N/A",IF(VLOOKUP('RICEW Master'!$A214,'WP Review Status'!$A$2:$X$2988,24,FALSE)=0,"",VLOOKUP('RICEW Master'!$A214,'WP Review Status'!$A$2:$X$2988,24,FALSE)))</f>
        <v>N/A</v>
      </c>
      <c r="AN214" s="276">
        <v>44495</v>
      </c>
      <c r="AO214" s="276">
        <v>44512</v>
      </c>
      <c r="AP214" s="276">
        <v>44489</v>
      </c>
      <c r="AQ214" s="276">
        <v>44507</v>
      </c>
      <c r="AR214" s="275" t="s">
        <v>292</v>
      </c>
      <c r="AS214" s="276">
        <v>44515</v>
      </c>
      <c r="AT214" s="276">
        <v>44517</v>
      </c>
      <c r="AU214" s="276">
        <v>44508</v>
      </c>
      <c r="AV214" s="276">
        <v>44512</v>
      </c>
      <c r="AW214" s="275" t="s">
        <v>292</v>
      </c>
      <c r="AX214" s="275"/>
      <c r="AY214" s="275"/>
      <c r="AZ214" s="514"/>
      <c r="BA214" s="529" t="s">
        <v>1280</v>
      </c>
      <c r="BB214" s="529"/>
      <c r="BC214" s="275">
        <f>IF(OR(P214="",F214&lt;&gt;"Phase 1"),0,VLOOKUP($B214&amp;$P214,Estimator!$C$1:$G$19,2,FALSE))</f>
        <v>25</v>
      </c>
      <c r="BD214" s="275">
        <f>IF(OR(P214="",F214&lt;&gt;"Phase 1"),0,VLOOKUP($B214&amp;$P214,Estimator!$C$1:$G$19,3,FALSE))</f>
        <v>35</v>
      </c>
      <c r="BE214" s="275">
        <f>IF(OR(P214="",F214&lt;&gt;"Phase 1"),0,VLOOKUP($B214&amp;$P214,Estimator!$C$1:$G$19,4,FALSE))</f>
        <v>50</v>
      </c>
      <c r="BF214" s="275">
        <f>IF(OR(P214="",F214&lt;&gt;"Phase 1"),0,VLOOKUP($B214&amp;$P214,Estimator!$C$1:$G$19,5,FALSE))</f>
        <v>10</v>
      </c>
      <c r="BG214" s="275">
        <f>IF(OR(P214="",F214&lt;&gt;"Phase 1"),0,VLOOKUP($B214&amp;$P214,Estimator!$C$1:$Z$19,8,FALSE))</f>
        <v>120</v>
      </c>
      <c r="BH214" s="275">
        <f>IF(OR(P214="",F214&lt;&gt;"Phase 1"),0,VLOOKUP($B214&amp;$P214,Estimator!$C$1:$Z$19,6,FALSE))</f>
        <v>60</v>
      </c>
      <c r="BI214" s="275">
        <f>IF(OR(P214="",F214&lt;&gt;"Phase 1"),0,VLOOKUP($B214&amp;$P214,Estimator!$C$1:$Z$19,7,FALSE))</f>
        <v>60</v>
      </c>
      <c r="BJ214" s="275">
        <f>IF(OR(P214="",F214&lt;&gt;"Phase 1"),0,(IF(AE214="100% - Complete",1,IF(AE214="75% - In Review",0.75,IF(AE214="50% - In Progress",0.5,IF(AE214="25% - In Progress",0.25,IF(OR(AE214="0% - Not Started", AW214=""),0,"MISS")))))*VLOOKUP($B214&amp;$P214,Estimator!$C$1:$G$19,2,FALSE)+IF(AJ214="100% - Complete",1,IF(AJ214="75% - In Review",0.75,IF(AJ214="50% - In Progress",0.5,IF(AJ214="25% - In Progress",0.25,IF(OR(AJ214="0% - Not Started", AW214=""),0,"MISS")))))*VLOOKUP($B214&amp;$P214,Estimator!$C$1:$G$19,3,FALSE)+IF(AR214="100% - Complete",1,IF(AR214="75% - In Review",0.75,IF(AR214="50% - In Progress",0.5,IF(AR214="25% - In Progress",0.25,IF(OR(AR214="0% - Not Started", AW214=""),0,"MISS")))))*VLOOKUP($B214&amp;$P214,Estimator!$C$1:$G$19,4,FALSE)+IF(AW214="100% - Complete",1,IF(AW214="75% - In Review",0.75,IF(AW214="50% - In Progress",0.5,IF(AW214="25% - In Progress",0.25,IF(OR(AW214="0% - Not Started",AW214=""),0,"MISS")))))*VLOOKUP($B214&amp;$P214,Estimator!$C$1:$G$19,5,FALSE)))</f>
        <v>120</v>
      </c>
      <c r="BK214" s="275">
        <f>IF(OR(P214="",F214&lt;&gt;"Phase 1"),0,(IF(AE214="100% - Complete",1,IF(AE214="75% - In Review",0.75,IF(AE214="50% - In Progress",0.5,IF(AE214="25% - In Progress",0.25,IF(OR(AE214="0% - Not Started", AW214=""),0,"MISS")))))*VLOOKUP($B214&amp;$P214,Estimator!$C$1:$G$19,2,FALSE)+IF(AJ214="100% - Complete",1,IF(AJ214="75% - In Review",0.75,IF(AJ214="50% - In Progress",0.5,IF(AJ214="25% - In Progress",0.25,IF(OR(AJ214="0% - Not Started", AW214=""),0,"MISS")))))*VLOOKUP($B214&amp;$P214,Estimator!$C$1:$G$19,3,FALSE)))</f>
        <v>60</v>
      </c>
      <c r="BL214" s="275">
        <f>IF(OR(P214="",F214&lt;&gt;"Phase 1"),0,(IF(AR214="100% - Complete",1,IF(AR214="75% - In Review",0.75,IF(AR214="50% - In Progress",0.5,IF(AR214="25% - In Progress",0.25,IF(OR(AR214="0% - Not Started", AW214=""),0,"MISS")))))*VLOOKUP($B214&amp;$P214,Estimator!$C$1:$G$19,4,FALSE)+IF(AW214="100% - Complete",1,IF(AW214="75% - In Review",0.75,IF(AW214="50% - In Progress",0.5,IF(AW214="25% - In Progress",0.25,IF(OR(AW214="0% - Not Started",AW214=""),0,"MISS")))))*VLOOKUP($B214&amp;$P214,Estimator!$C$1:$G$19,5,FALSE)))</f>
        <v>60</v>
      </c>
      <c r="BM214" s="275">
        <f ca="1">IF(OR(P214="",F214&lt;&gt;"Phase 1"),0,(IF(OR(AA214="",AA214*1&gt;=$U$2*1),0,IF(AB214*1&lt;=$U$2*1,1,($U$2*1-AA214*1)/(AB214*1-AA214*1)))*VLOOKUP($B214&amp;$P214,Estimator!$C$1:$G$19,2,FALSE)+ IF(OR(AF214="",AF214*1&gt;=$U$2*1),0,IF(AG214*1&lt;=$U$2*1,1,($U$2*1-AF214*1)/(AG214*1-AF214*1)))*VLOOKUP($B214&amp;$P214,Estimator!$C$1:$G$19,3,FALSE)+IF(OR(AN214="",AN214*1&gt;=$U$2*1),0,IF(AO214*1&lt;=$U$2*1,1,($U$2*1-AN214*1)/(AO214*1-AN214*1)))*VLOOKUP($B214&amp;$P214,Estimator!$C$1:$G$19,4,FALSE)+IF(OR(AS214="",AS214*1&gt;=$U$2*1),0,IF(AT214*1&lt;=$U$2*1,1,($U$2*1-AS214*1)/(AT214*1-AS214*1)))*VLOOKUP($B214&amp;$P214,Estimator!$C$1:$G$19,5,FALSE)))</f>
        <v>120</v>
      </c>
      <c r="BN214" s="275">
        <f ca="1">IF(OR(P214="",F214&lt;&gt;"Phase 1"),0,(IF(OR(AA214="",AA214*1&gt;=$U$2*1),0,IF(AB214*1&lt;=$U$2*1,1,($U$2*1-AA214*1)/(AB214*1-AA214*1)))*VLOOKUP($B214&amp;$P214,Estimator!$C$1:$G$19,2,FALSE)+IF(OR(AF214="",AF214*1&gt;=$U$2*1),0,IF(AG214*1&lt;=$U$2*1,1,($U$2*1-AF214*1)/(AG214*1-AF214*1)))*VLOOKUP($B214&amp;$P214,Estimator!$C$1:$G$19,3,FALSE)))</f>
        <v>60</v>
      </c>
      <c r="BO214" s="275">
        <f ca="1">IF(OR(P214="",F214&lt;&gt;"Phase 1"),0,(IF(OR(AN214="",AN214*1&gt;=$U$2*1),0,IF(AO214*1&lt;=$U$2*1,1,($U$2*1-AN214*1)/(AO214*1-AN214*1)))*VLOOKUP($B214&amp;$P214,Estimator!$C$1:$G$19,4,FALSE)+IF(OR(AS214="",AS214*1&gt;=$U$2*1),0,IF(AT214*1&lt;=$U$2*1,1,($U$2*1-AS214*1)/(AT214*1-AS214*1)))*VLOOKUP($B214&amp;$P214,Estimator!$C$1:$G$19,5,FALSE)))</f>
        <v>60</v>
      </c>
    </row>
    <row r="215" spans="1:68" s="292" customFormat="1" ht="100" customHeight="1" x14ac:dyDescent="0.35">
      <c r="A215" s="704" t="s">
        <v>348</v>
      </c>
      <c r="B215" s="682" t="s">
        <v>12</v>
      </c>
      <c r="C215" s="704" t="s">
        <v>735</v>
      </c>
      <c r="D215" s="711" t="s">
        <v>1281</v>
      </c>
      <c r="E215" s="711" t="s">
        <v>1281</v>
      </c>
      <c r="F215" s="682" t="s">
        <v>1</v>
      </c>
      <c r="G215" s="682" t="s">
        <v>431</v>
      </c>
      <c r="H215" s="682" t="s">
        <v>538</v>
      </c>
      <c r="I215" s="705"/>
      <c r="J215" s="532" t="s">
        <v>50</v>
      </c>
      <c r="K215" s="533" t="s">
        <v>73</v>
      </c>
      <c r="L215" s="530"/>
      <c r="M215" s="533"/>
      <c r="N215" s="533" t="s">
        <v>73</v>
      </c>
      <c r="O215" s="533" t="s">
        <v>73</v>
      </c>
      <c r="P215" s="520" t="s">
        <v>286</v>
      </c>
      <c r="Q215" s="520" t="s">
        <v>1189</v>
      </c>
      <c r="R215" s="682" t="s">
        <v>564</v>
      </c>
      <c r="S215" s="682" t="s">
        <v>1194</v>
      </c>
      <c r="T215" s="704" t="s">
        <v>434</v>
      </c>
      <c r="U215" s="682" t="str">
        <f t="shared" ca="1" si="19"/>
        <v>Offtrack (Active)</v>
      </c>
      <c r="V215" s="682" t="str">
        <f ca="1">IF(AW215="100% - Complete", "Complete",IF(AND(OR('RICEW Master'!$U$2*1&gt;=AA215, AC215&lt;&gt;""),AA215&lt;&gt;""),"Active",IF(AND(AA215*1-14&lt;='RICEW Master'!$U$2,AA215&lt;&gt;""),"Upcoming (2 Weeks)",IF(AA215="","N/A Not Scheduled","Not Planned to Start Yet"))))</f>
        <v>Active</v>
      </c>
      <c r="W215" s="682" t="str">
        <f t="shared" ca="1" si="20"/>
        <v>5-Complete</v>
      </c>
      <c r="X215" s="682" t="str">
        <f t="shared" si="18"/>
        <v>2-Technical Spec</v>
      </c>
      <c r="Y215" s="682">
        <f t="shared" ca="1" si="21"/>
        <v>-67</v>
      </c>
      <c r="Z215" s="682" t="str">
        <f t="shared" si="22"/>
        <v>Not Submitted</v>
      </c>
      <c r="AA215" s="706">
        <v>44595</v>
      </c>
      <c r="AB215" s="706">
        <v>44606</v>
      </c>
      <c r="AC215" s="706">
        <v>44588</v>
      </c>
      <c r="AD215" s="706">
        <v>44595</v>
      </c>
      <c r="AE215" s="682" t="s">
        <v>292</v>
      </c>
      <c r="AF215" s="706">
        <v>44620</v>
      </c>
      <c r="AG215" s="706">
        <v>44627</v>
      </c>
      <c r="AH215" s="706"/>
      <c r="AI215" s="706"/>
      <c r="AJ215" s="682"/>
      <c r="AK215" s="707" t="str">
        <f>IF(OR('RICEW Master'!$T215="District Owned", 'RICEW Master'!$F215&lt;&gt;"Phase 1"), "N/A",IF(VLOOKUP('RICEW Master'!$A215,'WP Review Status'!$A$2:$H$2988,8,FALSE)=0,"",VLOOKUP('RICEW Master'!$A215,'WP Review Status'!$A$2:$H$2988,8,FALSE)))</f>
        <v/>
      </c>
      <c r="AL215" s="682" t="str">
        <f ca="1">IF(OR('RICEW Master'!$T215="District Owned", 'RICEW Master'!$F215&lt;&gt;"Phase 1"), "N/A",VLOOKUP('RICEW Master'!$A215,Table224[[#All],[RICE ID]:[Status]],6,FALSE))</f>
        <v>N/A</v>
      </c>
      <c r="AM215" s="708" t="str">
        <f>IF(OR('RICEW Master'!$T215="District Owned", 'RICEW Master'!$F215&lt;&gt;"Phase 1"), "N/A",IF(VLOOKUP('RICEW Master'!$A215,'WP Review Status'!$A$2:$X$2988,24,FALSE)=0,"",VLOOKUP('RICEW Master'!$A215,'WP Review Status'!$A$2:$X$2988,24,FALSE)))</f>
        <v/>
      </c>
      <c r="AN215" s="707">
        <v>44628</v>
      </c>
      <c r="AO215" s="707">
        <v>44644</v>
      </c>
      <c r="AP215" s="707"/>
      <c r="AQ215" s="707"/>
      <c r="AR215" s="682"/>
      <c r="AS215" s="707">
        <v>44645</v>
      </c>
      <c r="AT215" s="707">
        <v>44650</v>
      </c>
      <c r="AU215" s="682"/>
      <c r="AV215" s="682"/>
      <c r="AW215" s="682"/>
      <c r="AX215" s="682"/>
      <c r="AY215" s="682" t="s">
        <v>476</v>
      </c>
      <c r="AZ215" s="709"/>
      <c r="BA215" s="710" t="s">
        <v>1282</v>
      </c>
      <c r="BB215" s="710"/>
      <c r="BC215" s="682">
        <f>IF(OR(P215="",F215&lt;&gt;"Phase 1"),0,VLOOKUP($B215&amp;$P215,Estimator!$C$1:$G$19,2,FALSE))</f>
        <v>25</v>
      </c>
      <c r="BD215" s="682">
        <f>IF(OR(P215="",F215&lt;&gt;"Phase 1"),0,VLOOKUP($B215&amp;$P215,Estimator!$C$1:$G$19,3,FALSE))</f>
        <v>50</v>
      </c>
      <c r="BE215" s="682">
        <f>IF(OR(P215="",F215&lt;&gt;"Phase 1"),0,VLOOKUP($B215&amp;$P215,Estimator!$C$1:$G$19,4,FALSE))</f>
        <v>100</v>
      </c>
      <c r="BF215" s="682">
        <f>IF(OR(P215="",F215&lt;&gt;"Phase 1"),0,VLOOKUP($B215&amp;$P215,Estimator!$C$1:$G$19,5,FALSE))</f>
        <v>25</v>
      </c>
      <c r="BG215" s="682">
        <f>IF(OR(P215="",F215&lt;&gt;"Phase 1"),0,VLOOKUP($B215&amp;$P215,Estimator!$C$1:$Z$19,8,FALSE))</f>
        <v>200</v>
      </c>
      <c r="BH215" s="682">
        <f>IF(OR(P215="",F215&lt;&gt;"Phase 1"),0,VLOOKUP($B215&amp;$P215,Estimator!$C$1:$Z$19,6,FALSE))</f>
        <v>75</v>
      </c>
      <c r="BI215" s="682">
        <f>IF(OR(P215="",F215&lt;&gt;"Phase 1"),0,VLOOKUP($B215&amp;$P215,Estimator!$C$1:$Z$19,7,FALSE))</f>
        <v>125</v>
      </c>
      <c r="BJ215" s="682">
        <f>IF(OR(P215="",F215&lt;&gt;"Phase 1"),0,(IF(AE215="100% - Complete",1,IF(AE215="75% - In Review",0.75,IF(AE215="50% - In Progress",0.5,IF(AE215="25% - In Progress",0.25,IF(OR(AE215="0% - Not Started", AW215=""),0,"MISS")))))*VLOOKUP($B215&amp;$P215,Estimator!$C$1:$G$19,2,FALSE)+IF(AJ215="100% - Complete",1,IF(AJ215="75% - In Review",0.75,IF(AJ215="50% - In Progress",0.5,IF(AJ215="25% - In Progress",0.25,IF(OR(AJ215="0% - Not Started", AW215=""),0,"MISS")))))*VLOOKUP($B215&amp;$P215,Estimator!$C$1:$G$19,3,FALSE)+IF(AR215="100% - Complete",1,IF(AR215="75% - In Review",0.75,IF(AR215="50% - In Progress",0.5,IF(AR215="25% - In Progress",0.25,IF(OR(AR215="0% - Not Started", AW215=""),0,"MISS")))))*VLOOKUP($B215&amp;$P215,Estimator!$C$1:$G$19,4,FALSE)+IF(AW215="100% - Complete",1,IF(AW215="75% - In Review",0.75,IF(AW215="50% - In Progress",0.5,IF(AW215="25% - In Progress",0.25,IF(OR(AW215="0% - Not Started",AW215=""),0,"MISS")))))*VLOOKUP($B215&amp;$P215,Estimator!$C$1:$G$19,5,FALSE)))</f>
        <v>25</v>
      </c>
      <c r="BK215" s="682">
        <f>IF(OR(P215="",F215&lt;&gt;"Phase 1"),0,(IF(AE215="100% - Complete",1,IF(AE215="75% - In Review",0.75,IF(AE215="50% - In Progress",0.5,IF(AE215="25% - In Progress",0.25,IF(OR(AE215="0% - Not Started", AW215=""),0,"MISS")))))*VLOOKUP($B215&amp;$P215,Estimator!$C$1:$G$19,2,FALSE)+IF(AJ215="100% - Complete",1,IF(AJ215="75% - In Review",0.75,IF(AJ215="50% - In Progress",0.5,IF(AJ215="25% - In Progress",0.25,IF(OR(AJ215="0% - Not Started", AW215=""),0,"MISS")))))*VLOOKUP($B215&amp;$P215,Estimator!$C$1:$G$19,3,FALSE)))</f>
        <v>25</v>
      </c>
      <c r="BL215" s="682">
        <f>IF(OR(P215="",F215&lt;&gt;"Phase 1"),0,(IF(AR215="100% - Complete",1,IF(AR215="75% - In Review",0.75,IF(AR215="50% - In Progress",0.5,IF(AR215="25% - In Progress",0.25,IF(OR(AR215="0% - Not Started", AW215=""),0,"MISS")))))*VLOOKUP($B215&amp;$P215,Estimator!$C$1:$G$19,4,FALSE)+IF(AW215="100% - Complete",1,IF(AW215="75% - In Review",0.75,IF(AW215="50% - In Progress",0.5,IF(AW215="25% - In Progress",0.25,IF(OR(AW215="0% - Not Started",AW215=""),0,"MISS")))))*VLOOKUP($B215&amp;$P215,Estimator!$C$1:$G$19,5,FALSE)))</f>
        <v>0</v>
      </c>
      <c r="BM215" s="682">
        <f ca="1">IF(OR(P215="",F215&lt;&gt;"Phase 1"),0,(IF(OR(AA215="",AA215*1&gt;=$U$2*1),0,IF(AB215*1&lt;=$U$2*1,1,($U$2*1-AA215*1)/(AB215*1-AA215*1)))*VLOOKUP($B215&amp;$P215,Estimator!$C$1:$G$19,2,FALSE)+ IF(OR(AF215="",AF215*1&gt;=$U$2*1),0,IF(AG215*1&lt;=$U$2*1,1,($U$2*1-AF215*1)/(AG215*1-AF215*1)))*VLOOKUP($B215&amp;$P215,Estimator!$C$1:$G$19,3,FALSE)+IF(OR(AN215="",AN215*1&gt;=$U$2*1),0,IF(AO215*1&lt;=$U$2*1,1,($U$2*1-AN215*1)/(AO215*1-AN215*1)))*VLOOKUP($B215&amp;$P215,Estimator!$C$1:$G$19,4,FALSE)+IF(OR(AS215="",AS215*1&gt;=$U$2*1),0,IF(AT215*1&lt;=$U$2*1,1,($U$2*1-AS215*1)/(AT215*1-AS215*1)))*VLOOKUP($B215&amp;$P215,Estimator!$C$1:$G$19,5,FALSE)))</f>
        <v>200</v>
      </c>
      <c r="BN215" s="682">
        <f ca="1">IF(OR(P215="",F215&lt;&gt;"Phase 1"),0,(IF(OR(AA215="",AA215*1&gt;=$U$2*1),0,IF(AB215*1&lt;=$U$2*1,1,($U$2*1-AA215*1)/(AB215*1-AA215*1)))*VLOOKUP($B215&amp;$P215,Estimator!$C$1:$G$19,2,FALSE)+IF(OR(AF215="",AF215*1&gt;=$U$2*1),0,IF(AG215*1&lt;=$U$2*1,1,($U$2*1-AF215*1)/(AG215*1-AF215*1)))*VLOOKUP($B215&amp;$P215,Estimator!$C$1:$G$19,3,FALSE)))</f>
        <v>75</v>
      </c>
      <c r="BO215" s="682">
        <f ca="1">IF(OR(P215="",F215&lt;&gt;"Phase 1"),0,(IF(OR(AN215="",AN215*1&gt;=$U$2*1),0,IF(AO215*1&lt;=$U$2*1,1,($U$2*1-AN215*1)/(AO215*1-AN215*1)))*VLOOKUP($B215&amp;$P215,Estimator!$C$1:$G$19,4,FALSE)+IF(OR(AS215="",AS215*1&gt;=$U$2*1),0,IF(AT215*1&lt;=$U$2*1,1,($U$2*1-AS215*1)/(AT215*1-AS215*1)))*VLOOKUP($B215&amp;$P215,Estimator!$C$1:$G$19,5,FALSE)))</f>
        <v>125</v>
      </c>
      <c r="BP215" s="536"/>
    </row>
    <row r="216" spans="1:68" s="292" customFormat="1" ht="60" hidden="1" x14ac:dyDescent="0.35">
      <c r="A216" s="331" t="s">
        <v>1283</v>
      </c>
      <c r="B216" s="275" t="s">
        <v>12</v>
      </c>
      <c r="C216" s="331" t="s">
        <v>735</v>
      </c>
      <c r="D216" s="331" t="s">
        <v>1284</v>
      </c>
      <c r="E216" s="331" t="s">
        <v>1284</v>
      </c>
      <c r="F216" s="275" t="s">
        <v>1</v>
      </c>
      <c r="G216" s="275" t="s">
        <v>431</v>
      </c>
      <c r="H216" s="275" t="s">
        <v>538</v>
      </c>
      <c r="I216" s="514"/>
      <c r="J216" s="514" t="s">
        <v>50</v>
      </c>
      <c r="K216" s="515" t="s">
        <v>73</v>
      </c>
      <c r="L216" s="515"/>
      <c r="M216" s="515"/>
      <c r="N216" s="515" t="s">
        <v>73</v>
      </c>
      <c r="O216" s="515" t="s">
        <v>73</v>
      </c>
      <c r="P216" s="331" t="s">
        <v>284</v>
      </c>
      <c r="Q216" s="331" t="s">
        <v>1189</v>
      </c>
      <c r="R216" s="275" t="s">
        <v>1263</v>
      </c>
      <c r="S216" s="275" t="s">
        <v>1111</v>
      </c>
      <c r="T216" s="331" t="s">
        <v>1112</v>
      </c>
      <c r="U216" s="275" t="str">
        <f t="shared" ca="1" si="19"/>
        <v>Complete</v>
      </c>
      <c r="V216" s="275" t="str">
        <f>IF(AW216="100% - Complete", "Complete",IF(AND(OR('RICEW Master'!$U$2*1&gt;=AA216, AC216&lt;&gt;""),AA216&lt;&gt;""),"Active",IF(AND(AA216*1-14&lt;='RICEW Master'!$U$2,AA216&lt;&gt;""),"Upcoming (2 Weeks)",IF(AA216="","N/A Not Scheduled","Not Planned to Start Yet"))))</f>
        <v>Complete</v>
      </c>
      <c r="W216" s="275" t="str">
        <f t="shared" ca="1" si="20"/>
        <v>5-Complete</v>
      </c>
      <c r="X216" s="275" t="str">
        <f t="shared" si="18"/>
        <v>5-Complete</v>
      </c>
      <c r="Y216" s="275" t="str">
        <f t="shared" ca="1" si="21"/>
        <v>N/A</v>
      </c>
      <c r="Z216" s="275" t="str">
        <f t="shared" si="22"/>
        <v>Approved</v>
      </c>
      <c r="AA216" s="517">
        <v>44481</v>
      </c>
      <c r="AB216" s="517">
        <v>44487</v>
      </c>
      <c r="AC216" s="517">
        <v>44474</v>
      </c>
      <c r="AD216" s="517">
        <v>44518</v>
      </c>
      <c r="AE216" s="275" t="s">
        <v>292</v>
      </c>
      <c r="AF216" s="517">
        <v>44574</v>
      </c>
      <c r="AG216" s="517">
        <v>44585</v>
      </c>
      <c r="AH216" s="517">
        <v>44518</v>
      </c>
      <c r="AI216" s="517">
        <v>44567</v>
      </c>
      <c r="AJ216" s="275" t="s">
        <v>292</v>
      </c>
      <c r="AK216" s="276" t="str">
        <f>IF(OR('RICEW Master'!$T216="District Owned", 'RICEW Master'!$F216&lt;&gt;"Phase 1"), "N/A",IF(VLOOKUP('RICEW Master'!$A216,'WP Review Status'!$A$2:$H$2988,8,FALSE)=0,"",VLOOKUP('RICEW Master'!$A216,'WP Review Status'!$A$2:$H$2988,8,FALSE)))</f>
        <v>N/A</v>
      </c>
      <c r="AL216" s="275" t="str">
        <f>IF(OR('RICEW Master'!$T216="District Owned", 'RICEW Master'!$F216&lt;&gt;"Phase 1"), "N/A",VLOOKUP('RICEW Master'!$A216,Table224[[#All],[RICE ID]:[Status]],6,FALSE))</f>
        <v>N/A</v>
      </c>
      <c r="AM216" s="519" t="str">
        <f>IF(OR('RICEW Master'!$T216="District Owned", 'RICEW Master'!$F216&lt;&gt;"Phase 1"), "N/A",IF(VLOOKUP('RICEW Master'!$A216,'WP Review Status'!$A$2:$X$2988,24,FALSE)=0,"",VLOOKUP('RICEW Master'!$A216,'WP Review Status'!$A$2:$X$2988,24,FALSE)))</f>
        <v>N/A</v>
      </c>
      <c r="AN216" s="276">
        <v>44586</v>
      </c>
      <c r="AO216" s="276">
        <v>44603</v>
      </c>
      <c r="AP216" s="276">
        <v>44558</v>
      </c>
      <c r="AQ216" s="276">
        <v>44573</v>
      </c>
      <c r="AR216" s="275" t="s">
        <v>292</v>
      </c>
      <c r="AS216" s="276">
        <v>44606</v>
      </c>
      <c r="AT216" s="276">
        <v>44608</v>
      </c>
      <c r="AU216" s="276">
        <v>44574</v>
      </c>
      <c r="AV216" s="276">
        <v>44575</v>
      </c>
      <c r="AW216" s="275" t="s">
        <v>292</v>
      </c>
      <c r="AX216" s="275"/>
      <c r="AY216" s="275"/>
      <c r="AZ216" s="514"/>
      <c r="BA216" s="529" t="s">
        <v>1285</v>
      </c>
      <c r="BB216" s="529"/>
      <c r="BC216" s="275">
        <f>IF(OR(P216="",F216&lt;&gt;"Phase 1"),0,VLOOKUP($B216&amp;$P216,Estimator!$C$1:$G$19,2,FALSE))</f>
        <v>15</v>
      </c>
      <c r="BD216" s="275">
        <f>IF(OR(P216="",F216&lt;&gt;"Phase 1"),0,VLOOKUP($B216&amp;$P216,Estimator!$C$1:$G$19,3,FALSE))</f>
        <v>15</v>
      </c>
      <c r="BE216" s="275">
        <f>IF(OR(P216="",F216&lt;&gt;"Phase 1"),0,VLOOKUP($B216&amp;$P216,Estimator!$C$1:$G$19,4,FALSE))</f>
        <v>30</v>
      </c>
      <c r="BF216" s="275">
        <f>IF(OR(P216="",F216&lt;&gt;"Phase 1"),0,VLOOKUP($B216&amp;$P216,Estimator!$C$1:$G$19,5,FALSE))</f>
        <v>5</v>
      </c>
      <c r="BG216" s="275">
        <f>IF(OR(P216="",F216&lt;&gt;"Phase 1"),0,VLOOKUP($B216&amp;$P216,Estimator!$C$1:$Z$19,8,FALSE))</f>
        <v>65</v>
      </c>
      <c r="BH216" s="275">
        <f>IF(OR(P216="",F216&lt;&gt;"Phase 1"),0,VLOOKUP($B216&amp;$P216,Estimator!$C$1:$Z$19,6,FALSE))</f>
        <v>30</v>
      </c>
      <c r="BI216" s="275">
        <f>IF(OR(P216="",F216&lt;&gt;"Phase 1"),0,VLOOKUP($B216&amp;$P216,Estimator!$C$1:$Z$19,7,FALSE))</f>
        <v>35</v>
      </c>
      <c r="BJ216" s="275">
        <f>IF(OR(P216="",F216&lt;&gt;"Phase 1"),0,(IF(AE216="100% - Complete",1,IF(AE216="75% - In Review",0.75,IF(AE216="50% - In Progress",0.5,IF(AE216="25% - In Progress",0.25,IF(OR(AE216="0% - Not Started", AW216=""),0,"MISS")))))*VLOOKUP($B216&amp;$P216,Estimator!$C$1:$G$19,2,FALSE)+IF(AJ216="100% - Complete",1,IF(AJ216="75% - In Review",0.75,IF(AJ216="50% - In Progress",0.5,IF(AJ216="25% - In Progress",0.25,IF(OR(AJ216="0% - Not Started", AW216=""),0,"MISS")))))*VLOOKUP($B216&amp;$P216,Estimator!$C$1:$G$19,3,FALSE)+IF(AR216="100% - Complete",1,IF(AR216="75% - In Review",0.75,IF(AR216="50% - In Progress",0.5,IF(AR216="25% - In Progress",0.25,IF(OR(AR216="0% - Not Started", AW216=""),0,"MISS")))))*VLOOKUP($B216&amp;$P216,Estimator!$C$1:$G$19,4,FALSE)+IF(AW216="100% - Complete",1,IF(AW216="75% - In Review",0.75,IF(AW216="50% - In Progress",0.5,IF(AW216="25% - In Progress",0.25,IF(OR(AW216="0% - Not Started",AW216=""),0,"MISS")))))*VLOOKUP($B216&amp;$P216,Estimator!$C$1:$G$19,5,FALSE)))</f>
        <v>65</v>
      </c>
      <c r="BK216" s="275">
        <f>IF(OR(P216="",F216&lt;&gt;"Phase 1"),0,(IF(AE216="100% - Complete",1,IF(AE216="75% - In Review",0.75,IF(AE216="50% - In Progress",0.5,IF(AE216="25% - In Progress",0.25,IF(OR(AE216="0% - Not Started", AW216=""),0,"MISS")))))*VLOOKUP($B216&amp;$P216,Estimator!$C$1:$G$19,2,FALSE)+IF(AJ216="100% - Complete",1,IF(AJ216="75% - In Review",0.75,IF(AJ216="50% - In Progress",0.5,IF(AJ216="25% - In Progress",0.25,IF(OR(AJ216="0% - Not Started", AW216=""),0,"MISS")))))*VLOOKUP($B216&amp;$P216,Estimator!$C$1:$G$19,3,FALSE)))</f>
        <v>30</v>
      </c>
      <c r="BL216" s="275">
        <f>IF(OR(P216="",F216&lt;&gt;"Phase 1"),0,(IF(AR216="100% - Complete",1,IF(AR216="75% - In Review",0.75,IF(AR216="50% - In Progress",0.5,IF(AR216="25% - In Progress",0.25,IF(OR(AR216="0% - Not Started", AW216=""),0,"MISS")))))*VLOOKUP($B216&amp;$P216,Estimator!$C$1:$G$19,4,FALSE)+IF(AW216="100% - Complete",1,IF(AW216="75% - In Review",0.75,IF(AW216="50% - In Progress",0.5,IF(AW216="25% - In Progress",0.25,IF(OR(AW216="0% - Not Started",AW216=""),0,"MISS")))))*VLOOKUP($B216&amp;$P216,Estimator!$C$1:$G$19,5,FALSE)))</f>
        <v>35</v>
      </c>
      <c r="BM216" s="275">
        <f ca="1">IF(OR(P216="",F216&lt;&gt;"Phase 1"),0,(IF(OR(AA216="",AA216*1&gt;=$U$2*1),0,IF(AB216*1&lt;=$U$2*1,1,($U$2*1-AA216*1)/(AB216*1-AA216*1)))*VLOOKUP($B216&amp;$P216,Estimator!$C$1:$G$19,2,FALSE)+ IF(OR(AF216="",AF216*1&gt;=$U$2*1),0,IF(AG216*1&lt;=$U$2*1,1,($U$2*1-AF216*1)/(AG216*1-AF216*1)))*VLOOKUP($B216&amp;$P216,Estimator!$C$1:$G$19,3,FALSE)+IF(OR(AN216="",AN216*1&gt;=$U$2*1),0,IF(AO216*1&lt;=$U$2*1,1,($U$2*1-AN216*1)/(AO216*1-AN216*1)))*VLOOKUP($B216&amp;$P216,Estimator!$C$1:$G$19,4,FALSE)+IF(OR(AS216="",AS216*1&gt;=$U$2*1),0,IF(AT216*1&lt;=$U$2*1,1,($U$2*1-AS216*1)/(AT216*1-AS216*1)))*VLOOKUP($B216&amp;$P216,Estimator!$C$1:$G$19,5,FALSE)))</f>
        <v>65</v>
      </c>
      <c r="BN216" s="275">
        <f ca="1">IF(OR(P216="",F216&lt;&gt;"Phase 1"),0,(IF(OR(AA216="",AA216*1&gt;=$U$2*1),0,IF(AB216*1&lt;=$U$2*1,1,($U$2*1-AA216*1)/(AB216*1-AA216*1)))*VLOOKUP($B216&amp;$P216,Estimator!$C$1:$G$19,2,FALSE)+IF(OR(AF216="",AF216*1&gt;=$U$2*1),0,IF(AG216*1&lt;=$U$2*1,1,($U$2*1-AF216*1)/(AG216*1-AF216*1)))*VLOOKUP($B216&amp;$P216,Estimator!$C$1:$G$19,3,FALSE)))</f>
        <v>30</v>
      </c>
      <c r="BO216" s="275">
        <f ca="1">IF(OR(P216="",F216&lt;&gt;"Phase 1"),0,(IF(OR(AN216="",AN216*1&gt;=$U$2*1),0,IF(AO216*1&lt;=$U$2*1,1,($U$2*1-AN216*1)/(AO216*1-AN216*1)))*VLOOKUP($B216&amp;$P216,Estimator!$C$1:$G$19,4,FALSE)+IF(OR(AS216="",AS216*1&gt;=$U$2*1),0,IF(AT216*1&lt;=$U$2*1,1,($U$2*1-AS216*1)/(AT216*1-AS216*1)))*VLOOKUP($B216&amp;$P216,Estimator!$C$1:$G$19,5,FALSE)))</f>
        <v>35</v>
      </c>
    </row>
    <row r="217" spans="1:68" s="292" customFormat="1" ht="40" hidden="1" x14ac:dyDescent="0.35">
      <c r="A217" s="331" t="s">
        <v>1286</v>
      </c>
      <c r="B217" s="275" t="s">
        <v>12</v>
      </c>
      <c r="C217" s="331" t="s">
        <v>735</v>
      </c>
      <c r="D217" s="331" t="s">
        <v>1287</v>
      </c>
      <c r="E217" s="331" t="s">
        <v>1287</v>
      </c>
      <c r="F217" s="275" t="s">
        <v>57</v>
      </c>
      <c r="G217" s="275" t="s">
        <v>431</v>
      </c>
      <c r="H217" s="275"/>
      <c r="I217" s="514"/>
      <c r="J217" s="514" t="s">
        <v>50</v>
      </c>
      <c r="K217" s="515" t="s">
        <v>73</v>
      </c>
      <c r="L217" s="225"/>
      <c r="M217" s="515"/>
      <c r="N217" s="515" t="s">
        <v>73</v>
      </c>
      <c r="O217" s="515" t="s">
        <v>73</v>
      </c>
      <c r="P217" s="331" t="s">
        <v>285</v>
      </c>
      <c r="Q217" s="331" t="s">
        <v>1116</v>
      </c>
      <c r="R217" s="276" t="s">
        <v>1263</v>
      </c>
      <c r="S217" s="275" t="s">
        <v>1111</v>
      </c>
      <c r="T217" s="331" t="s">
        <v>1112</v>
      </c>
      <c r="U217" s="275" t="str">
        <f t="shared" ca="1" si="19"/>
        <v>N/A Not Scheduled</v>
      </c>
      <c r="V217" s="275" t="str">
        <f ca="1">IF(AW217="100% - Complete", "Complete",IF(AND(OR('RICEW Master'!$U$2*1&gt;=AA217, AC217&lt;&gt;""),AA217&lt;&gt;""),"Active",IF(AND(AA217*1-14&lt;='RICEW Master'!$U$2,AA217&lt;&gt;""),"Upcoming (2 Weeks)",IF(AA217="","N/A Not Scheduled","Not Planned to Start Yet"))))</f>
        <v>N/A Not Scheduled</v>
      </c>
      <c r="W217" s="275" t="str">
        <f t="shared" si="20"/>
        <v>N/A</v>
      </c>
      <c r="X217" s="275" t="str">
        <f t="shared" si="18"/>
        <v>0-Not Started</v>
      </c>
      <c r="Y217" s="275">
        <f t="shared" ca="1" si="21"/>
        <v>-44694</v>
      </c>
      <c r="Z217" s="275" t="str">
        <f t="shared" si="22"/>
        <v>Approved</v>
      </c>
      <c r="AA217" s="517"/>
      <c r="AB217" s="517"/>
      <c r="AC217" s="517"/>
      <c r="AD217" s="517"/>
      <c r="AE217" s="275"/>
      <c r="AF217" s="517"/>
      <c r="AG217" s="517"/>
      <c r="AH217" s="517"/>
      <c r="AI217" s="517"/>
      <c r="AJ217" s="275"/>
      <c r="AK217" s="276" t="str">
        <f>IF(OR('RICEW Master'!$T217="District Owned", 'RICEW Master'!$F217&lt;&gt;"Phase 1"), "N/A",IF(VLOOKUP('RICEW Master'!$A217,'WP Review Status'!$A$2:$H$2988,8,FALSE)=0,"",VLOOKUP('RICEW Master'!$A217,'WP Review Status'!$A$2:$H$2988,8,FALSE)))</f>
        <v>N/A</v>
      </c>
      <c r="AL217" s="275" t="str">
        <f>IF(OR('RICEW Master'!$T217="District Owned", 'RICEW Master'!$F217&lt;&gt;"Phase 1"), "N/A",VLOOKUP('RICEW Master'!$A217,Table224[[#All],[RICE ID]:[Status]],6,FALSE))</f>
        <v>N/A</v>
      </c>
      <c r="AM217" s="519" t="str">
        <f>IF(OR('RICEW Master'!$T217="District Owned", 'RICEW Master'!$F217&lt;&gt;"Phase 1"), "N/A",IF(VLOOKUP('RICEW Master'!$A217,'WP Review Status'!$A$2:$X$2988,24,FALSE)=0,"",VLOOKUP('RICEW Master'!$A217,'WP Review Status'!$A$2:$X$2988,24,FALSE)))</f>
        <v>N/A</v>
      </c>
      <c r="AN217" s="276"/>
      <c r="AO217" s="276"/>
      <c r="AP217" s="276"/>
      <c r="AQ217" s="276"/>
      <c r="AR217" s="275"/>
      <c r="AS217" s="276"/>
      <c r="AT217" s="276"/>
      <c r="AU217" s="275"/>
      <c r="AV217" s="275"/>
      <c r="AW217" s="275"/>
      <c r="AX217" s="275"/>
      <c r="AY217" s="275"/>
      <c r="AZ217" s="514"/>
      <c r="BA217" s="529" t="s">
        <v>1264</v>
      </c>
      <c r="BB217" s="529" t="s">
        <v>1053</v>
      </c>
      <c r="BC217" s="275">
        <f>IF(OR(P217="",F217&lt;&gt;"Phase 1"),0,VLOOKUP($B217&amp;$P217,Estimator!$C$1:$G$19,2,FALSE))</f>
        <v>0</v>
      </c>
      <c r="BD217" s="275">
        <f>IF(OR(P217="",F217&lt;&gt;"Phase 1"),0,VLOOKUP($B217&amp;$P217,Estimator!$C$1:$G$19,3,FALSE))</f>
        <v>0</v>
      </c>
      <c r="BE217" s="275">
        <f>IF(OR(P217="",F217&lt;&gt;"Phase 1"),0,VLOOKUP($B217&amp;$P217,Estimator!$C$1:$G$19,4,FALSE))</f>
        <v>0</v>
      </c>
      <c r="BF217" s="275">
        <f>IF(OR(P217="",F217&lt;&gt;"Phase 1"),0,VLOOKUP($B217&amp;$P217,Estimator!$C$1:$G$19,5,FALSE))</f>
        <v>0</v>
      </c>
      <c r="BG217" s="275">
        <f>IF(OR(P217="",F217&lt;&gt;"Phase 1"),0,VLOOKUP($B217&amp;$P217,Estimator!$C$1:$Z$19,8,FALSE))</f>
        <v>0</v>
      </c>
      <c r="BH217" s="275">
        <f>IF(OR(P217="",F217&lt;&gt;"Phase 1"),0,VLOOKUP($B217&amp;$P217,Estimator!$C$1:$Z$19,6,FALSE))</f>
        <v>0</v>
      </c>
      <c r="BI217" s="275">
        <f>IF(OR(P217="",F217&lt;&gt;"Phase 1"),0,VLOOKUP($B217&amp;$P217,Estimator!$C$1:$Z$19,7,FALSE))</f>
        <v>0</v>
      </c>
      <c r="BJ217" s="275">
        <f>IF(OR(P217="",F217&lt;&gt;"Phase 1"),0,(IF(AE217="100% - Complete",1,IF(AE217="75% - In Review",0.75,IF(AE217="50% - In Progress",0.5,IF(AE217="25% - In Progress",0.25,IF(OR(AE217="0% - Not Started", AW217=""),0,"MISS")))))*VLOOKUP($B217&amp;$P217,Estimator!$C$1:$G$19,2,FALSE)+IF(AJ217="100% - Complete",1,IF(AJ217="75% - In Review",0.75,IF(AJ217="50% - In Progress",0.5,IF(AJ217="25% - In Progress",0.25,IF(OR(AJ217="0% - Not Started", AW217=""),0,"MISS")))))*VLOOKUP($B217&amp;$P217,Estimator!$C$1:$G$19,3,FALSE)+IF(AR217="100% - Complete",1,IF(AR217="75% - In Review",0.75,IF(AR217="50% - In Progress",0.5,IF(AR217="25% - In Progress",0.25,IF(OR(AR217="0% - Not Started", AW217=""),0,"MISS")))))*VLOOKUP($B217&amp;$P217,Estimator!$C$1:$G$19,4,FALSE)+IF(AW217="100% - Complete",1,IF(AW217="75% - In Review",0.75,IF(AW217="50% - In Progress",0.5,IF(AW217="25% - In Progress",0.25,IF(OR(AW217="0% - Not Started",AW217=""),0,"MISS")))))*VLOOKUP($B217&amp;$P217,Estimator!$C$1:$G$19,5,FALSE)))</f>
        <v>0</v>
      </c>
      <c r="BK217" s="275">
        <f>IF(OR(P217="",F217&lt;&gt;"Phase 1"),0,(IF(AE217="100% - Complete",1,IF(AE217="75% - In Review",0.75,IF(AE217="50% - In Progress",0.5,IF(AE217="25% - In Progress",0.25,IF(OR(AE217="0% - Not Started", AW217=""),0,"MISS")))))*VLOOKUP($B217&amp;$P217,Estimator!$C$1:$G$19,2,FALSE)+IF(AJ217="100% - Complete",1,IF(AJ217="75% - In Review",0.75,IF(AJ217="50% - In Progress",0.5,IF(AJ217="25% - In Progress",0.25,IF(OR(AJ217="0% - Not Started", AW217=""),0,"MISS")))))*VLOOKUP($B217&amp;$P217,Estimator!$C$1:$G$19,3,FALSE)))</f>
        <v>0</v>
      </c>
      <c r="BL217" s="275">
        <f>IF(OR(P217="",F217&lt;&gt;"Phase 1"),0,(IF(AR217="100% - Complete",1,IF(AR217="75% - In Review",0.75,IF(AR217="50% - In Progress",0.5,IF(AR217="25% - In Progress",0.25,IF(OR(AR217="0% - Not Started", AW217=""),0,"MISS")))))*VLOOKUP($B217&amp;$P217,Estimator!$C$1:$G$19,4,FALSE)+IF(AW217="100% - Complete",1,IF(AW217="75% - In Review",0.75,IF(AW217="50% - In Progress",0.5,IF(AW217="25% - In Progress",0.25,IF(OR(AW217="0% - Not Started",AW217=""),0,"MISS")))))*VLOOKUP($B217&amp;$P217,Estimator!$C$1:$G$19,5,FALSE)))</f>
        <v>0</v>
      </c>
      <c r="BM217" s="275">
        <f>IF(OR(P217="",F217&lt;&gt;"Phase 1"),0,(IF(OR(AA217="",AA217*1&gt;=$U$2*1),0,IF(AB217*1&lt;=$U$2*1,1,($U$2*1-AA217*1)/(AB217*1-AA217*1)))*VLOOKUP($B217&amp;$P217,Estimator!$C$1:$G$19,2,FALSE)+ IF(OR(AF217="",AF217*1&gt;=$U$2*1),0,IF(AG217*1&lt;=$U$2*1,1,($U$2*1-AF217*1)/(AG217*1-AF217*1)))*VLOOKUP($B217&amp;$P217,Estimator!$C$1:$G$19,3,FALSE)+IF(OR(AN217="",AN217*1&gt;=$U$2*1),0,IF(AO217*1&lt;=$U$2*1,1,($U$2*1-AN217*1)/(AO217*1-AN217*1)))*VLOOKUP($B217&amp;$P217,Estimator!$C$1:$G$19,4,FALSE)+IF(OR(AS217="",AS217*1&gt;=$U$2*1),0,IF(AT217*1&lt;=$U$2*1,1,($U$2*1-AS217*1)/(AT217*1-AS217*1)))*VLOOKUP($B217&amp;$P217,Estimator!$C$1:$G$19,5,FALSE)))</f>
        <v>0</v>
      </c>
      <c r="BN217" s="275">
        <f>IF(OR(P217="",F217&lt;&gt;"Phase 1"),0,(IF(OR(AA217="",AA217*1&gt;=$U$2*1),0,IF(AB217*1&lt;=$U$2*1,1,($U$2*1-AA217*1)/(AB217*1-AA217*1)))*VLOOKUP($B217&amp;$P217,Estimator!$C$1:$G$19,2,FALSE)+IF(OR(AF217="",AF217*1&gt;=$U$2*1),0,IF(AG217*1&lt;=$U$2*1,1,($U$2*1-AF217*1)/(AG217*1-AF217*1)))*VLOOKUP($B217&amp;$P217,Estimator!$C$1:$G$19,3,FALSE)))</f>
        <v>0</v>
      </c>
      <c r="BO217" s="275">
        <f>IF(OR(P217="",F217&lt;&gt;"Phase 1"),0,(IF(OR(AN217="",AN217*1&gt;=$U$2*1),0,IF(AO217*1&lt;=$U$2*1,1,($U$2*1-AN217*1)/(AO217*1-AN217*1)))*VLOOKUP($B217&amp;$P217,Estimator!$C$1:$G$19,4,FALSE)+IF(OR(AS217="",AS217*1&gt;=$U$2*1),0,IF(AT217*1&lt;=$U$2*1,1,($U$2*1-AS217*1)/(AT217*1-AS217*1)))*VLOOKUP($B217&amp;$P217,Estimator!$C$1:$G$19,5,FALSE)))</f>
        <v>0</v>
      </c>
    </row>
    <row r="218" spans="1:68" s="292" customFormat="1" ht="60" hidden="1" x14ac:dyDescent="0.35">
      <c r="A218" s="704" t="s">
        <v>324</v>
      </c>
      <c r="B218" s="682" t="s">
        <v>12</v>
      </c>
      <c r="C218" s="704" t="s">
        <v>735</v>
      </c>
      <c r="D218" s="711" t="s">
        <v>1288</v>
      </c>
      <c r="E218" s="711" t="s">
        <v>1288</v>
      </c>
      <c r="F218" s="682" t="s">
        <v>1</v>
      </c>
      <c r="G218" s="682" t="s">
        <v>431</v>
      </c>
      <c r="H218" s="682" t="s">
        <v>547</v>
      </c>
      <c r="I218" s="705"/>
      <c r="J218" s="532" t="s">
        <v>50</v>
      </c>
      <c r="K218" s="533" t="s">
        <v>73</v>
      </c>
      <c r="L218" s="530"/>
      <c r="M218" s="533"/>
      <c r="N218" s="533" t="s">
        <v>73</v>
      </c>
      <c r="O218" s="533" t="s">
        <v>73</v>
      </c>
      <c r="P218" s="520" t="s">
        <v>286</v>
      </c>
      <c r="Q218" s="520" t="s">
        <v>1189</v>
      </c>
      <c r="R218" s="682" t="s">
        <v>740</v>
      </c>
      <c r="S218" s="682" t="s">
        <v>1120</v>
      </c>
      <c r="T218" s="704" t="s">
        <v>434</v>
      </c>
      <c r="U218" s="682" t="str">
        <f t="shared" ca="1" si="19"/>
        <v>Complete</v>
      </c>
      <c r="V218" s="682" t="str">
        <f>IF(AW218="100% - Complete", "Complete",IF(AND(OR('RICEW Master'!$U$2*1&gt;=AA218, AC218&lt;&gt;""),AA218&lt;&gt;""),"Active",IF(AND(AA218*1-14&lt;='RICEW Master'!$U$2,AA218&lt;&gt;""),"Upcoming (2 Weeks)",IF(AA218="","N/A Not Scheduled","Not Planned to Start Yet"))))</f>
        <v>Complete</v>
      </c>
      <c r="W218" s="682" t="str">
        <f t="shared" ca="1" si="20"/>
        <v>5-Complete</v>
      </c>
      <c r="X218" s="682" t="str">
        <f t="shared" si="18"/>
        <v>5-Complete</v>
      </c>
      <c r="Y218" s="682" t="str">
        <f t="shared" ca="1" si="21"/>
        <v>N/A</v>
      </c>
      <c r="Z218" s="682" t="str">
        <f t="shared" si="22"/>
        <v>Approved</v>
      </c>
      <c r="AA218" s="706">
        <v>44396</v>
      </c>
      <c r="AB218" s="706">
        <v>44407</v>
      </c>
      <c r="AC218" s="706">
        <v>44396</v>
      </c>
      <c r="AD218" s="706">
        <v>44426</v>
      </c>
      <c r="AE218" s="682" t="s">
        <v>292</v>
      </c>
      <c r="AF218" s="706">
        <v>44406</v>
      </c>
      <c r="AG218" s="706">
        <v>44428</v>
      </c>
      <c r="AH218" s="706">
        <v>44410</v>
      </c>
      <c r="AI218" s="706">
        <v>44446</v>
      </c>
      <c r="AJ218" s="682" t="s">
        <v>292</v>
      </c>
      <c r="AK218" s="707">
        <f>IF(OR('RICEW Master'!$T218="District Owned", 'RICEW Master'!$F218&lt;&gt;"Phase 1"), "N/A",IF(VLOOKUP('RICEW Master'!$A218,'WP Review Status'!$A$2:$H$2988,8,FALSE)=0,"",VLOOKUP('RICEW Master'!$A218,'WP Review Status'!$A$2:$H$2988,8,FALSE)))</f>
        <v>44567</v>
      </c>
      <c r="AL218" s="682" t="str">
        <f>IF(OR('RICEW Master'!$T218="District Owned", 'RICEW Master'!$F218&lt;&gt;"Phase 1"), "N/A",VLOOKUP('RICEW Master'!$A218,Table224[[#All],[RICE ID]:[Status]],6,FALSE))</f>
        <v>Approved</v>
      </c>
      <c r="AM218" s="708">
        <f>IF(OR('RICEW Master'!$T218="District Owned", 'RICEW Master'!$F218&lt;&gt;"Phase 1"), "N/A",IF(VLOOKUP('RICEW Master'!$A218,'WP Review Status'!$A$2:$X$2988,24,FALSE)=0,"",VLOOKUP('RICEW Master'!$A218,'WP Review Status'!$A$2:$X$2988,24,FALSE)))</f>
        <v>44567</v>
      </c>
      <c r="AN218" s="707">
        <v>44446</v>
      </c>
      <c r="AO218" s="707">
        <v>44487</v>
      </c>
      <c r="AP218" s="707">
        <v>44446</v>
      </c>
      <c r="AQ218" s="707">
        <v>44536</v>
      </c>
      <c r="AR218" s="682" t="s">
        <v>292</v>
      </c>
      <c r="AS218" s="707">
        <v>44488</v>
      </c>
      <c r="AT218" s="707">
        <v>44491</v>
      </c>
      <c r="AU218" s="707">
        <v>44536</v>
      </c>
      <c r="AV218" s="707">
        <v>44544</v>
      </c>
      <c r="AW218" s="682" t="s">
        <v>292</v>
      </c>
      <c r="AX218" s="682"/>
      <c r="AY218" s="682" t="s">
        <v>518</v>
      </c>
      <c r="AZ218" s="709"/>
      <c r="BA218" s="710" t="s">
        <v>1289</v>
      </c>
      <c r="BB218" s="710"/>
      <c r="BC218" s="682">
        <f>IF(OR(P218="",F218&lt;&gt;"Phase 1"),0,VLOOKUP($B218&amp;$P218,Estimator!$C$1:$G$19,2,FALSE))</f>
        <v>25</v>
      </c>
      <c r="BD218" s="682">
        <f>IF(OR(P218="",F218&lt;&gt;"Phase 1"),0,VLOOKUP($B218&amp;$P218,Estimator!$C$1:$G$19,3,FALSE))</f>
        <v>50</v>
      </c>
      <c r="BE218" s="682">
        <f>IF(OR(P218="",F218&lt;&gt;"Phase 1"),0,VLOOKUP($B218&amp;$P218,Estimator!$C$1:$G$19,4,FALSE))</f>
        <v>100</v>
      </c>
      <c r="BF218" s="682">
        <f>IF(OR(P218="",F218&lt;&gt;"Phase 1"),0,VLOOKUP($B218&amp;$P218,Estimator!$C$1:$G$19,5,FALSE))</f>
        <v>25</v>
      </c>
      <c r="BG218" s="682">
        <f>IF(OR(P218="",F218&lt;&gt;"Phase 1"),0,VLOOKUP($B218&amp;$P218,Estimator!$C$1:$Z$19,8,FALSE))</f>
        <v>200</v>
      </c>
      <c r="BH218" s="682">
        <f>IF(OR(P218="",F218&lt;&gt;"Phase 1"),0,VLOOKUP($B218&amp;$P218,Estimator!$C$1:$Z$19,6,FALSE))</f>
        <v>75</v>
      </c>
      <c r="BI218" s="682">
        <f>IF(OR(P218="",F218&lt;&gt;"Phase 1"),0,VLOOKUP($B218&amp;$P218,Estimator!$C$1:$Z$19,7,FALSE))</f>
        <v>125</v>
      </c>
      <c r="BJ218" s="682">
        <f>IF(OR(P218="",F218&lt;&gt;"Phase 1"),0,(IF(AE218="100% - Complete",1,IF(AE218="75% - In Review",0.75,IF(AE218="50% - In Progress",0.5,IF(AE218="25% - In Progress",0.25,IF(OR(AE218="0% - Not Started", AW218=""),0,"MISS")))))*VLOOKUP($B218&amp;$P218,Estimator!$C$1:$G$19,2,FALSE)+IF(AJ218="100% - Complete",1,IF(AJ218="75% - In Review",0.75,IF(AJ218="50% - In Progress",0.5,IF(AJ218="25% - In Progress",0.25,IF(OR(AJ218="0% - Not Started", AW218=""),0,"MISS")))))*VLOOKUP($B218&amp;$P218,Estimator!$C$1:$G$19,3,FALSE)+IF(AR218="100% - Complete",1,IF(AR218="75% - In Review",0.75,IF(AR218="50% - In Progress",0.5,IF(AR218="25% - In Progress",0.25,IF(OR(AR218="0% - Not Started", AW218=""),0,"MISS")))))*VLOOKUP($B218&amp;$P218,Estimator!$C$1:$G$19,4,FALSE)+IF(AW218="100% - Complete",1,IF(AW218="75% - In Review",0.75,IF(AW218="50% - In Progress",0.5,IF(AW218="25% - In Progress",0.25,IF(OR(AW218="0% - Not Started",AW218=""),0,"MISS")))))*VLOOKUP($B218&amp;$P218,Estimator!$C$1:$G$19,5,FALSE)))</f>
        <v>200</v>
      </c>
      <c r="BK218" s="682">
        <f>IF(OR(P218="",F218&lt;&gt;"Phase 1"),0,(IF(AE218="100% - Complete",1,IF(AE218="75% - In Review",0.75,IF(AE218="50% - In Progress",0.5,IF(AE218="25% - In Progress",0.25,IF(OR(AE218="0% - Not Started", AW218=""),0,"MISS")))))*VLOOKUP($B218&amp;$P218,Estimator!$C$1:$G$19,2,FALSE)+IF(AJ218="100% - Complete",1,IF(AJ218="75% - In Review",0.75,IF(AJ218="50% - In Progress",0.5,IF(AJ218="25% - In Progress",0.25,IF(OR(AJ218="0% - Not Started", AW218=""),0,"MISS")))))*VLOOKUP($B218&amp;$P218,Estimator!$C$1:$G$19,3,FALSE)))</f>
        <v>75</v>
      </c>
      <c r="BL218" s="682">
        <f>IF(OR(P218="",F218&lt;&gt;"Phase 1"),0,(IF(AR218="100% - Complete",1,IF(AR218="75% - In Review",0.75,IF(AR218="50% - In Progress",0.5,IF(AR218="25% - In Progress",0.25,IF(OR(AR218="0% - Not Started", AW218=""),0,"MISS")))))*VLOOKUP($B218&amp;$P218,Estimator!$C$1:$G$19,4,FALSE)+IF(AW218="100% - Complete",1,IF(AW218="75% - In Review",0.75,IF(AW218="50% - In Progress",0.5,IF(AW218="25% - In Progress",0.25,IF(OR(AW218="0% - Not Started",AW218=""),0,"MISS")))))*VLOOKUP($B218&amp;$P218,Estimator!$C$1:$G$19,5,FALSE)))</f>
        <v>125</v>
      </c>
      <c r="BM218" s="682">
        <f ca="1">IF(OR(P218="",F218&lt;&gt;"Phase 1"),0,(IF(OR(AA218="",AA218*1&gt;=$U$2*1),0,IF(AB218*1&lt;=$U$2*1,1,($U$2*1-AA218*1)/(AB218*1-AA218*1)))*VLOOKUP($B218&amp;$P218,Estimator!$C$1:$G$19,2,FALSE)+ IF(OR(AF218="",AF218*1&gt;=$U$2*1),0,IF(AG218*1&lt;=$U$2*1,1,($U$2*1-AF218*1)/(AG218*1-AF218*1)))*VLOOKUP($B218&amp;$P218,Estimator!$C$1:$G$19,3,FALSE)+IF(OR(AN218="",AN218*1&gt;=$U$2*1),0,IF(AO218*1&lt;=$U$2*1,1,($U$2*1-AN218*1)/(AO218*1-AN218*1)))*VLOOKUP($B218&amp;$P218,Estimator!$C$1:$G$19,4,FALSE)+IF(OR(AS218="",AS218*1&gt;=$U$2*1),0,IF(AT218*1&lt;=$U$2*1,1,($U$2*1-AS218*1)/(AT218*1-AS218*1)))*VLOOKUP($B218&amp;$P218,Estimator!$C$1:$G$19,5,FALSE)))</f>
        <v>200</v>
      </c>
      <c r="BN218" s="682">
        <f ca="1">IF(OR(P218="",F218&lt;&gt;"Phase 1"),0,(IF(OR(AA218="",AA218*1&gt;=$U$2*1),0,IF(AB218*1&lt;=$U$2*1,1,($U$2*1-AA218*1)/(AB218*1-AA218*1)))*VLOOKUP($B218&amp;$P218,Estimator!$C$1:$G$19,2,FALSE)+IF(OR(AF218="",AF218*1&gt;=$U$2*1),0,IF(AG218*1&lt;=$U$2*1,1,($U$2*1-AF218*1)/(AG218*1-AF218*1)))*VLOOKUP($B218&amp;$P218,Estimator!$C$1:$G$19,3,FALSE)))</f>
        <v>75</v>
      </c>
      <c r="BO218" s="682">
        <f ca="1">IF(OR(P218="",F218&lt;&gt;"Phase 1"),0,(IF(OR(AN218="",AN218*1&gt;=$U$2*1),0,IF(AO218*1&lt;=$U$2*1,1,($U$2*1-AN218*1)/(AO218*1-AN218*1)))*VLOOKUP($B218&amp;$P218,Estimator!$C$1:$G$19,4,FALSE)+IF(OR(AS218="",AS218*1&gt;=$U$2*1),0,IF(AT218*1&lt;=$U$2*1,1,($U$2*1-AS218*1)/(AT218*1-AS218*1)))*VLOOKUP($B218&amp;$P218,Estimator!$C$1:$G$19,5,FALSE)))</f>
        <v>125</v>
      </c>
      <c r="BP218" s="536"/>
    </row>
    <row r="219" spans="1:68" s="292" customFormat="1" ht="14.5" hidden="1" x14ac:dyDescent="0.35">
      <c r="A219" s="331" t="s">
        <v>326</v>
      </c>
      <c r="B219" s="275" t="s">
        <v>12</v>
      </c>
      <c r="C219" s="331" t="s">
        <v>735</v>
      </c>
      <c r="D219" s="331" t="s">
        <v>1290</v>
      </c>
      <c r="E219" s="331" t="s">
        <v>1290</v>
      </c>
      <c r="F219" s="275" t="s">
        <v>1</v>
      </c>
      <c r="G219" s="275" t="s">
        <v>431</v>
      </c>
      <c r="H219" s="275" t="s">
        <v>547</v>
      </c>
      <c r="I219" s="664"/>
      <c r="J219" s="460" t="s">
        <v>50</v>
      </c>
      <c r="K219" s="459" t="s">
        <v>73</v>
      </c>
      <c r="L219" s="457"/>
      <c r="M219" s="459"/>
      <c r="N219" s="459" t="s">
        <v>73</v>
      </c>
      <c r="O219" s="459" t="s">
        <v>73</v>
      </c>
      <c r="P219" s="475" t="s">
        <v>285</v>
      </c>
      <c r="Q219" s="475" t="s">
        <v>1116</v>
      </c>
      <c r="R219" s="275" t="s">
        <v>564</v>
      </c>
      <c r="S219" s="275" t="s">
        <v>1161</v>
      </c>
      <c r="T219" s="331" t="s">
        <v>434</v>
      </c>
      <c r="U219" s="275" t="str">
        <f t="shared" ca="1" si="19"/>
        <v>Complete</v>
      </c>
      <c r="V219" s="275" t="str">
        <f>IF(AW219="100% - Complete", "Complete",IF(AND(OR('RICEW Master'!$U$2*1&gt;=AA219, AC219&lt;&gt;""),AA219&lt;&gt;""),"Active",IF(AND(AA219*1-14&lt;='RICEW Master'!$U$2,AA219&lt;&gt;""),"Upcoming (2 Weeks)",IF(AA219="","N/A Not Scheduled","Not Planned to Start Yet"))))</f>
        <v>Complete</v>
      </c>
      <c r="W219" s="275" t="str">
        <f t="shared" ca="1" si="20"/>
        <v>5-Complete</v>
      </c>
      <c r="X219" s="275" t="str">
        <f t="shared" si="18"/>
        <v>5-Complete</v>
      </c>
      <c r="Y219" s="275" t="str">
        <f t="shared" ca="1" si="21"/>
        <v>N/A</v>
      </c>
      <c r="Z219" s="275" t="str">
        <f t="shared" si="22"/>
        <v>Approved</v>
      </c>
      <c r="AA219" s="517">
        <v>44413</v>
      </c>
      <c r="AB219" s="517">
        <v>44426</v>
      </c>
      <c r="AC219" s="517">
        <v>44427</v>
      </c>
      <c r="AD219" s="517">
        <v>44445</v>
      </c>
      <c r="AE219" s="275" t="s">
        <v>292</v>
      </c>
      <c r="AF219" s="517">
        <v>44440</v>
      </c>
      <c r="AG219" s="517">
        <v>44446</v>
      </c>
      <c r="AH219" s="517">
        <v>44446</v>
      </c>
      <c r="AI219" s="517">
        <v>44456</v>
      </c>
      <c r="AJ219" s="275" t="s">
        <v>292</v>
      </c>
      <c r="AK219" s="276">
        <f>IF(OR('RICEW Master'!$T219="District Owned", 'RICEW Master'!$F219&lt;&gt;"Phase 1"), "N/A",IF(VLOOKUP('RICEW Master'!$A219,'WP Review Status'!$A$2:$H$2988,8,FALSE)=0,"",VLOOKUP('RICEW Master'!$A219,'WP Review Status'!$A$2:$H$2988,8,FALSE)))</f>
        <v>44474</v>
      </c>
      <c r="AL219" s="275" t="str">
        <f>IF(OR('RICEW Master'!$T219="District Owned", 'RICEW Master'!$F219&lt;&gt;"Phase 1"), "N/A",VLOOKUP('RICEW Master'!$A219,Table224[[#All],[RICE ID]:[Status]],6,FALSE))</f>
        <v>Approved</v>
      </c>
      <c r="AM219" s="519">
        <f>IF(OR('RICEW Master'!$T219="District Owned", 'RICEW Master'!$F219&lt;&gt;"Phase 1"), "N/A",IF(VLOOKUP('RICEW Master'!$A219,'WP Review Status'!$A$2:$X$2988,24,FALSE)=0,"",VLOOKUP('RICEW Master'!$A219,'WP Review Status'!$A$2:$X$2988,24,FALSE)))</f>
        <v>44474</v>
      </c>
      <c r="AN219" s="276">
        <v>44447</v>
      </c>
      <c r="AO219" s="276">
        <v>44454</v>
      </c>
      <c r="AP219" s="276">
        <v>44459</v>
      </c>
      <c r="AQ219" s="276">
        <v>44474</v>
      </c>
      <c r="AR219" s="275" t="s">
        <v>292</v>
      </c>
      <c r="AS219" s="276">
        <v>44476</v>
      </c>
      <c r="AT219" s="276">
        <v>44487</v>
      </c>
      <c r="AU219" s="276">
        <v>44476</v>
      </c>
      <c r="AV219" s="276">
        <v>44517</v>
      </c>
      <c r="AW219" s="275" t="s">
        <v>292</v>
      </c>
      <c r="AX219" s="275"/>
      <c r="AY219" s="275" t="s">
        <v>518</v>
      </c>
      <c r="AZ219" s="514"/>
      <c r="BA219" s="529"/>
      <c r="BB219" s="529"/>
      <c r="BC219" s="275">
        <f>IF(OR(P219="",F219&lt;&gt;"Phase 1"),0,VLOOKUP($B219&amp;$P219,Estimator!$C$1:$G$19,2,FALSE))</f>
        <v>25</v>
      </c>
      <c r="BD219" s="275">
        <f>IF(OR(P219="",F219&lt;&gt;"Phase 1"),0,VLOOKUP($B219&amp;$P219,Estimator!$C$1:$G$19,3,FALSE))</f>
        <v>35</v>
      </c>
      <c r="BE219" s="275">
        <f>IF(OR(P219="",F219&lt;&gt;"Phase 1"),0,VLOOKUP($B219&amp;$P219,Estimator!$C$1:$G$19,4,FALSE))</f>
        <v>50</v>
      </c>
      <c r="BF219" s="275">
        <f>IF(OR(P219="",F219&lt;&gt;"Phase 1"),0,VLOOKUP($B219&amp;$P219,Estimator!$C$1:$G$19,5,FALSE))</f>
        <v>10</v>
      </c>
      <c r="BG219" s="275">
        <f>IF(OR(P219="",F219&lt;&gt;"Phase 1"),0,VLOOKUP($B219&amp;$P219,Estimator!$C$1:$Z$19,8,FALSE))</f>
        <v>120</v>
      </c>
      <c r="BH219" s="275">
        <f>IF(OR(P219="",F219&lt;&gt;"Phase 1"),0,VLOOKUP($B219&amp;$P219,Estimator!$C$1:$Z$19,6,FALSE))</f>
        <v>60</v>
      </c>
      <c r="BI219" s="275">
        <f>IF(OR(P219="",F219&lt;&gt;"Phase 1"),0,VLOOKUP($B219&amp;$P219,Estimator!$C$1:$Z$19,7,FALSE))</f>
        <v>60</v>
      </c>
      <c r="BJ219" s="275">
        <f>IF(OR(P219="",F219&lt;&gt;"Phase 1"),0,(IF(AE219="100% - Complete",1,IF(AE219="75% - In Review",0.75,IF(AE219="50% - In Progress",0.5,IF(AE219="25% - In Progress",0.25,IF(OR(AE219="0% - Not Started", AW219=""),0,"MISS")))))*VLOOKUP($B219&amp;$P219,Estimator!$C$1:$G$19,2,FALSE)+IF(AJ219="100% - Complete",1,IF(AJ219="75% - In Review",0.75,IF(AJ219="50% - In Progress",0.5,IF(AJ219="25% - In Progress",0.25,IF(OR(AJ219="0% - Not Started", AW219=""),0,"MISS")))))*VLOOKUP($B219&amp;$P219,Estimator!$C$1:$G$19,3,FALSE)+IF(AR219="100% - Complete",1,IF(AR219="75% - In Review",0.75,IF(AR219="50% - In Progress",0.5,IF(AR219="25% - In Progress",0.25,IF(OR(AR219="0% - Not Started", AW219=""),0,"MISS")))))*VLOOKUP($B219&amp;$P219,Estimator!$C$1:$G$19,4,FALSE)+IF(AW219="100% - Complete",1,IF(AW219="75% - In Review",0.75,IF(AW219="50% - In Progress",0.5,IF(AW219="25% - In Progress",0.25,IF(OR(AW219="0% - Not Started",AW219=""),0,"MISS")))))*VLOOKUP($B219&amp;$P219,Estimator!$C$1:$G$19,5,FALSE)))</f>
        <v>120</v>
      </c>
      <c r="BK219" s="275">
        <f>IF(OR(P219="",F219&lt;&gt;"Phase 1"),0,(IF(AE219="100% - Complete",1,IF(AE219="75% - In Review",0.75,IF(AE219="50% - In Progress",0.5,IF(AE219="25% - In Progress",0.25,IF(OR(AE219="0% - Not Started", AW219=""),0,"MISS")))))*VLOOKUP($B219&amp;$P219,Estimator!$C$1:$G$19,2,FALSE)+IF(AJ219="100% - Complete",1,IF(AJ219="75% - In Review",0.75,IF(AJ219="50% - In Progress",0.5,IF(AJ219="25% - In Progress",0.25,IF(OR(AJ219="0% - Not Started", AW219=""),0,"MISS")))))*VLOOKUP($B219&amp;$P219,Estimator!$C$1:$G$19,3,FALSE)))</f>
        <v>60</v>
      </c>
      <c r="BL219" s="275">
        <f>IF(OR(P219="",F219&lt;&gt;"Phase 1"),0,(IF(AR219="100% - Complete",1,IF(AR219="75% - In Review",0.75,IF(AR219="50% - In Progress",0.5,IF(AR219="25% - In Progress",0.25,IF(OR(AR219="0% - Not Started", AW219=""),0,"MISS")))))*VLOOKUP($B219&amp;$P219,Estimator!$C$1:$G$19,4,FALSE)+IF(AW219="100% - Complete",1,IF(AW219="75% - In Review",0.75,IF(AW219="50% - In Progress",0.5,IF(AW219="25% - In Progress",0.25,IF(OR(AW219="0% - Not Started",AW219=""),0,"MISS")))))*VLOOKUP($B219&amp;$P219,Estimator!$C$1:$G$19,5,FALSE)))</f>
        <v>60</v>
      </c>
      <c r="BM219" s="275">
        <f ca="1">IF(OR(P219="",F219&lt;&gt;"Phase 1"),0,(IF(OR(AA219="",AA219*1&gt;=$U$2*1),0,IF(AB219*1&lt;=$U$2*1,1,($U$2*1-AA219*1)/(AB219*1-AA219*1)))*VLOOKUP($B219&amp;$P219,Estimator!$C$1:$G$19,2,FALSE)+ IF(OR(AF219="",AF219*1&gt;=$U$2*1),0,IF(AG219*1&lt;=$U$2*1,1,($U$2*1-AF219*1)/(AG219*1-AF219*1)))*VLOOKUP($B219&amp;$P219,Estimator!$C$1:$G$19,3,FALSE)+IF(OR(AN219="",AN219*1&gt;=$U$2*1),0,IF(AO219*1&lt;=$U$2*1,1,($U$2*1-AN219*1)/(AO219*1-AN219*1)))*VLOOKUP($B219&amp;$P219,Estimator!$C$1:$G$19,4,FALSE)+IF(OR(AS219="",AS219*1&gt;=$U$2*1),0,IF(AT219*1&lt;=$U$2*1,1,($U$2*1-AS219*1)/(AT219*1-AS219*1)))*VLOOKUP($B219&amp;$P219,Estimator!$C$1:$G$19,5,FALSE)))</f>
        <v>120</v>
      </c>
      <c r="BN219" s="275">
        <f ca="1">IF(OR(P219="",F219&lt;&gt;"Phase 1"),0,(IF(OR(AA219="",AA219*1&gt;=$U$2*1),0,IF(AB219*1&lt;=$U$2*1,1,($U$2*1-AA219*1)/(AB219*1-AA219*1)))*VLOOKUP($B219&amp;$P219,Estimator!$C$1:$G$19,2,FALSE)+IF(OR(AF219="",AF219*1&gt;=$U$2*1),0,IF(AG219*1&lt;=$U$2*1,1,($U$2*1-AF219*1)/(AG219*1-AF219*1)))*VLOOKUP($B219&amp;$P219,Estimator!$C$1:$G$19,3,FALSE)))</f>
        <v>60</v>
      </c>
      <c r="BO219" s="275">
        <f ca="1">IF(OR(P219="",F219&lt;&gt;"Phase 1"),0,(IF(OR(AN219="",AN219*1&gt;=$U$2*1),0,IF(AO219*1&lt;=$U$2*1,1,($U$2*1-AN219*1)/(AO219*1-AN219*1)))*VLOOKUP($B219&amp;$P219,Estimator!$C$1:$G$19,4,FALSE)+IF(OR(AS219="",AS219*1&gt;=$U$2*1),0,IF(AT219*1&lt;=$U$2*1,1,($U$2*1-AS219*1)/(AT219*1-AS219*1)))*VLOOKUP($B219&amp;$P219,Estimator!$C$1:$G$19,5,FALSE)))</f>
        <v>60</v>
      </c>
    </row>
    <row r="220" spans="1:68" s="292" customFormat="1" ht="30" hidden="1" x14ac:dyDescent="0.35">
      <c r="A220" s="331" t="s">
        <v>1291</v>
      </c>
      <c r="B220" s="275" t="s">
        <v>12</v>
      </c>
      <c r="C220" s="331" t="s">
        <v>735</v>
      </c>
      <c r="D220" s="225" t="s">
        <v>1292</v>
      </c>
      <c r="E220" s="225" t="s">
        <v>1292</v>
      </c>
      <c r="F220" s="275" t="s">
        <v>1</v>
      </c>
      <c r="G220" s="275" t="s">
        <v>431</v>
      </c>
      <c r="H220" s="275" t="s">
        <v>538</v>
      </c>
      <c r="I220" s="514"/>
      <c r="J220" s="514" t="s">
        <v>50</v>
      </c>
      <c r="K220" s="515" t="s">
        <v>73</v>
      </c>
      <c r="L220" s="515"/>
      <c r="M220" s="515"/>
      <c r="N220" s="515" t="s">
        <v>73</v>
      </c>
      <c r="O220" s="515" t="s">
        <v>73</v>
      </c>
      <c r="P220" s="225" t="s">
        <v>285</v>
      </c>
      <c r="Q220" s="331" t="s">
        <v>1189</v>
      </c>
      <c r="R220" s="275" t="s">
        <v>1263</v>
      </c>
      <c r="S220" s="275" t="s">
        <v>1111</v>
      </c>
      <c r="T220" s="331" t="s">
        <v>1112</v>
      </c>
      <c r="U220" s="275" t="str">
        <f t="shared" ca="1" si="19"/>
        <v>Complete</v>
      </c>
      <c r="V220" s="275" t="str">
        <f>IF(AW220="100% - Complete", "Complete",IF(AND(OR('RICEW Master'!$U$2*1&gt;=AA220, AC220&lt;&gt;""),AA220&lt;&gt;""),"Active",IF(AND(AA220*1-14&lt;='RICEW Master'!$U$2,AA220&lt;&gt;""),"Upcoming (2 Weeks)",IF(AA220="","N/A Not Scheduled","Not Planned to Start Yet"))))</f>
        <v>Complete</v>
      </c>
      <c r="W220" s="275" t="str">
        <f t="shared" ca="1" si="20"/>
        <v>5-Complete</v>
      </c>
      <c r="X220" s="275" t="str">
        <f t="shared" si="18"/>
        <v>5-Complete</v>
      </c>
      <c r="Y220" s="275" t="str">
        <f t="shared" ca="1" si="21"/>
        <v>N/A</v>
      </c>
      <c r="Z220" s="275" t="str">
        <f t="shared" si="22"/>
        <v>Approved</v>
      </c>
      <c r="AA220" s="517">
        <v>44509</v>
      </c>
      <c r="AB220" s="517">
        <v>44515</v>
      </c>
      <c r="AC220" s="517">
        <v>44474</v>
      </c>
      <c r="AD220" s="517">
        <v>44524</v>
      </c>
      <c r="AE220" s="275" t="s">
        <v>292</v>
      </c>
      <c r="AF220" s="517">
        <v>44503</v>
      </c>
      <c r="AG220" s="517">
        <v>44512</v>
      </c>
      <c r="AH220" s="517">
        <v>44522</v>
      </c>
      <c r="AI220" s="517">
        <v>44524</v>
      </c>
      <c r="AJ220" s="275" t="s">
        <v>292</v>
      </c>
      <c r="AK220" s="276" t="str">
        <f>IF(OR('RICEW Master'!$T220="District Owned", 'RICEW Master'!$F220&lt;&gt;"Phase 1"), "N/A",IF(VLOOKUP('RICEW Master'!$A220,'WP Review Status'!$A$2:$H$2988,8,FALSE)=0,"",VLOOKUP('RICEW Master'!$A220,'WP Review Status'!$A$2:$H$2988,8,FALSE)))</f>
        <v>N/A</v>
      </c>
      <c r="AL220" s="275" t="str">
        <f>IF(OR('RICEW Master'!$T220="District Owned", 'RICEW Master'!$F220&lt;&gt;"Phase 1"), "N/A",VLOOKUP('RICEW Master'!$A220,Table224[[#All],[RICE ID]:[Status]],6,FALSE))</f>
        <v>N/A</v>
      </c>
      <c r="AM220" s="519" t="str">
        <f>IF(OR('RICEW Master'!$T220="District Owned", 'RICEW Master'!$F220&lt;&gt;"Phase 1"), "N/A",IF(VLOOKUP('RICEW Master'!$A220,'WP Review Status'!$A$2:$X$2988,24,FALSE)=0,"",VLOOKUP('RICEW Master'!$A220,'WP Review Status'!$A$2:$X$2988,24,FALSE)))</f>
        <v>N/A</v>
      </c>
      <c r="AN220" s="276">
        <v>44515</v>
      </c>
      <c r="AO220" s="276">
        <v>44532</v>
      </c>
      <c r="AP220" s="276">
        <v>44529</v>
      </c>
      <c r="AQ220" s="276">
        <v>44547</v>
      </c>
      <c r="AR220" s="275" t="s">
        <v>292</v>
      </c>
      <c r="AS220" s="276">
        <v>44533</v>
      </c>
      <c r="AT220" s="276">
        <v>44537</v>
      </c>
      <c r="AU220" s="276">
        <v>44552</v>
      </c>
      <c r="AV220" s="276">
        <v>44570</v>
      </c>
      <c r="AW220" s="275" t="s">
        <v>292</v>
      </c>
      <c r="AX220" s="275"/>
      <c r="AY220" s="275"/>
      <c r="AZ220" s="514"/>
      <c r="BA220" s="529" t="s">
        <v>1293</v>
      </c>
      <c r="BB220" s="529"/>
      <c r="BC220" s="275">
        <f>IF(OR(P220="",F220&lt;&gt;"Phase 1"),0,VLOOKUP($B220&amp;$P220,Estimator!$C$1:$G$19,2,FALSE))</f>
        <v>25</v>
      </c>
      <c r="BD220" s="275">
        <f>IF(OR(P220="",F220&lt;&gt;"Phase 1"),0,VLOOKUP($B220&amp;$P220,Estimator!$C$1:$G$19,3,FALSE))</f>
        <v>35</v>
      </c>
      <c r="BE220" s="275">
        <f>IF(OR(P220="",F220&lt;&gt;"Phase 1"),0,VLOOKUP($B220&amp;$P220,Estimator!$C$1:$G$19,4,FALSE))</f>
        <v>50</v>
      </c>
      <c r="BF220" s="275">
        <f>IF(OR(P220="",F220&lt;&gt;"Phase 1"),0,VLOOKUP($B220&amp;$P220,Estimator!$C$1:$G$19,5,FALSE))</f>
        <v>10</v>
      </c>
      <c r="BG220" s="275">
        <f>IF(OR(P220="",F220&lt;&gt;"Phase 1"),0,VLOOKUP($B220&amp;$P220,Estimator!$C$1:$Z$19,8,FALSE))</f>
        <v>120</v>
      </c>
      <c r="BH220" s="275">
        <f>IF(OR(P220="",F220&lt;&gt;"Phase 1"),0,VLOOKUP($B220&amp;$P220,Estimator!$C$1:$Z$19,6,FALSE))</f>
        <v>60</v>
      </c>
      <c r="BI220" s="275">
        <f>IF(OR(P220="",F220&lt;&gt;"Phase 1"),0,VLOOKUP($B220&amp;$P220,Estimator!$C$1:$Z$19,7,FALSE))</f>
        <v>60</v>
      </c>
      <c r="BJ220" s="275">
        <f>IF(OR(P220="",F220&lt;&gt;"Phase 1"),0,(IF(AE220="100% - Complete",1,IF(AE220="75% - In Review",0.75,IF(AE220="50% - In Progress",0.5,IF(AE220="25% - In Progress",0.25,IF(OR(AE220="0% - Not Started", AW220=""),0,"MISS")))))*VLOOKUP($B220&amp;$P220,Estimator!$C$1:$G$19,2,FALSE)+IF(AJ220="100% - Complete",1,IF(AJ220="75% - In Review",0.75,IF(AJ220="50% - In Progress",0.5,IF(AJ220="25% - In Progress",0.25,IF(OR(AJ220="0% - Not Started", AW220=""),0,"MISS")))))*VLOOKUP($B220&amp;$P220,Estimator!$C$1:$G$19,3,FALSE)+IF(AR220="100% - Complete",1,IF(AR220="75% - In Review",0.75,IF(AR220="50% - In Progress",0.5,IF(AR220="25% - In Progress",0.25,IF(OR(AR220="0% - Not Started", AW220=""),0,"MISS")))))*VLOOKUP($B220&amp;$P220,Estimator!$C$1:$G$19,4,FALSE)+IF(AW220="100% - Complete",1,IF(AW220="75% - In Review",0.75,IF(AW220="50% - In Progress",0.5,IF(AW220="25% - In Progress",0.25,IF(OR(AW220="0% - Not Started",AW220=""),0,"MISS")))))*VLOOKUP($B220&amp;$P220,Estimator!$C$1:$G$19,5,FALSE)))</f>
        <v>120</v>
      </c>
      <c r="BK220" s="275">
        <f>IF(OR(P220="",F220&lt;&gt;"Phase 1"),0,(IF(AE220="100% - Complete",1,IF(AE220="75% - In Review",0.75,IF(AE220="50% - In Progress",0.5,IF(AE220="25% - In Progress",0.25,IF(OR(AE220="0% - Not Started", AW220=""),0,"MISS")))))*VLOOKUP($B220&amp;$P220,Estimator!$C$1:$G$19,2,FALSE)+IF(AJ220="100% - Complete",1,IF(AJ220="75% - In Review",0.75,IF(AJ220="50% - In Progress",0.5,IF(AJ220="25% - In Progress",0.25,IF(OR(AJ220="0% - Not Started", AW220=""),0,"MISS")))))*VLOOKUP($B220&amp;$P220,Estimator!$C$1:$G$19,3,FALSE)))</f>
        <v>60</v>
      </c>
      <c r="BL220" s="275">
        <f>IF(OR(P220="",F220&lt;&gt;"Phase 1"),0,(IF(AR220="100% - Complete",1,IF(AR220="75% - In Review",0.75,IF(AR220="50% - In Progress",0.5,IF(AR220="25% - In Progress",0.25,IF(OR(AR220="0% - Not Started", AW220=""),0,"MISS")))))*VLOOKUP($B220&amp;$P220,Estimator!$C$1:$G$19,4,FALSE)+IF(AW220="100% - Complete",1,IF(AW220="75% - In Review",0.75,IF(AW220="50% - In Progress",0.5,IF(AW220="25% - In Progress",0.25,IF(OR(AW220="0% - Not Started",AW220=""),0,"MISS")))))*VLOOKUP($B220&amp;$P220,Estimator!$C$1:$G$19,5,FALSE)))</f>
        <v>60</v>
      </c>
      <c r="BM220" s="275">
        <f ca="1">IF(OR(P220="",F220&lt;&gt;"Phase 1"),0,(IF(OR(AA220="",AA220*1&gt;=$U$2*1),0,IF(AB220*1&lt;=$U$2*1,1,($U$2*1-AA220*1)/(AB220*1-AA220*1)))*VLOOKUP($B220&amp;$P220,Estimator!$C$1:$G$19,2,FALSE)+ IF(OR(AF220="",AF220*1&gt;=$U$2*1),0,IF(AG220*1&lt;=$U$2*1,1,($U$2*1-AF220*1)/(AG220*1-AF220*1)))*VLOOKUP($B220&amp;$P220,Estimator!$C$1:$G$19,3,FALSE)+IF(OR(AN220="",AN220*1&gt;=$U$2*1),0,IF(AO220*1&lt;=$U$2*1,1,($U$2*1-AN220*1)/(AO220*1-AN220*1)))*VLOOKUP($B220&amp;$P220,Estimator!$C$1:$G$19,4,FALSE)+IF(OR(AS220="",AS220*1&gt;=$U$2*1),0,IF(AT220*1&lt;=$U$2*1,1,($U$2*1-AS220*1)/(AT220*1-AS220*1)))*VLOOKUP($B220&amp;$P220,Estimator!$C$1:$G$19,5,FALSE)))</f>
        <v>120</v>
      </c>
      <c r="BN220" s="275">
        <f ca="1">IF(OR(P220="",F220&lt;&gt;"Phase 1"),0,(IF(OR(AA220="",AA220*1&gt;=$U$2*1),0,IF(AB220*1&lt;=$U$2*1,1,($U$2*1-AA220*1)/(AB220*1-AA220*1)))*VLOOKUP($B220&amp;$P220,Estimator!$C$1:$G$19,2,FALSE)+IF(OR(AF220="",AF220*1&gt;=$U$2*1),0,IF(AG220*1&lt;=$U$2*1,1,($U$2*1-AF220*1)/(AG220*1-AF220*1)))*VLOOKUP($B220&amp;$P220,Estimator!$C$1:$G$19,3,FALSE)))</f>
        <v>60</v>
      </c>
      <c r="BO220" s="275">
        <f ca="1">IF(OR(P220="",F220&lt;&gt;"Phase 1"),0,(IF(OR(AN220="",AN220*1&gt;=$U$2*1),0,IF(AO220*1&lt;=$U$2*1,1,($U$2*1-AN220*1)/(AO220*1-AN220*1)))*VLOOKUP($B220&amp;$P220,Estimator!$C$1:$G$19,4,FALSE)+IF(OR(AS220="",AS220*1&gt;=$U$2*1),0,IF(AT220*1&lt;=$U$2*1,1,($U$2*1-AS220*1)/(AT220*1-AS220*1)))*VLOOKUP($B220&amp;$P220,Estimator!$C$1:$G$19,5,FALSE)))</f>
        <v>60</v>
      </c>
    </row>
    <row r="221" spans="1:68" s="292" customFormat="1" ht="14.5" hidden="1" x14ac:dyDescent="0.35">
      <c r="A221" s="331" t="s">
        <v>1294</v>
      </c>
      <c r="B221" s="275" t="s">
        <v>12</v>
      </c>
      <c r="C221" s="331" t="s">
        <v>735</v>
      </c>
      <c r="D221" s="331" t="s">
        <v>1295</v>
      </c>
      <c r="E221" s="331" t="s">
        <v>1295</v>
      </c>
      <c r="F221" s="275" t="s">
        <v>1</v>
      </c>
      <c r="G221" s="275" t="s">
        <v>431</v>
      </c>
      <c r="H221" s="275" t="s">
        <v>547</v>
      </c>
      <c r="I221" s="514"/>
      <c r="J221" s="514" t="s">
        <v>50</v>
      </c>
      <c r="K221" s="515" t="s">
        <v>73</v>
      </c>
      <c r="L221" s="515"/>
      <c r="M221" s="515"/>
      <c r="N221" s="515" t="s">
        <v>73</v>
      </c>
      <c r="O221" s="515" t="s">
        <v>73</v>
      </c>
      <c r="P221" s="331" t="s">
        <v>284</v>
      </c>
      <c r="Q221" s="331" t="s">
        <v>1189</v>
      </c>
      <c r="R221" s="275" t="s">
        <v>1263</v>
      </c>
      <c r="S221" s="275" t="s">
        <v>1111</v>
      </c>
      <c r="T221" s="331" t="s">
        <v>1112</v>
      </c>
      <c r="U221" s="275" t="str">
        <f t="shared" ca="1" si="19"/>
        <v>Complete</v>
      </c>
      <c r="V221" s="275" t="str">
        <f>IF(AW221="100% - Complete", "Complete",IF(AND(OR('RICEW Master'!$U$2*1&gt;=AA221, AC221&lt;&gt;""),AA221&lt;&gt;""),"Active",IF(AND(AA221*1-14&lt;='RICEW Master'!$U$2,AA221&lt;&gt;""),"Upcoming (2 Weeks)",IF(AA221="","N/A Not Scheduled","Not Planned to Start Yet"))))</f>
        <v>Complete</v>
      </c>
      <c r="W221" s="275" t="str">
        <f t="shared" ca="1" si="20"/>
        <v>5-Complete</v>
      </c>
      <c r="X221" s="275" t="str">
        <f t="shared" ref="X221:X252" si="23">IF(OR(AND(AC221="",AE221="0% - Not Started"),AND(AC221="",AE221="")),"0-Not Started",IF(AE221&lt;&gt;"100% - Complete","1-Functional Spec",IF(AJ221&lt;&gt;"100% - Complete","2-Technical Spec",IF(AR221&lt;&gt;"100% - Complete","3-Build",IF(AW221&lt;&gt;"100% - Complete","4-Unit Test","5-Complete")))))</f>
        <v>5-Complete</v>
      </c>
      <c r="Y221" s="275" t="str">
        <f t="shared" ca="1" si="21"/>
        <v>N/A</v>
      </c>
      <c r="Z221" s="275" t="str">
        <f t="shared" si="22"/>
        <v>Approved</v>
      </c>
      <c r="AA221" s="517">
        <v>44433</v>
      </c>
      <c r="AB221" s="517">
        <v>44439</v>
      </c>
      <c r="AC221" s="517">
        <v>44435</v>
      </c>
      <c r="AD221" s="517">
        <v>44442</v>
      </c>
      <c r="AE221" s="275" t="s">
        <v>292</v>
      </c>
      <c r="AF221" s="517">
        <v>44515</v>
      </c>
      <c r="AG221" s="517">
        <v>44523</v>
      </c>
      <c r="AH221" s="517">
        <v>44518</v>
      </c>
      <c r="AI221" s="517">
        <v>44522</v>
      </c>
      <c r="AJ221" s="275" t="s">
        <v>292</v>
      </c>
      <c r="AK221" s="276" t="str">
        <f>IF(OR('RICEW Master'!$T221="District Owned", 'RICEW Master'!$F221&lt;&gt;"Phase 1"), "N/A",IF(VLOOKUP('RICEW Master'!$A221,'WP Review Status'!$A$2:$H$2988,8,FALSE)=0,"",VLOOKUP('RICEW Master'!$A221,'WP Review Status'!$A$2:$H$2988,8,FALSE)))</f>
        <v>N/A</v>
      </c>
      <c r="AL221" s="275" t="str">
        <f>IF(OR('RICEW Master'!$T221="District Owned", 'RICEW Master'!$F221&lt;&gt;"Phase 1"), "N/A",VLOOKUP('RICEW Master'!$A221,Table224[[#All],[RICE ID]:[Status]],6,FALSE))</f>
        <v>N/A</v>
      </c>
      <c r="AM221" s="519" t="str">
        <f>IF(OR('RICEW Master'!$T221="District Owned", 'RICEW Master'!$F221&lt;&gt;"Phase 1"), "N/A",IF(VLOOKUP('RICEW Master'!$A221,'WP Review Status'!$A$2:$X$2988,24,FALSE)=0,"",VLOOKUP('RICEW Master'!$A221,'WP Review Status'!$A$2:$X$2988,24,FALSE)))</f>
        <v>N/A</v>
      </c>
      <c r="AN221" s="276">
        <v>44524</v>
      </c>
      <c r="AO221" s="276">
        <v>44543</v>
      </c>
      <c r="AP221" s="276">
        <v>44567</v>
      </c>
      <c r="AQ221" s="276">
        <v>44574</v>
      </c>
      <c r="AR221" s="275" t="s">
        <v>292</v>
      </c>
      <c r="AS221" s="276">
        <v>44544</v>
      </c>
      <c r="AT221" s="276">
        <v>44546</v>
      </c>
      <c r="AU221" s="276">
        <v>44573</v>
      </c>
      <c r="AV221" s="276">
        <v>44575</v>
      </c>
      <c r="AW221" s="275" t="s">
        <v>292</v>
      </c>
      <c r="AX221" s="275"/>
      <c r="AY221" s="275"/>
      <c r="AZ221" s="514"/>
      <c r="BA221" s="529"/>
      <c r="BB221" s="529"/>
      <c r="BC221" s="275">
        <f>IF(OR(P221="",F221&lt;&gt;"Phase 1"),0,VLOOKUP($B221&amp;$P221,Estimator!$C$1:$G$19,2,FALSE))</f>
        <v>15</v>
      </c>
      <c r="BD221" s="275">
        <f>IF(OR(P221="",F221&lt;&gt;"Phase 1"),0,VLOOKUP($B221&amp;$P221,Estimator!$C$1:$G$19,3,FALSE))</f>
        <v>15</v>
      </c>
      <c r="BE221" s="275">
        <f>IF(OR(P221="",F221&lt;&gt;"Phase 1"),0,VLOOKUP($B221&amp;$P221,Estimator!$C$1:$G$19,4,FALSE))</f>
        <v>30</v>
      </c>
      <c r="BF221" s="275">
        <f>IF(OR(P221="",F221&lt;&gt;"Phase 1"),0,VLOOKUP($B221&amp;$P221,Estimator!$C$1:$G$19,5,FALSE))</f>
        <v>5</v>
      </c>
      <c r="BG221" s="275">
        <f>IF(OR(P221="",F221&lt;&gt;"Phase 1"),0,VLOOKUP($B221&amp;$P221,Estimator!$C$1:$Z$19,8,FALSE))</f>
        <v>65</v>
      </c>
      <c r="BH221" s="275">
        <f>IF(OR(P221="",F221&lt;&gt;"Phase 1"),0,VLOOKUP($B221&amp;$P221,Estimator!$C$1:$Z$19,6,FALSE))</f>
        <v>30</v>
      </c>
      <c r="BI221" s="275">
        <f>IF(OR(P221="",F221&lt;&gt;"Phase 1"),0,VLOOKUP($B221&amp;$P221,Estimator!$C$1:$Z$19,7,FALSE))</f>
        <v>35</v>
      </c>
      <c r="BJ221" s="275">
        <f>IF(OR(P221="",F221&lt;&gt;"Phase 1"),0,(IF(AE221="100% - Complete",1,IF(AE221="75% - In Review",0.75,IF(AE221="50% - In Progress",0.5,IF(AE221="25% - In Progress",0.25,IF(OR(AE221="0% - Not Started", AW221=""),0,"MISS")))))*VLOOKUP($B221&amp;$P221,Estimator!$C$1:$G$19,2,FALSE)+IF(AJ221="100% - Complete",1,IF(AJ221="75% - In Review",0.75,IF(AJ221="50% - In Progress",0.5,IF(AJ221="25% - In Progress",0.25,IF(OR(AJ221="0% - Not Started", AW221=""),0,"MISS")))))*VLOOKUP($B221&amp;$P221,Estimator!$C$1:$G$19,3,FALSE)+IF(AR221="100% - Complete",1,IF(AR221="75% - In Review",0.75,IF(AR221="50% - In Progress",0.5,IF(AR221="25% - In Progress",0.25,IF(OR(AR221="0% - Not Started", AW221=""),0,"MISS")))))*VLOOKUP($B221&amp;$P221,Estimator!$C$1:$G$19,4,FALSE)+IF(AW221="100% - Complete",1,IF(AW221="75% - In Review",0.75,IF(AW221="50% - In Progress",0.5,IF(AW221="25% - In Progress",0.25,IF(OR(AW221="0% - Not Started",AW221=""),0,"MISS")))))*VLOOKUP($B221&amp;$P221,Estimator!$C$1:$G$19,5,FALSE)))</f>
        <v>65</v>
      </c>
      <c r="BK221" s="275">
        <f>IF(OR(P221="",F221&lt;&gt;"Phase 1"),0,(IF(AE221="100% - Complete",1,IF(AE221="75% - In Review",0.75,IF(AE221="50% - In Progress",0.5,IF(AE221="25% - In Progress",0.25,IF(OR(AE221="0% - Not Started", AW221=""),0,"MISS")))))*VLOOKUP($B221&amp;$P221,Estimator!$C$1:$G$19,2,FALSE)+IF(AJ221="100% - Complete",1,IF(AJ221="75% - In Review",0.75,IF(AJ221="50% - In Progress",0.5,IF(AJ221="25% - In Progress",0.25,IF(OR(AJ221="0% - Not Started", AW221=""),0,"MISS")))))*VLOOKUP($B221&amp;$P221,Estimator!$C$1:$G$19,3,FALSE)))</f>
        <v>30</v>
      </c>
      <c r="BL221" s="275">
        <f>IF(OR(P221="",F221&lt;&gt;"Phase 1"),0,(IF(AR221="100% - Complete",1,IF(AR221="75% - In Review",0.75,IF(AR221="50% - In Progress",0.5,IF(AR221="25% - In Progress",0.25,IF(OR(AR221="0% - Not Started", AW221=""),0,"MISS")))))*VLOOKUP($B221&amp;$P221,Estimator!$C$1:$G$19,4,FALSE)+IF(AW221="100% - Complete",1,IF(AW221="75% - In Review",0.75,IF(AW221="50% - In Progress",0.5,IF(AW221="25% - In Progress",0.25,IF(OR(AW221="0% - Not Started",AW221=""),0,"MISS")))))*VLOOKUP($B221&amp;$P221,Estimator!$C$1:$G$19,5,FALSE)))</f>
        <v>35</v>
      </c>
      <c r="BM221" s="275">
        <f ca="1">IF(OR(P221="",F221&lt;&gt;"Phase 1"),0,(IF(OR(AA221="",AA221*1&gt;=$U$2*1),0,IF(AB221*1&lt;=$U$2*1,1,($U$2*1-AA221*1)/(AB221*1-AA221*1)))*VLOOKUP($B221&amp;$P221,Estimator!$C$1:$G$19,2,FALSE)+ IF(OR(AF221="",AF221*1&gt;=$U$2*1),0,IF(AG221*1&lt;=$U$2*1,1,($U$2*1-AF221*1)/(AG221*1-AF221*1)))*VLOOKUP($B221&amp;$P221,Estimator!$C$1:$G$19,3,FALSE)+IF(OR(AN221="",AN221*1&gt;=$U$2*1),0,IF(AO221*1&lt;=$U$2*1,1,($U$2*1-AN221*1)/(AO221*1-AN221*1)))*VLOOKUP($B221&amp;$P221,Estimator!$C$1:$G$19,4,FALSE)+IF(OR(AS221="",AS221*1&gt;=$U$2*1),0,IF(AT221*1&lt;=$U$2*1,1,($U$2*1-AS221*1)/(AT221*1-AS221*1)))*VLOOKUP($B221&amp;$P221,Estimator!$C$1:$G$19,5,FALSE)))</f>
        <v>65</v>
      </c>
      <c r="BN221" s="275">
        <f ca="1">IF(OR(P221="",F221&lt;&gt;"Phase 1"),0,(IF(OR(AA221="",AA221*1&gt;=$U$2*1),0,IF(AB221*1&lt;=$U$2*1,1,($U$2*1-AA221*1)/(AB221*1-AA221*1)))*VLOOKUP($B221&amp;$P221,Estimator!$C$1:$G$19,2,FALSE)+IF(OR(AF221="",AF221*1&gt;=$U$2*1),0,IF(AG221*1&lt;=$U$2*1,1,($U$2*1-AF221*1)/(AG221*1-AF221*1)))*VLOOKUP($B221&amp;$P221,Estimator!$C$1:$G$19,3,FALSE)))</f>
        <v>30</v>
      </c>
      <c r="BO221" s="275">
        <f ca="1">IF(OR(P221="",F221&lt;&gt;"Phase 1"),0,(IF(OR(AN221="",AN221*1&gt;=$U$2*1),0,IF(AO221*1&lt;=$U$2*1,1,($U$2*1-AN221*1)/(AO221*1-AN221*1)))*VLOOKUP($B221&amp;$P221,Estimator!$C$1:$G$19,4,FALSE)+IF(OR(AS221="",AS221*1&gt;=$U$2*1),0,IF(AT221*1&lt;=$U$2*1,1,($U$2*1-AS221*1)/(AT221*1-AS221*1)))*VLOOKUP($B221&amp;$P221,Estimator!$C$1:$G$19,5,FALSE)))</f>
        <v>35</v>
      </c>
    </row>
    <row r="222" spans="1:68" s="302" customFormat="1" ht="100" hidden="1" x14ac:dyDescent="0.35">
      <c r="A222" s="520" t="s">
        <v>1296</v>
      </c>
      <c r="B222" s="521" t="s">
        <v>12</v>
      </c>
      <c r="C222" s="520" t="s">
        <v>735</v>
      </c>
      <c r="D222" s="520" t="s">
        <v>1297</v>
      </c>
      <c r="E222" s="520" t="s">
        <v>1297</v>
      </c>
      <c r="F222" s="521" t="s">
        <v>57</v>
      </c>
      <c r="G222" s="521" t="s">
        <v>431</v>
      </c>
      <c r="H222" s="521"/>
      <c r="I222" s="532"/>
      <c r="J222" s="532" t="s">
        <v>50</v>
      </c>
      <c r="K222" s="533" t="s">
        <v>73</v>
      </c>
      <c r="L222" s="530"/>
      <c r="M222" s="533"/>
      <c r="N222" s="533" t="s">
        <v>73</v>
      </c>
      <c r="O222" s="533" t="s">
        <v>73</v>
      </c>
      <c r="P222" s="520" t="s">
        <v>285</v>
      </c>
      <c r="Q222" s="520" t="s">
        <v>1189</v>
      </c>
      <c r="R222" s="521" t="s">
        <v>564</v>
      </c>
      <c r="S222" s="521" t="s">
        <v>1161</v>
      </c>
      <c r="T222" s="520" t="s">
        <v>434</v>
      </c>
      <c r="U222" s="521" t="str">
        <f t="shared" ca="1" si="19"/>
        <v>N/A Not Scheduled</v>
      </c>
      <c r="V222" s="521" t="str">
        <f ca="1">IF(AW222="100% - Complete", "Complete",IF(AND(OR('RICEW Master'!$U$2*1&gt;=AA222, AC222&lt;&gt;""),AA222&lt;&gt;""),"Active",IF(AND(AA222*1-14&lt;='RICEW Master'!$U$2,AA222&lt;&gt;""),"Upcoming (2 Weeks)",IF(AA222="","N/A Not Scheduled","Not Planned to Start Yet"))))</f>
        <v>N/A Not Scheduled</v>
      </c>
      <c r="W222" s="521" t="str">
        <f t="shared" si="20"/>
        <v>N/A</v>
      </c>
      <c r="X222" s="521"/>
      <c r="Y222" s="521" t="str">
        <f t="shared" si="21"/>
        <v>N/A</v>
      </c>
      <c r="Z222" s="521" t="s">
        <v>167</v>
      </c>
      <c r="AA222" s="522"/>
      <c r="AB222" s="522"/>
      <c r="AC222" s="522"/>
      <c r="AD222" s="522"/>
      <c r="AE222" s="521" t="s">
        <v>167</v>
      </c>
      <c r="AF222" s="522"/>
      <c r="AG222" s="522"/>
      <c r="AH222" s="522"/>
      <c r="AI222" s="522"/>
      <c r="AJ222" s="521"/>
      <c r="AK222" s="523" t="str">
        <f>IF(OR('RICEW Master'!$T222="District Owned", 'RICEW Master'!$F222&lt;&gt;"Phase 1"), "N/A",IF(VLOOKUP('RICEW Master'!$A222,'WP Review Status'!$A$2:$H$2988,8,FALSE)=0,"",VLOOKUP('RICEW Master'!$A222,'WP Review Status'!$A$2:$H$2988,8,FALSE)))</f>
        <v>N/A</v>
      </c>
      <c r="AL222" s="521" t="str">
        <f>IF(OR('RICEW Master'!$T222="District Owned", 'RICEW Master'!$F222&lt;&gt;"Phase 1"), "N/A",VLOOKUP('RICEW Master'!$A222,Table224[[#All],[RICE ID]:[Status]],6,FALSE))</f>
        <v>N/A</v>
      </c>
      <c r="AM222" s="524" t="str">
        <f>IF(OR('RICEW Master'!$T222="District Owned", 'RICEW Master'!$F222&lt;&gt;"Phase 1"), "N/A",IF(VLOOKUP('RICEW Master'!$A222,'WP Review Status'!$A$2:$X$2988,24,FALSE)=0,"",VLOOKUP('RICEW Master'!$A222,'WP Review Status'!$A$2:$X$2988,24,FALSE)))</f>
        <v>N/A</v>
      </c>
      <c r="AN222" s="523"/>
      <c r="AO222" s="523"/>
      <c r="AP222" s="523"/>
      <c r="AQ222" s="523"/>
      <c r="AR222" s="521"/>
      <c r="AS222" s="523"/>
      <c r="AT222" s="523"/>
      <c r="AU222" s="521"/>
      <c r="AV222" s="521"/>
      <c r="AW222" s="521"/>
      <c r="AX222" s="521"/>
      <c r="AY222" s="521"/>
      <c r="AZ222" s="532"/>
      <c r="BA222" s="525" t="s">
        <v>1298</v>
      </c>
      <c r="BB222" s="525" t="s">
        <v>1236</v>
      </c>
      <c r="BC222" s="521">
        <f>IF(OR(P222="",F222&lt;&gt;"Phase 1"),0,VLOOKUP($B222&amp;$P222,Estimator!$C$1:$G$19,2,FALSE))</f>
        <v>0</v>
      </c>
      <c r="BD222" s="526">
        <f>IF(OR(P222="",F222&lt;&gt;"Phase 1"),0,VLOOKUP($B222&amp;$P222,Estimator!$C$1:$G$19,3,FALSE))</f>
        <v>0</v>
      </c>
      <c r="BE222" s="526">
        <f>IF(OR(P222="",F222&lt;&gt;"Phase 1"),0,VLOOKUP($B222&amp;$P222,Estimator!$C$1:$G$19,4,FALSE))</f>
        <v>0</v>
      </c>
      <c r="BF222" s="526">
        <f>IF(OR(P222="",F222&lt;&gt;"Phase 1"),0,VLOOKUP($B222&amp;$P222,Estimator!$C$1:$G$19,5,FALSE))</f>
        <v>0</v>
      </c>
      <c r="BG222" s="526">
        <f>IF(OR(P222="",F222&lt;&gt;"Phase 1"),0,VLOOKUP($B222&amp;$P222,Estimator!$C$1:$Z$19,8,FALSE))</f>
        <v>0</v>
      </c>
      <c r="BH222" s="526">
        <f>IF(OR(P222="",F222&lt;&gt;"Phase 1"),0,VLOOKUP($B222&amp;$P222,Estimator!$C$1:$Z$19,6,FALSE))</f>
        <v>0</v>
      </c>
      <c r="BI222" s="526">
        <f>IF(OR(P222="",F222&lt;&gt;"Phase 1"),0,VLOOKUP($B222&amp;$P222,Estimator!$C$1:$Z$19,7,FALSE))</f>
        <v>0</v>
      </c>
      <c r="BJ222" s="526">
        <f>IF(OR(P222="",F222&lt;&gt;"Phase 1"),0,(IF(AE222="100% - Complete",1,IF(AE222="75% - In Review",0.75,IF(AE222="50% - In Progress",0.5,IF(AE222="25% - In Progress",0.25,IF(OR(AE222="0% - Not Started", AW222=""),0,"MISS")))))*VLOOKUP($B222&amp;$P222,Estimator!$C$1:$G$19,2,FALSE)+IF(AJ222="100% - Complete",1,IF(AJ222="75% - In Review",0.75,IF(AJ222="50% - In Progress",0.5,IF(AJ222="25% - In Progress",0.25,IF(OR(AJ222="0% - Not Started", AW222=""),0,"MISS")))))*VLOOKUP($B222&amp;$P222,Estimator!$C$1:$G$19,3,FALSE)+IF(AR222="100% - Complete",1,IF(AR222="75% - In Review",0.75,IF(AR222="50% - In Progress",0.5,IF(AR222="25% - In Progress",0.25,IF(OR(AR222="0% - Not Started", AW222=""),0,"MISS")))))*VLOOKUP($B222&amp;$P222,Estimator!$C$1:$G$19,4,FALSE)+IF(AW222="100% - Complete",1,IF(AW222="75% - In Review",0.75,IF(AW222="50% - In Progress",0.5,IF(AW222="25% - In Progress",0.25,IF(OR(AW222="0% - Not Started",AW222=""),0,"MISS")))))*VLOOKUP($B222&amp;$P222,Estimator!$C$1:$G$19,5,FALSE)))</f>
        <v>0</v>
      </c>
      <c r="BK222" s="526">
        <f>IF(OR(P222="",F222&lt;&gt;"Phase 1"),0,(IF(AE222="100% - Complete",1,IF(AE222="75% - In Review",0.75,IF(AE222="50% - In Progress",0.5,IF(AE222="25% - In Progress",0.25,IF(OR(AE222="0% - Not Started", AW222=""),0,"MISS")))))*VLOOKUP($B222&amp;$P222,Estimator!$C$1:$G$19,2,FALSE)+IF(AJ222="100% - Complete",1,IF(AJ222="75% - In Review",0.75,IF(AJ222="50% - In Progress",0.5,IF(AJ222="25% - In Progress",0.25,IF(OR(AJ222="0% - Not Started", AW222=""),0,"MISS")))))*VLOOKUP($B222&amp;$P222,Estimator!$C$1:$G$19,3,FALSE)))</f>
        <v>0</v>
      </c>
      <c r="BL222" s="526">
        <f>IF(OR(P222="",F222&lt;&gt;"Phase 1"),0,(IF(AR222="100% - Complete",1,IF(AR222="75% - In Review",0.75,IF(AR222="50% - In Progress",0.5,IF(AR222="25% - In Progress",0.25,IF(OR(AR222="0% - Not Started", AW222=""),0,"MISS")))))*VLOOKUP($B222&amp;$P222,Estimator!$C$1:$G$19,4,FALSE)+IF(AW222="100% - Complete",1,IF(AW222="75% - In Review",0.75,IF(AW222="50% - In Progress",0.5,IF(AW222="25% - In Progress",0.25,IF(OR(AW222="0% - Not Started",AW222=""),0,"MISS")))))*VLOOKUP($B222&amp;$P222,Estimator!$C$1:$G$19,5,FALSE)))</f>
        <v>0</v>
      </c>
      <c r="BM222" s="526">
        <f>IF(OR(P222="",F222&lt;&gt;"Phase 1"),0,(IF(OR(AA222="",AA222*1&gt;=$U$2*1),0,IF(AB222*1&lt;=$U$2*1,1,($U$2*1-AA222*1)/(AB222*1-AA222*1)))*VLOOKUP($B222&amp;$P222,Estimator!$C$1:$G$19,2,FALSE)+ IF(OR(AF222="",AF222*1&gt;=$U$2*1),0,IF(AG222*1&lt;=$U$2*1,1,($U$2*1-AF222*1)/(AG222*1-AF222*1)))*VLOOKUP($B222&amp;$P222,Estimator!$C$1:$G$19,3,FALSE)+IF(OR(AN222="",AN222*1&gt;=$U$2*1),0,IF(AO222*1&lt;=$U$2*1,1,($U$2*1-AN222*1)/(AO222*1-AN222*1)))*VLOOKUP($B222&amp;$P222,Estimator!$C$1:$G$19,4,FALSE)+IF(OR(AS222="",AS222*1&gt;=$U$2*1),0,IF(AT222*1&lt;=$U$2*1,1,($U$2*1-AS222*1)/(AT222*1-AS222*1)))*VLOOKUP($B222&amp;$P222,Estimator!$C$1:$G$19,5,FALSE)))</f>
        <v>0</v>
      </c>
      <c r="BN222" s="526">
        <f>IF(OR(P222="",F222&lt;&gt;"Phase 1"),0,(IF(OR(AA222="",AA222*1&gt;=$U$2*1),0,IF(AB222*1&lt;=$U$2*1,1,($U$2*1-AA222*1)/(AB222*1-AA222*1)))*VLOOKUP($B222&amp;$P222,Estimator!$C$1:$G$19,2,FALSE)+IF(OR(AF222="",AF222*1&gt;=$U$2*1),0,IF(AG222*1&lt;=$U$2*1,1,($U$2*1-AF222*1)/(AG222*1-AF222*1)))*VLOOKUP($B222&amp;$P222,Estimator!$C$1:$G$19,3,FALSE)))</f>
        <v>0</v>
      </c>
      <c r="BO222" s="527">
        <f>IF(OR(P222="",F222&lt;&gt;"Phase 1"),0,(IF(OR(AN222="",AN222*1&gt;=$U$2*1),0,IF(AO222*1&lt;=$U$2*1,1,($U$2*1-AN222*1)/(AO222*1-AN222*1)))*VLOOKUP($B222&amp;$P222,Estimator!$C$1:$G$19,4,FALSE)+IF(OR(AS222="",AS222*1&gt;=$U$2*1),0,IF(AT222*1&lt;=$U$2*1,1,($U$2*1-AS222*1)/(AT222*1-AS222*1)))*VLOOKUP($B222&amp;$P222,Estimator!$C$1:$G$19,5,FALSE)))</f>
        <v>0</v>
      </c>
    </row>
    <row r="223" spans="1:68" s="302" customFormat="1" ht="14.5" hidden="1" x14ac:dyDescent="0.35">
      <c r="A223" s="475" t="s">
        <v>1299</v>
      </c>
      <c r="B223" s="455" t="s">
        <v>12</v>
      </c>
      <c r="C223" s="475" t="s">
        <v>735</v>
      </c>
      <c r="D223" s="475" t="s">
        <v>1300</v>
      </c>
      <c r="E223" s="475" t="s">
        <v>1300</v>
      </c>
      <c r="F223" s="455" t="s">
        <v>57</v>
      </c>
      <c r="G223" s="455" t="s">
        <v>431</v>
      </c>
      <c r="H223" s="455"/>
      <c r="I223" s="460"/>
      <c r="J223" s="460" t="s">
        <v>50</v>
      </c>
      <c r="K223" s="459" t="s">
        <v>73</v>
      </c>
      <c r="L223" s="459"/>
      <c r="M223" s="459"/>
      <c r="N223" s="459" t="s">
        <v>73</v>
      </c>
      <c r="O223" s="459" t="s">
        <v>73</v>
      </c>
      <c r="P223" s="475" t="s">
        <v>285</v>
      </c>
      <c r="Q223" s="475" t="s">
        <v>1116</v>
      </c>
      <c r="R223" s="455"/>
      <c r="S223" s="455"/>
      <c r="T223" s="475" t="s">
        <v>434</v>
      </c>
      <c r="U223" s="455" t="str">
        <f t="shared" ca="1" si="19"/>
        <v>N/A Not Scheduled</v>
      </c>
      <c r="V223" s="455" t="str">
        <f ca="1">IF(AW223="100% - Complete", "Complete",IF(AND(OR('RICEW Master'!$U$2*1&gt;=AA223, AC223&lt;&gt;""),AA223&lt;&gt;""),"Active",IF(AND(AA223*1-14&lt;='RICEW Master'!$U$2,AA223&lt;&gt;""),"Upcoming (2 Weeks)",IF(AA223="","N/A Not Scheduled","Not Planned to Start Yet"))))</f>
        <v>N/A Not Scheduled</v>
      </c>
      <c r="W223" s="455" t="str">
        <f t="shared" si="20"/>
        <v>N/A</v>
      </c>
      <c r="X223" s="455" t="str">
        <f t="shared" si="23"/>
        <v>0-Not Started</v>
      </c>
      <c r="Y223" s="455">
        <f t="shared" ca="1" si="21"/>
        <v>-44694</v>
      </c>
      <c r="Z223" s="455" t="str">
        <f t="shared" si="22"/>
        <v>Approved</v>
      </c>
      <c r="AA223" s="462"/>
      <c r="AB223" s="462"/>
      <c r="AC223" s="462"/>
      <c r="AD223" s="462"/>
      <c r="AE223" s="455"/>
      <c r="AF223" s="462"/>
      <c r="AG223" s="462"/>
      <c r="AH223" s="462"/>
      <c r="AI223" s="462"/>
      <c r="AJ223" s="455"/>
      <c r="AK223" s="463" t="str">
        <f>IF(OR('RICEW Master'!$T223="District Owned", 'RICEW Master'!$F223&lt;&gt;"Phase 1"), "N/A",IF(VLOOKUP('RICEW Master'!$A223,'WP Review Status'!$A$2:$H$2988,8,FALSE)=0,"",VLOOKUP('RICEW Master'!$A223,'WP Review Status'!$A$2:$H$2988,8,FALSE)))</f>
        <v>N/A</v>
      </c>
      <c r="AL223" s="455" t="str">
        <f>IF(OR('RICEW Master'!$T223="District Owned", 'RICEW Master'!$F223&lt;&gt;"Phase 1"), "N/A",VLOOKUP('RICEW Master'!$A223,Table224[[#All],[RICE ID]:[Status]],6,FALSE))</f>
        <v>N/A</v>
      </c>
      <c r="AM223" s="464" t="str">
        <f>IF(OR('RICEW Master'!$T223="District Owned", 'RICEW Master'!$F223&lt;&gt;"Phase 1"), "N/A",IF(VLOOKUP('RICEW Master'!$A223,'WP Review Status'!$A$2:$X$2988,24,FALSE)=0,"",VLOOKUP('RICEW Master'!$A223,'WP Review Status'!$A$2:$X$2988,24,FALSE)))</f>
        <v>N/A</v>
      </c>
      <c r="AN223" s="463"/>
      <c r="AO223" s="463"/>
      <c r="AP223" s="463"/>
      <c r="AQ223" s="463"/>
      <c r="AR223" s="455"/>
      <c r="AS223" s="463"/>
      <c r="AT223" s="463"/>
      <c r="AU223" s="455"/>
      <c r="AV223" s="455"/>
      <c r="AW223" s="455"/>
      <c r="AX223" s="455"/>
      <c r="AY223" s="455"/>
      <c r="AZ223" s="460"/>
      <c r="BA223" s="465" t="s">
        <v>1140</v>
      </c>
      <c r="BB223" s="465" t="s">
        <v>1053</v>
      </c>
      <c r="BC223" s="466">
        <f>IF(OR(P223="",F223&lt;&gt;"Phase 1"),0,VLOOKUP($B223&amp;$P223,Estimator!$C$1:$G$19,2,FALSE))</f>
        <v>0</v>
      </c>
      <c r="BD223" s="467">
        <f>IF(OR(P223="",F223&lt;&gt;"Phase 1"),0,VLOOKUP($B223&amp;$P223,Estimator!$C$1:$G$19,3,FALSE))</f>
        <v>0</v>
      </c>
      <c r="BE223" s="467">
        <f>IF(OR(P223="",F223&lt;&gt;"Phase 1"),0,VLOOKUP($B223&amp;$P223,Estimator!$C$1:$G$19,4,FALSE))</f>
        <v>0</v>
      </c>
      <c r="BF223" s="467">
        <f>IF(OR(P223="",F223&lt;&gt;"Phase 1"),0,VLOOKUP($B223&amp;$P223,Estimator!$C$1:$G$19,5,FALSE))</f>
        <v>0</v>
      </c>
      <c r="BG223" s="467">
        <f>IF(OR(P223="",F223&lt;&gt;"Phase 1"),0,VLOOKUP($B223&amp;$P223,Estimator!$C$1:$Z$19,8,FALSE))</f>
        <v>0</v>
      </c>
      <c r="BH223" s="467">
        <f>IF(OR(P223="",F223&lt;&gt;"Phase 1"),0,VLOOKUP($B223&amp;$P223,Estimator!$C$1:$Z$19,6,FALSE))</f>
        <v>0</v>
      </c>
      <c r="BI223" s="467">
        <f>IF(OR(P223="",F223&lt;&gt;"Phase 1"),0,VLOOKUP($B223&amp;$P223,Estimator!$C$1:$Z$19,7,FALSE))</f>
        <v>0</v>
      </c>
      <c r="BJ223" s="467">
        <f>IF(OR(P223="",F223&lt;&gt;"Phase 1"),0,(IF(AE223="100% - Complete",1,IF(AE223="75% - In Review",0.75,IF(AE223="50% - In Progress",0.5,IF(AE223="25% - In Progress",0.25,IF(OR(AE223="0% - Not Started", AW223=""),0,"MISS")))))*VLOOKUP($B223&amp;$P223,Estimator!$C$1:$G$19,2,FALSE)+IF(AJ223="100% - Complete",1,IF(AJ223="75% - In Review",0.75,IF(AJ223="50% - In Progress",0.5,IF(AJ223="25% - In Progress",0.25,IF(OR(AJ223="0% - Not Started", AW223=""),0,"MISS")))))*VLOOKUP($B223&amp;$P223,Estimator!$C$1:$G$19,3,FALSE)+IF(AR223="100% - Complete",1,IF(AR223="75% - In Review",0.75,IF(AR223="50% - In Progress",0.5,IF(AR223="25% - In Progress",0.25,IF(OR(AR223="0% - Not Started", AW223=""),0,"MISS")))))*VLOOKUP($B223&amp;$P223,Estimator!$C$1:$G$19,4,FALSE)+IF(AW223="100% - Complete",1,IF(AW223="75% - In Review",0.75,IF(AW223="50% - In Progress",0.5,IF(AW223="25% - In Progress",0.25,IF(OR(AW223="0% - Not Started",AW223=""),0,"MISS")))))*VLOOKUP($B223&amp;$P223,Estimator!$C$1:$G$19,5,FALSE)))</f>
        <v>0</v>
      </c>
      <c r="BK223" s="467">
        <f>IF(OR(P223="",F223&lt;&gt;"Phase 1"),0,(IF(AE223="100% - Complete",1,IF(AE223="75% - In Review",0.75,IF(AE223="50% - In Progress",0.5,IF(AE223="25% - In Progress",0.25,IF(OR(AE223="0% - Not Started", AW223=""),0,"MISS")))))*VLOOKUP($B223&amp;$P223,Estimator!$C$1:$G$19,2,FALSE)+IF(AJ223="100% - Complete",1,IF(AJ223="75% - In Review",0.75,IF(AJ223="50% - In Progress",0.5,IF(AJ223="25% - In Progress",0.25,IF(OR(AJ223="0% - Not Started", AW223=""),0,"MISS")))))*VLOOKUP($B223&amp;$P223,Estimator!$C$1:$G$19,3,FALSE)))</f>
        <v>0</v>
      </c>
      <c r="BL223" s="467">
        <f>IF(OR(P223="",F223&lt;&gt;"Phase 1"),0,(IF(AR223="100% - Complete",1,IF(AR223="75% - In Review",0.75,IF(AR223="50% - In Progress",0.5,IF(AR223="25% - In Progress",0.25,IF(OR(AR223="0% - Not Started", AW223=""),0,"MISS")))))*VLOOKUP($B223&amp;$P223,Estimator!$C$1:$G$19,4,FALSE)+IF(AW223="100% - Complete",1,IF(AW223="75% - In Review",0.75,IF(AW223="50% - In Progress",0.5,IF(AW223="25% - In Progress",0.25,IF(OR(AW223="0% - Not Started",AW223=""),0,"MISS")))))*VLOOKUP($B223&amp;$P223,Estimator!$C$1:$G$19,5,FALSE)))</f>
        <v>0</v>
      </c>
      <c r="BM223" s="467">
        <f>IF(OR(P223="",F223&lt;&gt;"Phase 1"),0,(IF(OR(AA223="",AA223*1&gt;=$U$2*1),0,IF(AB223*1&lt;=$U$2*1,1,($U$2*1-AA223*1)/(AB223*1-AA223*1)))*VLOOKUP($B223&amp;$P223,Estimator!$C$1:$G$19,2,FALSE)+ IF(OR(AF223="",AF223*1&gt;=$U$2*1),0,IF(AG223*1&lt;=$U$2*1,1,($U$2*1-AF223*1)/(AG223*1-AF223*1)))*VLOOKUP($B223&amp;$P223,Estimator!$C$1:$G$19,3,FALSE)+IF(OR(AN223="",AN223*1&gt;=$U$2*1),0,IF(AO223*1&lt;=$U$2*1,1,($U$2*1-AN223*1)/(AO223*1-AN223*1)))*VLOOKUP($B223&amp;$P223,Estimator!$C$1:$G$19,4,FALSE)+IF(OR(AS223="",AS223*1&gt;=$U$2*1),0,IF(AT223*1&lt;=$U$2*1,1,($U$2*1-AS223*1)/(AT223*1-AS223*1)))*VLOOKUP($B223&amp;$P223,Estimator!$C$1:$G$19,5,FALSE)))</f>
        <v>0</v>
      </c>
      <c r="BN223" s="467">
        <f>IF(OR(P223="",F223&lt;&gt;"Phase 1"),0,(IF(OR(AA223="",AA223*1&gt;=$U$2*1),0,IF(AB223*1&lt;=$U$2*1,1,($U$2*1-AA223*1)/(AB223*1-AA223*1)))*VLOOKUP($B223&amp;$P223,Estimator!$C$1:$G$19,2,FALSE)+IF(OR(AF223="",AF223*1&gt;=$U$2*1),0,IF(AG223*1&lt;=$U$2*1,1,($U$2*1-AF223*1)/(AG223*1-AF223*1)))*VLOOKUP($B223&amp;$P223,Estimator!$C$1:$G$19,3,FALSE)))</f>
        <v>0</v>
      </c>
      <c r="BO223" s="468">
        <f>IF(OR(P223="",F223&lt;&gt;"Phase 1"),0,(IF(OR(AN223="",AN223*1&gt;=$U$2*1),0,IF(AO223*1&lt;=$U$2*1,1,($U$2*1-AN223*1)/(AO223*1-AN223*1)))*VLOOKUP($B223&amp;$P223,Estimator!$C$1:$G$19,4,FALSE)+IF(OR(AS223="",AS223*1&gt;=$U$2*1),0,IF(AT223*1&lt;=$U$2*1,1,($U$2*1-AS223*1)/(AT223*1-AS223*1)))*VLOOKUP($B223&amp;$P223,Estimator!$C$1:$G$19,5,FALSE)))</f>
        <v>0</v>
      </c>
    </row>
    <row r="224" spans="1:68" s="292" customFormat="1" ht="40" x14ac:dyDescent="0.35">
      <c r="A224" s="331" t="s">
        <v>349</v>
      </c>
      <c r="B224" s="275" t="s">
        <v>12</v>
      </c>
      <c r="C224" s="331" t="s">
        <v>735</v>
      </c>
      <c r="D224" s="331" t="s">
        <v>1301</v>
      </c>
      <c r="E224" s="331" t="s">
        <v>1301</v>
      </c>
      <c r="F224" s="275" t="s">
        <v>1</v>
      </c>
      <c r="G224" s="275" t="s">
        <v>431</v>
      </c>
      <c r="H224" s="275" t="s">
        <v>538</v>
      </c>
      <c r="I224" s="664"/>
      <c r="J224" s="460" t="s">
        <v>50</v>
      </c>
      <c r="K224" s="459" t="s">
        <v>73</v>
      </c>
      <c r="L224" s="459"/>
      <c r="M224" s="459"/>
      <c r="N224" s="459" t="s">
        <v>73</v>
      </c>
      <c r="O224" s="459" t="s">
        <v>73</v>
      </c>
      <c r="P224" s="475" t="s">
        <v>285</v>
      </c>
      <c r="Q224" s="475" t="s">
        <v>1116</v>
      </c>
      <c r="R224" s="275" t="s">
        <v>740</v>
      </c>
      <c r="S224" s="682" t="s">
        <v>1161</v>
      </c>
      <c r="T224" s="331" t="s">
        <v>434</v>
      </c>
      <c r="U224" s="275" t="str">
        <f t="shared" ca="1" si="19"/>
        <v>Offtrack (Active)</v>
      </c>
      <c r="V224" s="275" t="str">
        <f ca="1">IF(AW224="100% - Complete", "Complete",IF(AND(OR('RICEW Master'!$U$2*1&gt;=AA224, AC224&lt;&gt;""),AA224&lt;&gt;""),"Active",IF(AND(AA224*1-14&lt;='RICEW Master'!$U$2,AA224&lt;&gt;""),"Upcoming (2 Weeks)",IF(AA224="","N/A Not Scheduled","Not Planned to Start Yet"))))</f>
        <v>Active</v>
      </c>
      <c r="W224" s="275" t="str">
        <f t="shared" ca="1" si="20"/>
        <v>5-Complete</v>
      </c>
      <c r="X224" s="275" t="str">
        <f t="shared" si="23"/>
        <v>1-Functional Spec</v>
      </c>
      <c r="Y224" s="275">
        <f t="shared" ca="1" si="21"/>
        <v>-81</v>
      </c>
      <c r="Z224" s="275" t="str">
        <f t="shared" si="22"/>
        <v>Not Submitted</v>
      </c>
      <c r="AA224" s="517">
        <v>44606</v>
      </c>
      <c r="AB224" s="517">
        <v>44613</v>
      </c>
      <c r="AC224" s="517">
        <v>44600</v>
      </c>
      <c r="AD224" s="517">
        <v>44613</v>
      </c>
      <c r="AE224" s="275" t="s">
        <v>291</v>
      </c>
      <c r="AF224" s="517">
        <v>44614</v>
      </c>
      <c r="AG224" s="517">
        <v>44617</v>
      </c>
      <c r="AH224" s="517"/>
      <c r="AI224" s="517"/>
      <c r="AJ224" s="275"/>
      <c r="AK224" s="276" t="str">
        <f>IF(OR('RICEW Master'!$T224="District Owned", 'RICEW Master'!$F224&lt;&gt;"Phase 1"), "N/A",IF(VLOOKUP('RICEW Master'!$A224,'WP Review Status'!$A$2:$H$2988,8,FALSE)=0,"",VLOOKUP('RICEW Master'!$A224,'WP Review Status'!$A$2:$H$2988,8,FALSE)))</f>
        <v/>
      </c>
      <c r="AL224" s="275" t="str">
        <f ca="1">IF(OR('RICEW Master'!$T224="District Owned", 'RICEW Master'!$F224&lt;&gt;"Phase 1"), "N/A",VLOOKUP('RICEW Master'!$A224,Table224[[#All],[RICE ID]:[Status]],6,FALSE))</f>
        <v>N/A</v>
      </c>
      <c r="AM224" s="519" t="str">
        <f>IF(OR('RICEW Master'!$T224="District Owned", 'RICEW Master'!$F224&lt;&gt;"Phase 1"), "N/A",IF(VLOOKUP('RICEW Master'!$A224,'WP Review Status'!$A$2:$X$2988,24,FALSE)=0,"",VLOOKUP('RICEW Master'!$A224,'WP Review Status'!$A$2:$X$2988,24,FALSE)))</f>
        <v/>
      </c>
      <c r="AN224" s="276">
        <v>44620</v>
      </c>
      <c r="AO224" s="276">
        <v>44624</v>
      </c>
      <c r="AP224" s="276"/>
      <c r="AQ224" s="276"/>
      <c r="AR224" s="275"/>
      <c r="AS224" s="276">
        <v>44627</v>
      </c>
      <c r="AT224" s="276">
        <v>44631</v>
      </c>
      <c r="AU224" s="275"/>
      <c r="AV224" s="275"/>
      <c r="AW224" s="275"/>
      <c r="AX224" s="275"/>
      <c r="AY224" s="275" t="s">
        <v>476</v>
      </c>
      <c r="AZ224" s="514"/>
      <c r="BA224" s="529" t="s">
        <v>1302</v>
      </c>
      <c r="BB224" s="529"/>
      <c r="BC224" s="275">
        <f>IF(OR(P224="",F224&lt;&gt;"Phase 1"),0,VLOOKUP($B224&amp;$P224,Estimator!$C$1:$G$19,2,FALSE))</f>
        <v>25</v>
      </c>
      <c r="BD224" s="275">
        <f>IF(OR(P224="",F224&lt;&gt;"Phase 1"),0,VLOOKUP($B224&amp;$P224,Estimator!$C$1:$G$19,3,FALSE))</f>
        <v>35</v>
      </c>
      <c r="BE224" s="275">
        <f>IF(OR(P224="",F224&lt;&gt;"Phase 1"),0,VLOOKUP($B224&amp;$P224,Estimator!$C$1:$G$19,4,FALSE))</f>
        <v>50</v>
      </c>
      <c r="BF224" s="275">
        <f>IF(OR(P224="",F224&lt;&gt;"Phase 1"),0,VLOOKUP($B224&amp;$P224,Estimator!$C$1:$G$19,5,FALSE))</f>
        <v>10</v>
      </c>
      <c r="BG224" s="275">
        <f>IF(OR(P224="",F224&lt;&gt;"Phase 1"),0,VLOOKUP($B224&amp;$P224,Estimator!$C$1:$Z$19,8,FALSE))</f>
        <v>120</v>
      </c>
      <c r="BH224" s="275">
        <f>IF(OR(P224="",F224&lt;&gt;"Phase 1"),0,VLOOKUP($B224&amp;$P224,Estimator!$C$1:$Z$19,6,FALSE))</f>
        <v>60</v>
      </c>
      <c r="BI224" s="275">
        <f>IF(OR(P224="",F224&lt;&gt;"Phase 1"),0,VLOOKUP($B224&amp;$P224,Estimator!$C$1:$Z$19,7,FALSE))</f>
        <v>60</v>
      </c>
      <c r="BJ224" s="275">
        <f>IF(OR(P224="",F224&lt;&gt;"Phase 1"),0,(IF(AE224="100% - Complete",1,IF(AE224="75% - In Review",0.75,IF(AE224="50% - In Progress",0.5,IF(AE224="25% - In Progress",0.25,IF(OR(AE224="0% - Not Started", AW224=""),0,"MISS")))))*VLOOKUP($B224&amp;$P224,Estimator!$C$1:$G$19,2,FALSE)+IF(AJ224="100% - Complete",1,IF(AJ224="75% - In Review",0.75,IF(AJ224="50% - In Progress",0.5,IF(AJ224="25% - In Progress",0.25,IF(OR(AJ224="0% - Not Started", AW224=""),0,"MISS")))))*VLOOKUP($B224&amp;$P224,Estimator!$C$1:$G$19,3,FALSE)+IF(AR224="100% - Complete",1,IF(AR224="75% - In Review",0.75,IF(AR224="50% - In Progress",0.5,IF(AR224="25% - In Progress",0.25,IF(OR(AR224="0% - Not Started", AW224=""),0,"MISS")))))*VLOOKUP($B224&amp;$P224,Estimator!$C$1:$G$19,4,FALSE)+IF(AW224="100% - Complete",1,IF(AW224="75% - In Review",0.75,IF(AW224="50% - In Progress",0.5,IF(AW224="25% - In Progress",0.25,IF(OR(AW224="0% - Not Started",AW224=""),0,"MISS")))))*VLOOKUP($B224&amp;$P224,Estimator!$C$1:$G$19,5,FALSE)))</f>
        <v>18.75</v>
      </c>
      <c r="BK224" s="275">
        <f>IF(OR(P224="",F224&lt;&gt;"Phase 1"),0,(IF(AE224="100% - Complete",1,IF(AE224="75% - In Review",0.75,IF(AE224="50% - In Progress",0.5,IF(AE224="25% - In Progress",0.25,IF(OR(AE224="0% - Not Started", AW224=""),0,"MISS")))))*VLOOKUP($B224&amp;$P224,Estimator!$C$1:$G$19,2,FALSE)+IF(AJ224="100% - Complete",1,IF(AJ224="75% - In Review",0.75,IF(AJ224="50% - In Progress",0.5,IF(AJ224="25% - In Progress",0.25,IF(OR(AJ224="0% - Not Started", AW224=""),0,"MISS")))))*VLOOKUP($B224&amp;$P224,Estimator!$C$1:$G$19,3,FALSE)))</f>
        <v>18.75</v>
      </c>
      <c r="BL224" s="275">
        <f>IF(OR(P224="",F224&lt;&gt;"Phase 1"),0,(IF(AR224="100% - Complete",1,IF(AR224="75% - In Review",0.75,IF(AR224="50% - In Progress",0.5,IF(AR224="25% - In Progress",0.25,IF(OR(AR224="0% - Not Started", AW224=""),0,"MISS")))))*VLOOKUP($B224&amp;$P224,Estimator!$C$1:$G$19,4,FALSE)+IF(AW224="100% - Complete",1,IF(AW224="75% - In Review",0.75,IF(AW224="50% - In Progress",0.5,IF(AW224="25% - In Progress",0.25,IF(OR(AW224="0% - Not Started",AW224=""),0,"MISS")))))*VLOOKUP($B224&amp;$P224,Estimator!$C$1:$G$19,5,FALSE)))</f>
        <v>0</v>
      </c>
      <c r="BM224" s="275">
        <f ca="1">IF(OR(P224="",F224&lt;&gt;"Phase 1"),0,(IF(OR(AA224="",AA224*1&gt;=$U$2*1),0,IF(AB224*1&lt;=$U$2*1,1,($U$2*1-AA224*1)/(AB224*1-AA224*1)))*VLOOKUP($B224&amp;$P224,Estimator!$C$1:$G$19,2,FALSE)+ IF(OR(AF224="",AF224*1&gt;=$U$2*1),0,IF(AG224*1&lt;=$U$2*1,1,($U$2*1-AF224*1)/(AG224*1-AF224*1)))*VLOOKUP($B224&amp;$P224,Estimator!$C$1:$G$19,3,FALSE)+IF(OR(AN224="",AN224*1&gt;=$U$2*1),0,IF(AO224*1&lt;=$U$2*1,1,($U$2*1-AN224*1)/(AO224*1-AN224*1)))*VLOOKUP($B224&amp;$P224,Estimator!$C$1:$G$19,4,FALSE)+IF(OR(AS224="",AS224*1&gt;=$U$2*1),0,IF(AT224*1&lt;=$U$2*1,1,($U$2*1-AS224*1)/(AT224*1-AS224*1)))*VLOOKUP($B224&amp;$P224,Estimator!$C$1:$G$19,5,FALSE)))</f>
        <v>120</v>
      </c>
      <c r="BN224" s="275">
        <f ca="1">IF(OR(P224="",F224&lt;&gt;"Phase 1"),0,(IF(OR(AA224="",AA224*1&gt;=$U$2*1),0,IF(AB224*1&lt;=$U$2*1,1,($U$2*1-AA224*1)/(AB224*1-AA224*1)))*VLOOKUP($B224&amp;$P224,Estimator!$C$1:$G$19,2,FALSE)+IF(OR(AF224="",AF224*1&gt;=$U$2*1),0,IF(AG224*1&lt;=$U$2*1,1,($U$2*1-AF224*1)/(AG224*1-AF224*1)))*VLOOKUP($B224&amp;$P224,Estimator!$C$1:$G$19,3,FALSE)))</f>
        <v>60</v>
      </c>
      <c r="BO224" s="275">
        <f ca="1">IF(OR(P224="",F224&lt;&gt;"Phase 1"),0,(IF(OR(AN224="",AN224*1&gt;=$U$2*1),0,IF(AO224*1&lt;=$U$2*1,1,($U$2*1-AN224*1)/(AO224*1-AN224*1)))*VLOOKUP($B224&amp;$P224,Estimator!$C$1:$G$19,4,FALSE)+IF(OR(AS224="",AS224*1&gt;=$U$2*1),0,IF(AT224*1&lt;=$U$2*1,1,($U$2*1-AS224*1)/(AT224*1-AS224*1)))*VLOOKUP($B224&amp;$P224,Estimator!$C$1:$G$19,5,FALSE)))</f>
        <v>60</v>
      </c>
    </row>
    <row r="225" spans="1:68" s="292" customFormat="1" ht="14.5" hidden="1" x14ac:dyDescent="0.35">
      <c r="A225" s="331" t="s">
        <v>1303</v>
      </c>
      <c r="B225" s="275" t="s">
        <v>12</v>
      </c>
      <c r="C225" s="331" t="s">
        <v>735</v>
      </c>
      <c r="D225" s="331" t="s">
        <v>1304</v>
      </c>
      <c r="E225" s="331" t="s">
        <v>1304</v>
      </c>
      <c r="F225" s="275" t="s">
        <v>1</v>
      </c>
      <c r="G225" s="275" t="s">
        <v>431</v>
      </c>
      <c r="H225" s="275" t="s">
        <v>547</v>
      </c>
      <c r="I225" s="514"/>
      <c r="J225" s="514" t="s">
        <v>50</v>
      </c>
      <c r="K225" s="515" t="s">
        <v>73</v>
      </c>
      <c r="L225" s="225"/>
      <c r="M225" s="515"/>
      <c r="N225" s="515" t="s">
        <v>73</v>
      </c>
      <c r="O225" s="515" t="s">
        <v>73</v>
      </c>
      <c r="P225" s="331" t="s">
        <v>284</v>
      </c>
      <c r="Q225" s="331" t="s">
        <v>1116</v>
      </c>
      <c r="R225" s="275" t="s">
        <v>1263</v>
      </c>
      <c r="S225" s="275" t="s">
        <v>1111</v>
      </c>
      <c r="T225" s="331" t="s">
        <v>1112</v>
      </c>
      <c r="U225" s="275" t="str">
        <f t="shared" ca="1" si="19"/>
        <v>Complete</v>
      </c>
      <c r="V225" s="275" t="str">
        <f>IF(AW225="100% - Complete", "Complete",IF(AND(OR('RICEW Master'!$U$2*1&gt;=AA225, AC225&lt;&gt;""),AA225&lt;&gt;""),"Active",IF(AND(AA225*1-14&lt;='RICEW Master'!$U$2,AA225&lt;&gt;""),"Upcoming (2 Weeks)",IF(AA225="","N/A Not Scheduled","Not Planned to Start Yet"))))</f>
        <v>Complete</v>
      </c>
      <c r="W225" s="275" t="str">
        <f t="shared" ca="1" si="20"/>
        <v>5-Complete</v>
      </c>
      <c r="X225" s="275" t="str">
        <f t="shared" si="23"/>
        <v>5-Complete</v>
      </c>
      <c r="Y225" s="275" t="str">
        <f t="shared" ca="1" si="21"/>
        <v>N/A</v>
      </c>
      <c r="Z225" s="275" t="str">
        <f t="shared" si="22"/>
        <v>Approved</v>
      </c>
      <c r="AA225" s="517">
        <v>44363</v>
      </c>
      <c r="AB225" s="517">
        <v>44369</v>
      </c>
      <c r="AC225" s="517">
        <v>44365</v>
      </c>
      <c r="AD225" s="517">
        <v>44372</v>
      </c>
      <c r="AE225" s="275" t="s">
        <v>292</v>
      </c>
      <c r="AF225" s="517">
        <v>44370</v>
      </c>
      <c r="AG225" s="517">
        <v>44378</v>
      </c>
      <c r="AH225" s="517">
        <v>44372</v>
      </c>
      <c r="AI225" s="517">
        <v>44379</v>
      </c>
      <c r="AJ225" s="275" t="s">
        <v>292</v>
      </c>
      <c r="AK225" s="276" t="str">
        <f>IF(OR('RICEW Master'!$T225="District Owned", 'RICEW Master'!$F225&lt;&gt;"Phase 1"), "N/A",IF(VLOOKUP('RICEW Master'!$A225,'WP Review Status'!$A$2:$H$2988,8,FALSE)=0,"",VLOOKUP('RICEW Master'!$A225,'WP Review Status'!$A$2:$H$2988,8,FALSE)))</f>
        <v>N/A</v>
      </c>
      <c r="AL225" s="275" t="str">
        <f>IF(OR('RICEW Master'!$T225="District Owned", 'RICEW Master'!$F225&lt;&gt;"Phase 1"), "N/A",VLOOKUP('RICEW Master'!$A225,Table224[[#All],[RICE ID]:[Status]],6,FALSE))</f>
        <v>N/A</v>
      </c>
      <c r="AM225" s="519" t="str">
        <f>IF(OR('RICEW Master'!$T225="District Owned", 'RICEW Master'!$F225&lt;&gt;"Phase 1"), "N/A",IF(VLOOKUP('RICEW Master'!$A225,'WP Review Status'!$A$2:$X$2988,24,FALSE)=0,"",VLOOKUP('RICEW Master'!$A225,'WP Review Status'!$A$2:$X$2988,24,FALSE)))</f>
        <v>N/A</v>
      </c>
      <c r="AN225" s="276">
        <v>44379</v>
      </c>
      <c r="AO225" s="276">
        <v>44398</v>
      </c>
      <c r="AP225" s="276">
        <v>44384</v>
      </c>
      <c r="AQ225" s="276">
        <v>44400</v>
      </c>
      <c r="AR225" s="275" t="s">
        <v>292</v>
      </c>
      <c r="AS225" s="276">
        <v>44399</v>
      </c>
      <c r="AT225" s="276">
        <v>44403</v>
      </c>
      <c r="AU225" s="276">
        <v>44417</v>
      </c>
      <c r="AV225" s="276">
        <v>44421</v>
      </c>
      <c r="AW225" s="275" t="s">
        <v>292</v>
      </c>
      <c r="AX225" s="275"/>
      <c r="AY225" s="275"/>
      <c r="AZ225" s="514"/>
      <c r="BA225" s="529"/>
      <c r="BB225" s="529"/>
      <c r="BC225" s="275">
        <f>IF(OR(P225="",F225&lt;&gt;"Phase 1"),0,VLOOKUP($B225&amp;$P225,Estimator!$C$1:$G$19,2,FALSE))</f>
        <v>15</v>
      </c>
      <c r="BD225" s="275">
        <f>IF(OR(P225="",F225&lt;&gt;"Phase 1"),0,VLOOKUP($B225&amp;$P225,Estimator!$C$1:$G$19,3,FALSE))</f>
        <v>15</v>
      </c>
      <c r="BE225" s="275">
        <f>IF(OR(P225="",F225&lt;&gt;"Phase 1"),0,VLOOKUP($B225&amp;$P225,Estimator!$C$1:$G$19,4,FALSE))</f>
        <v>30</v>
      </c>
      <c r="BF225" s="275">
        <f>IF(OR(P225="",F225&lt;&gt;"Phase 1"),0,VLOOKUP($B225&amp;$P225,Estimator!$C$1:$G$19,5,FALSE))</f>
        <v>5</v>
      </c>
      <c r="BG225" s="275">
        <f>IF(OR(P225="",F225&lt;&gt;"Phase 1"),0,VLOOKUP($B225&amp;$P225,Estimator!$C$1:$Z$19,8,FALSE))</f>
        <v>65</v>
      </c>
      <c r="BH225" s="275">
        <f>IF(OR(P225="",F225&lt;&gt;"Phase 1"),0,VLOOKUP($B225&amp;$P225,Estimator!$C$1:$Z$19,6,FALSE))</f>
        <v>30</v>
      </c>
      <c r="BI225" s="275">
        <f>IF(OR(P225="",F225&lt;&gt;"Phase 1"),0,VLOOKUP($B225&amp;$P225,Estimator!$C$1:$Z$19,7,FALSE))</f>
        <v>35</v>
      </c>
      <c r="BJ225" s="275">
        <f>IF(OR(P225="",F225&lt;&gt;"Phase 1"),0,(IF(AE225="100% - Complete",1,IF(AE225="75% - In Review",0.75,IF(AE225="50% - In Progress",0.5,IF(AE225="25% - In Progress",0.25,IF(OR(AE225="0% - Not Started", AW225=""),0,"MISS")))))*VLOOKUP($B225&amp;$P225,Estimator!$C$1:$G$19,2,FALSE)+IF(AJ225="100% - Complete",1,IF(AJ225="75% - In Review",0.75,IF(AJ225="50% - In Progress",0.5,IF(AJ225="25% - In Progress",0.25,IF(OR(AJ225="0% - Not Started", AW225=""),0,"MISS")))))*VLOOKUP($B225&amp;$P225,Estimator!$C$1:$G$19,3,FALSE)+IF(AR225="100% - Complete",1,IF(AR225="75% - In Review",0.75,IF(AR225="50% - In Progress",0.5,IF(AR225="25% - In Progress",0.25,IF(OR(AR225="0% - Not Started", AW225=""),0,"MISS")))))*VLOOKUP($B225&amp;$P225,Estimator!$C$1:$G$19,4,FALSE)+IF(AW225="100% - Complete",1,IF(AW225="75% - In Review",0.75,IF(AW225="50% - In Progress",0.5,IF(AW225="25% - In Progress",0.25,IF(OR(AW225="0% - Not Started",AW225=""),0,"MISS")))))*VLOOKUP($B225&amp;$P225,Estimator!$C$1:$G$19,5,FALSE)))</f>
        <v>65</v>
      </c>
      <c r="BK225" s="275">
        <f>IF(OR(P225="",F225&lt;&gt;"Phase 1"),0,(IF(AE225="100% - Complete",1,IF(AE225="75% - In Review",0.75,IF(AE225="50% - In Progress",0.5,IF(AE225="25% - In Progress",0.25,IF(OR(AE225="0% - Not Started", AW225=""),0,"MISS")))))*VLOOKUP($B225&amp;$P225,Estimator!$C$1:$G$19,2,FALSE)+IF(AJ225="100% - Complete",1,IF(AJ225="75% - In Review",0.75,IF(AJ225="50% - In Progress",0.5,IF(AJ225="25% - In Progress",0.25,IF(OR(AJ225="0% - Not Started", AW225=""),0,"MISS")))))*VLOOKUP($B225&amp;$P225,Estimator!$C$1:$G$19,3,FALSE)))</f>
        <v>30</v>
      </c>
      <c r="BL225" s="275">
        <f>IF(OR(P225="",F225&lt;&gt;"Phase 1"),0,(IF(AR225="100% - Complete",1,IF(AR225="75% - In Review",0.75,IF(AR225="50% - In Progress",0.5,IF(AR225="25% - In Progress",0.25,IF(OR(AR225="0% - Not Started", AW225=""),0,"MISS")))))*VLOOKUP($B225&amp;$P225,Estimator!$C$1:$G$19,4,FALSE)+IF(AW225="100% - Complete",1,IF(AW225="75% - In Review",0.75,IF(AW225="50% - In Progress",0.5,IF(AW225="25% - In Progress",0.25,IF(OR(AW225="0% - Not Started",AW225=""),0,"MISS")))))*VLOOKUP($B225&amp;$P225,Estimator!$C$1:$G$19,5,FALSE)))</f>
        <v>35</v>
      </c>
      <c r="BM225" s="275">
        <f ca="1">IF(OR(P225="",F225&lt;&gt;"Phase 1"),0,(IF(OR(AA225="",AA225*1&gt;=$U$2*1),0,IF(AB225*1&lt;=$U$2*1,1,($U$2*1-AA225*1)/(AB225*1-AA225*1)))*VLOOKUP($B225&amp;$P225,Estimator!$C$1:$G$19,2,FALSE)+ IF(OR(AF225="",AF225*1&gt;=$U$2*1),0,IF(AG225*1&lt;=$U$2*1,1,($U$2*1-AF225*1)/(AG225*1-AF225*1)))*VLOOKUP($B225&amp;$P225,Estimator!$C$1:$G$19,3,FALSE)+IF(OR(AN225="",AN225*1&gt;=$U$2*1),0,IF(AO225*1&lt;=$U$2*1,1,($U$2*1-AN225*1)/(AO225*1-AN225*1)))*VLOOKUP($B225&amp;$P225,Estimator!$C$1:$G$19,4,FALSE)+IF(OR(AS225="",AS225*1&gt;=$U$2*1),0,IF(AT225*1&lt;=$U$2*1,1,($U$2*1-AS225*1)/(AT225*1-AS225*1)))*VLOOKUP($B225&amp;$P225,Estimator!$C$1:$G$19,5,FALSE)))</f>
        <v>65</v>
      </c>
      <c r="BN225" s="275">
        <f ca="1">IF(OR(P225="",F225&lt;&gt;"Phase 1"),0,(IF(OR(AA225="",AA225*1&gt;=$U$2*1),0,IF(AB225*1&lt;=$U$2*1,1,($U$2*1-AA225*1)/(AB225*1-AA225*1)))*VLOOKUP($B225&amp;$P225,Estimator!$C$1:$G$19,2,FALSE)+IF(OR(AF225="",AF225*1&gt;=$U$2*1),0,IF(AG225*1&lt;=$U$2*1,1,($U$2*1-AF225*1)/(AG225*1-AF225*1)))*VLOOKUP($B225&amp;$P225,Estimator!$C$1:$G$19,3,FALSE)))</f>
        <v>30</v>
      </c>
      <c r="BO225" s="275">
        <f ca="1">IF(OR(P225="",F225&lt;&gt;"Phase 1"),0,(IF(OR(AN225="",AN225*1&gt;=$U$2*1),0,IF(AO225*1&lt;=$U$2*1,1,($U$2*1-AN225*1)/(AO225*1-AN225*1)))*VLOOKUP($B225&amp;$P225,Estimator!$C$1:$G$19,4,FALSE)+IF(OR(AS225="",AS225*1&gt;=$U$2*1),0,IF(AT225*1&lt;=$U$2*1,1,($U$2*1-AS225*1)/(AT225*1-AS225*1)))*VLOOKUP($B225&amp;$P225,Estimator!$C$1:$G$19,5,FALSE)))</f>
        <v>35</v>
      </c>
    </row>
    <row r="226" spans="1:68" s="292" customFormat="1" ht="40" hidden="1" x14ac:dyDescent="0.35">
      <c r="A226" s="331" t="s">
        <v>1305</v>
      </c>
      <c r="B226" s="275" t="s">
        <v>12</v>
      </c>
      <c r="C226" s="331" t="s">
        <v>735</v>
      </c>
      <c r="D226" s="331" t="s">
        <v>1306</v>
      </c>
      <c r="E226" s="331" t="s">
        <v>1306</v>
      </c>
      <c r="F226" s="275" t="s">
        <v>1</v>
      </c>
      <c r="G226" s="275" t="s">
        <v>431</v>
      </c>
      <c r="H226" s="275" t="s">
        <v>547</v>
      </c>
      <c r="I226" s="514"/>
      <c r="J226" s="514" t="s">
        <v>50</v>
      </c>
      <c r="K226" s="515" t="s">
        <v>73</v>
      </c>
      <c r="L226" s="225"/>
      <c r="M226" s="515"/>
      <c r="N226" s="515" t="s">
        <v>73</v>
      </c>
      <c r="O226" s="515" t="s">
        <v>73</v>
      </c>
      <c r="P226" s="331" t="s">
        <v>285</v>
      </c>
      <c r="Q226" s="331" t="s">
        <v>1116</v>
      </c>
      <c r="R226" s="275" t="s">
        <v>1263</v>
      </c>
      <c r="S226" s="275" t="s">
        <v>1307</v>
      </c>
      <c r="T226" s="331" t="s">
        <v>1112</v>
      </c>
      <c r="U226" s="275" t="str">
        <f t="shared" ca="1" si="19"/>
        <v>Complete</v>
      </c>
      <c r="V226" s="275" t="str">
        <f>IF(AW226="100% - Complete", "Complete",IF(AND(OR('RICEW Master'!$U$2*1&gt;=AA226, AC226&lt;&gt;""),AA226&lt;&gt;""),"Active",IF(AND(AA226*1-14&lt;='RICEW Master'!$U$2,AA226&lt;&gt;""),"Upcoming (2 Weeks)",IF(AA226="","N/A Not Scheduled","Not Planned to Start Yet"))))</f>
        <v>Complete</v>
      </c>
      <c r="W226" s="275" t="str">
        <f t="shared" ca="1" si="20"/>
        <v>5-Complete</v>
      </c>
      <c r="X226" s="275" t="str">
        <f t="shared" si="23"/>
        <v>5-Complete</v>
      </c>
      <c r="Y226" s="275" t="str">
        <f t="shared" ca="1" si="21"/>
        <v>N/A</v>
      </c>
      <c r="Z226" s="275" t="str">
        <f t="shared" si="22"/>
        <v>Approved</v>
      </c>
      <c r="AA226" s="517">
        <v>44348</v>
      </c>
      <c r="AB226" s="517">
        <v>44355</v>
      </c>
      <c r="AC226" s="517">
        <v>44348</v>
      </c>
      <c r="AD226" s="517">
        <v>44358</v>
      </c>
      <c r="AE226" s="275" t="s">
        <v>292</v>
      </c>
      <c r="AF226" s="517">
        <v>44440</v>
      </c>
      <c r="AG226" s="517">
        <v>44452</v>
      </c>
      <c r="AH226" s="517">
        <v>44440</v>
      </c>
      <c r="AI226" s="517"/>
      <c r="AJ226" s="275" t="s">
        <v>292</v>
      </c>
      <c r="AK226" s="276" t="str">
        <f>IF(OR('RICEW Master'!$T226="District Owned", 'RICEW Master'!$F226&lt;&gt;"Phase 1"), "N/A",IF(VLOOKUP('RICEW Master'!$A226,'WP Review Status'!$A$2:$H$2988,8,FALSE)=0,"",VLOOKUP('RICEW Master'!$A226,'WP Review Status'!$A$2:$H$2988,8,FALSE)))</f>
        <v>N/A</v>
      </c>
      <c r="AL226" s="275" t="str">
        <f>IF(OR('RICEW Master'!$T226="District Owned", 'RICEW Master'!$F226&lt;&gt;"Phase 1"), "N/A",VLOOKUP('RICEW Master'!$A226,Table224[[#All],[RICE ID]:[Status]],6,FALSE))</f>
        <v>N/A</v>
      </c>
      <c r="AM226" s="519" t="str">
        <f>IF(OR('RICEW Master'!$T226="District Owned", 'RICEW Master'!$F226&lt;&gt;"Phase 1"), "N/A",IF(VLOOKUP('RICEW Master'!$A226,'WP Review Status'!$A$2:$X$2988,24,FALSE)=0,"",VLOOKUP('RICEW Master'!$A226,'WP Review Status'!$A$2:$X$2988,24,FALSE)))</f>
        <v>N/A</v>
      </c>
      <c r="AN226" s="276">
        <v>44453</v>
      </c>
      <c r="AO226" s="276">
        <v>44468</v>
      </c>
      <c r="AP226" s="276">
        <v>44447</v>
      </c>
      <c r="AQ226" s="276">
        <v>44467</v>
      </c>
      <c r="AR226" s="275" t="s">
        <v>292</v>
      </c>
      <c r="AS226" s="276">
        <v>44469</v>
      </c>
      <c r="AT226" s="276">
        <v>44473</v>
      </c>
      <c r="AU226" s="276">
        <v>44469</v>
      </c>
      <c r="AV226" s="276">
        <v>44474</v>
      </c>
      <c r="AW226" s="275" t="s">
        <v>292</v>
      </c>
      <c r="AX226" s="275"/>
      <c r="AY226" s="275"/>
      <c r="AZ226" s="514"/>
      <c r="BA226" s="529" t="s">
        <v>1308</v>
      </c>
      <c r="BB226" s="529"/>
      <c r="BC226" s="275">
        <f>IF(OR(P226="",F226&lt;&gt;"Phase 1"),0,VLOOKUP($B226&amp;$P226,Estimator!$C$1:$G$19,2,FALSE))</f>
        <v>25</v>
      </c>
      <c r="BD226" s="275">
        <f>IF(OR(P226="",F226&lt;&gt;"Phase 1"),0,VLOOKUP($B226&amp;$P226,Estimator!$C$1:$G$19,3,FALSE))</f>
        <v>35</v>
      </c>
      <c r="BE226" s="275">
        <f>IF(OR(P226="",F226&lt;&gt;"Phase 1"),0,VLOOKUP($B226&amp;$P226,Estimator!$C$1:$G$19,4,FALSE))</f>
        <v>50</v>
      </c>
      <c r="BF226" s="275">
        <f>IF(OR(P226="",F226&lt;&gt;"Phase 1"),0,VLOOKUP($B226&amp;$P226,Estimator!$C$1:$G$19,5,FALSE))</f>
        <v>10</v>
      </c>
      <c r="BG226" s="275">
        <f>IF(OR(P226="",F226&lt;&gt;"Phase 1"),0,VLOOKUP($B226&amp;$P226,Estimator!$C$1:$Z$19,8,FALSE))</f>
        <v>120</v>
      </c>
      <c r="BH226" s="275">
        <f>IF(OR(P226="",F226&lt;&gt;"Phase 1"),0,VLOOKUP($B226&amp;$P226,Estimator!$C$1:$Z$19,6,FALSE))</f>
        <v>60</v>
      </c>
      <c r="BI226" s="275">
        <f>IF(OR(P226="",F226&lt;&gt;"Phase 1"),0,VLOOKUP($B226&amp;$P226,Estimator!$C$1:$Z$19,7,FALSE))</f>
        <v>60</v>
      </c>
      <c r="BJ226" s="275">
        <f>IF(OR(P226="",F226&lt;&gt;"Phase 1"),0,(IF(AE226="100% - Complete",1,IF(AE226="75% - In Review",0.75,IF(AE226="50% - In Progress",0.5,IF(AE226="25% - In Progress",0.25,IF(OR(AE226="0% - Not Started", AW226=""),0,"MISS")))))*VLOOKUP($B226&amp;$P226,Estimator!$C$1:$G$19,2,FALSE)+IF(AJ226="100% - Complete",1,IF(AJ226="75% - In Review",0.75,IF(AJ226="50% - In Progress",0.5,IF(AJ226="25% - In Progress",0.25,IF(OR(AJ226="0% - Not Started", AW226=""),0,"MISS")))))*VLOOKUP($B226&amp;$P226,Estimator!$C$1:$G$19,3,FALSE)+IF(AR226="100% - Complete",1,IF(AR226="75% - In Review",0.75,IF(AR226="50% - In Progress",0.5,IF(AR226="25% - In Progress",0.25,IF(OR(AR226="0% - Not Started", AW226=""),0,"MISS")))))*VLOOKUP($B226&amp;$P226,Estimator!$C$1:$G$19,4,FALSE)+IF(AW226="100% - Complete",1,IF(AW226="75% - In Review",0.75,IF(AW226="50% - In Progress",0.5,IF(AW226="25% - In Progress",0.25,IF(OR(AW226="0% - Not Started",AW226=""),0,"MISS")))))*VLOOKUP($B226&amp;$P226,Estimator!$C$1:$G$19,5,FALSE)))</f>
        <v>120</v>
      </c>
      <c r="BK226" s="275">
        <f>IF(OR(P226="",F226&lt;&gt;"Phase 1"),0,(IF(AE226="100% - Complete",1,IF(AE226="75% - In Review",0.75,IF(AE226="50% - In Progress",0.5,IF(AE226="25% - In Progress",0.25,IF(OR(AE226="0% - Not Started", AW226=""),0,"MISS")))))*VLOOKUP($B226&amp;$P226,Estimator!$C$1:$G$19,2,FALSE)+IF(AJ226="100% - Complete",1,IF(AJ226="75% - In Review",0.75,IF(AJ226="50% - In Progress",0.5,IF(AJ226="25% - In Progress",0.25,IF(OR(AJ226="0% - Not Started", AW226=""),0,"MISS")))))*VLOOKUP($B226&amp;$P226,Estimator!$C$1:$G$19,3,FALSE)))</f>
        <v>60</v>
      </c>
      <c r="BL226" s="275">
        <f>IF(OR(P226="",F226&lt;&gt;"Phase 1"),0,(IF(AR226="100% - Complete",1,IF(AR226="75% - In Review",0.75,IF(AR226="50% - In Progress",0.5,IF(AR226="25% - In Progress",0.25,IF(OR(AR226="0% - Not Started", AW226=""),0,"MISS")))))*VLOOKUP($B226&amp;$P226,Estimator!$C$1:$G$19,4,FALSE)+IF(AW226="100% - Complete",1,IF(AW226="75% - In Review",0.75,IF(AW226="50% - In Progress",0.5,IF(AW226="25% - In Progress",0.25,IF(OR(AW226="0% - Not Started",AW226=""),0,"MISS")))))*VLOOKUP($B226&amp;$P226,Estimator!$C$1:$G$19,5,FALSE)))</f>
        <v>60</v>
      </c>
      <c r="BM226" s="275">
        <f ca="1">IF(OR(P226="",F226&lt;&gt;"Phase 1"),0,(IF(OR(AA226="",AA226*1&gt;=$U$2*1),0,IF(AB226*1&lt;=$U$2*1,1,($U$2*1-AA226*1)/(AB226*1-AA226*1)))*VLOOKUP($B226&amp;$P226,Estimator!$C$1:$G$19,2,FALSE)+ IF(OR(AF226="",AF226*1&gt;=$U$2*1),0,IF(AG226*1&lt;=$U$2*1,1,($U$2*1-AF226*1)/(AG226*1-AF226*1)))*VLOOKUP($B226&amp;$P226,Estimator!$C$1:$G$19,3,FALSE)+IF(OR(AN226="",AN226*1&gt;=$U$2*1),0,IF(AO226*1&lt;=$U$2*1,1,($U$2*1-AN226*1)/(AO226*1-AN226*1)))*VLOOKUP($B226&amp;$P226,Estimator!$C$1:$G$19,4,FALSE)+IF(OR(AS226="",AS226*1&gt;=$U$2*1),0,IF(AT226*1&lt;=$U$2*1,1,($U$2*1-AS226*1)/(AT226*1-AS226*1)))*VLOOKUP($B226&amp;$P226,Estimator!$C$1:$G$19,5,FALSE)))</f>
        <v>120</v>
      </c>
      <c r="BN226" s="275">
        <f ca="1">IF(OR(P226="",F226&lt;&gt;"Phase 1"),0,(IF(OR(AA226="",AA226*1&gt;=$U$2*1),0,IF(AB226*1&lt;=$U$2*1,1,($U$2*1-AA226*1)/(AB226*1-AA226*1)))*VLOOKUP($B226&amp;$P226,Estimator!$C$1:$G$19,2,FALSE)+IF(OR(AF226="",AF226*1&gt;=$U$2*1),0,IF(AG226*1&lt;=$U$2*1,1,($U$2*1-AF226*1)/(AG226*1-AF226*1)))*VLOOKUP($B226&amp;$P226,Estimator!$C$1:$G$19,3,FALSE)))</f>
        <v>60</v>
      </c>
      <c r="BO226" s="275">
        <f ca="1">IF(OR(P226="",F226&lt;&gt;"Phase 1"),0,(IF(OR(AN226="",AN226*1&gt;=$U$2*1),0,IF(AO226*1&lt;=$U$2*1,1,($U$2*1-AN226*1)/(AO226*1-AN226*1)))*VLOOKUP($B226&amp;$P226,Estimator!$C$1:$G$19,4,FALSE)+IF(OR(AS226="",AS226*1&gt;=$U$2*1),0,IF(AT226*1&lt;=$U$2*1,1,($U$2*1-AS226*1)/(AT226*1-AS226*1)))*VLOOKUP($B226&amp;$P226,Estimator!$C$1:$G$19,5,FALSE)))</f>
        <v>60</v>
      </c>
    </row>
    <row r="227" spans="1:68" s="292" customFormat="1" ht="170" hidden="1" x14ac:dyDescent="0.35">
      <c r="A227" s="704" t="s">
        <v>344</v>
      </c>
      <c r="B227" s="682" t="s">
        <v>12</v>
      </c>
      <c r="C227" s="704" t="s">
        <v>735</v>
      </c>
      <c r="D227" s="711" t="s">
        <v>1309</v>
      </c>
      <c r="E227" s="711" t="s">
        <v>1309</v>
      </c>
      <c r="F227" s="682" t="s">
        <v>1</v>
      </c>
      <c r="G227" s="682" t="s">
        <v>431</v>
      </c>
      <c r="H227" s="682" t="s">
        <v>538</v>
      </c>
      <c r="I227" s="705"/>
      <c r="J227" s="532" t="s">
        <v>50</v>
      </c>
      <c r="K227" s="533" t="s">
        <v>73</v>
      </c>
      <c r="L227" s="530"/>
      <c r="M227" s="533"/>
      <c r="N227" s="533" t="s">
        <v>73</v>
      </c>
      <c r="O227" s="533" t="s">
        <v>73</v>
      </c>
      <c r="P227" s="520" t="s">
        <v>284</v>
      </c>
      <c r="Q227" s="520" t="s">
        <v>1189</v>
      </c>
      <c r="R227" s="682" t="s">
        <v>740</v>
      </c>
      <c r="S227" s="682" t="s">
        <v>1161</v>
      </c>
      <c r="T227" s="704" t="s">
        <v>434</v>
      </c>
      <c r="U227" s="682" t="str">
        <f t="shared" ca="1" si="19"/>
        <v>Complete</v>
      </c>
      <c r="V227" s="682" t="str">
        <f>IF(AW227="100% - Complete", "Complete",IF(AND(OR('RICEW Master'!$U$2*1&gt;=AA227, AC227&lt;&gt;""),AA227&lt;&gt;""),"Active",IF(AND(AA227*1-14&lt;='RICEW Master'!$U$2,AA227&lt;&gt;""),"Upcoming (2 Weeks)",IF(AA227="","N/A Not Scheduled","Not Planned to Start Yet"))))</f>
        <v>Complete</v>
      </c>
      <c r="W227" s="682" t="str">
        <f t="shared" ca="1" si="20"/>
        <v>5-Complete</v>
      </c>
      <c r="X227" s="682" t="str">
        <f t="shared" si="23"/>
        <v>5-Complete</v>
      </c>
      <c r="Y227" s="682" t="str">
        <f t="shared" ca="1" si="21"/>
        <v>N/A</v>
      </c>
      <c r="Z227" s="682" t="str">
        <f t="shared" si="22"/>
        <v>In Review</v>
      </c>
      <c r="AA227" s="706">
        <v>44543</v>
      </c>
      <c r="AB227" s="706">
        <v>44551</v>
      </c>
      <c r="AC227" s="706">
        <v>44546</v>
      </c>
      <c r="AD227" s="706">
        <v>44553</v>
      </c>
      <c r="AE227" s="682" t="s">
        <v>292</v>
      </c>
      <c r="AF227" s="706">
        <v>44643</v>
      </c>
      <c r="AG227" s="706">
        <v>44644</v>
      </c>
      <c r="AH227" s="706">
        <v>44565</v>
      </c>
      <c r="AI227" s="706">
        <v>44572</v>
      </c>
      <c r="AJ227" s="682" t="s">
        <v>292</v>
      </c>
      <c r="AK227" s="707">
        <f>IF(OR('RICEW Master'!$T227="District Owned", 'RICEW Master'!$F227&lt;&gt;"Phase 1"), "N/A",IF(VLOOKUP('RICEW Master'!$A227,'WP Review Status'!$A$2:$H$2988,8,FALSE)=0,"",VLOOKUP('RICEW Master'!$A227,'WP Review Status'!$A$2:$H$2988,8,FALSE)))</f>
        <v>44589</v>
      </c>
      <c r="AL227" s="682" t="str">
        <f>IF(OR('RICEW Master'!$T227="District Owned", 'RICEW Master'!$F227&lt;&gt;"Phase 1"), "N/A",VLOOKUP('RICEW Master'!$A227,Table224[[#All],[RICE ID]:[Status]],6,FALSE))</f>
        <v>1st Submission</v>
      </c>
      <c r="AM227" s="708" t="str">
        <f>IF(OR('RICEW Master'!$T227="District Owned", 'RICEW Master'!$F227&lt;&gt;"Phase 1"), "N/A",IF(VLOOKUP('RICEW Master'!$A227,'WP Review Status'!$A$2:$X$2988,24,FALSE)=0,"",VLOOKUP('RICEW Master'!$A227,'WP Review Status'!$A$2:$X$2988,24,FALSE)))</f>
        <v/>
      </c>
      <c r="AN227" s="707">
        <v>44593</v>
      </c>
      <c r="AO227" s="707">
        <v>44610</v>
      </c>
      <c r="AP227" s="707">
        <v>44593</v>
      </c>
      <c r="AQ227" s="707">
        <v>44602</v>
      </c>
      <c r="AR227" s="682" t="s">
        <v>292</v>
      </c>
      <c r="AS227" s="707">
        <v>44593</v>
      </c>
      <c r="AT227" s="707">
        <v>44610</v>
      </c>
      <c r="AU227" s="707">
        <v>44593</v>
      </c>
      <c r="AV227" s="707">
        <v>44603</v>
      </c>
      <c r="AW227" s="682" t="s">
        <v>292</v>
      </c>
      <c r="AX227" s="682"/>
      <c r="AY227" s="682" t="s">
        <v>476</v>
      </c>
      <c r="AZ227" s="709"/>
      <c r="BA227" s="704" t="s">
        <v>1310</v>
      </c>
      <c r="BB227" s="710"/>
      <c r="BC227" s="682">
        <f>IF(OR(P227="",F227&lt;&gt;"Phase 1"),0,VLOOKUP($B227&amp;$P227,Estimator!$C$1:$G$19,2,FALSE))</f>
        <v>15</v>
      </c>
      <c r="BD227" s="682">
        <f>IF(OR(P227="",F227&lt;&gt;"Phase 1"),0,VLOOKUP($B227&amp;$P227,Estimator!$C$1:$G$19,3,FALSE))</f>
        <v>15</v>
      </c>
      <c r="BE227" s="682">
        <f>IF(OR(P227="",F227&lt;&gt;"Phase 1"),0,VLOOKUP($B227&amp;$P227,Estimator!$C$1:$G$19,4,FALSE))</f>
        <v>30</v>
      </c>
      <c r="BF227" s="682">
        <f>IF(OR(P227="",F227&lt;&gt;"Phase 1"),0,VLOOKUP($B227&amp;$P227,Estimator!$C$1:$G$19,5,FALSE))</f>
        <v>5</v>
      </c>
      <c r="BG227" s="682">
        <f>IF(OR(P227="",F227&lt;&gt;"Phase 1"),0,VLOOKUP($B227&amp;$P227,Estimator!$C$1:$Z$19,8,FALSE))</f>
        <v>65</v>
      </c>
      <c r="BH227" s="682">
        <f>IF(OR(P227="",F227&lt;&gt;"Phase 1"),0,VLOOKUP($B227&amp;$P227,Estimator!$C$1:$Z$19,6,FALSE))</f>
        <v>30</v>
      </c>
      <c r="BI227" s="682">
        <f>IF(OR(P227="",F227&lt;&gt;"Phase 1"),0,VLOOKUP($B227&amp;$P227,Estimator!$C$1:$Z$19,7,FALSE))</f>
        <v>35</v>
      </c>
      <c r="BJ227" s="682">
        <f>IF(OR(P227="",F227&lt;&gt;"Phase 1"),0,(IF(AE227="100% - Complete",1,IF(AE227="75% - In Review",0.75,IF(AE227="50% - In Progress",0.5,IF(AE227="25% - In Progress",0.25,IF(OR(AE227="0% - Not Started", AW227=""),0,"MISS")))))*VLOOKUP($B227&amp;$P227,Estimator!$C$1:$G$19,2,FALSE)+IF(AJ227="100% - Complete",1,IF(AJ227="75% - In Review",0.75,IF(AJ227="50% - In Progress",0.5,IF(AJ227="25% - In Progress",0.25,IF(OR(AJ227="0% - Not Started", AW227=""),0,"MISS")))))*VLOOKUP($B227&amp;$P227,Estimator!$C$1:$G$19,3,FALSE)+IF(AR227="100% - Complete",1,IF(AR227="75% - In Review",0.75,IF(AR227="50% - In Progress",0.5,IF(AR227="25% - In Progress",0.25,IF(OR(AR227="0% - Not Started", AW227=""),0,"MISS")))))*VLOOKUP($B227&amp;$P227,Estimator!$C$1:$G$19,4,FALSE)+IF(AW227="100% - Complete",1,IF(AW227="75% - In Review",0.75,IF(AW227="50% - In Progress",0.5,IF(AW227="25% - In Progress",0.25,IF(OR(AW227="0% - Not Started",AW227=""),0,"MISS")))))*VLOOKUP($B227&amp;$P227,Estimator!$C$1:$G$19,5,FALSE)))</f>
        <v>65</v>
      </c>
      <c r="BK227" s="682">
        <f>IF(OR(P227="",F227&lt;&gt;"Phase 1"),0,(IF(AE227="100% - Complete",1,IF(AE227="75% - In Review",0.75,IF(AE227="50% - In Progress",0.5,IF(AE227="25% - In Progress",0.25,IF(OR(AE227="0% - Not Started", AW227=""),0,"MISS")))))*VLOOKUP($B227&amp;$P227,Estimator!$C$1:$G$19,2,FALSE)+IF(AJ227="100% - Complete",1,IF(AJ227="75% - In Review",0.75,IF(AJ227="50% - In Progress",0.5,IF(AJ227="25% - In Progress",0.25,IF(OR(AJ227="0% - Not Started", AW227=""),0,"MISS")))))*VLOOKUP($B227&amp;$P227,Estimator!$C$1:$G$19,3,FALSE)))</f>
        <v>30</v>
      </c>
      <c r="BL227" s="682">
        <f>IF(OR(P227="",F227&lt;&gt;"Phase 1"),0,(IF(AR227="100% - Complete",1,IF(AR227="75% - In Review",0.75,IF(AR227="50% - In Progress",0.5,IF(AR227="25% - In Progress",0.25,IF(OR(AR227="0% - Not Started", AW227=""),0,"MISS")))))*VLOOKUP($B227&amp;$P227,Estimator!$C$1:$G$19,4,FALSE)+IF(AW227="100% - Complete",1,IF(AW227="75% - In Review",0.75,IF(AW227="50% - In Progress",0.5,IF(AW227="25% - In Progress",0.25,IF(OR(AW227="0% - Not Started",AW227=""),0,"MISS")))))*VLOOKUP($B227&amp;$P227,Estimator!$C$1:$G$19,5,FALSE)))</f>
        <v>35</v>
      </c>
      <c r="BM227" s="682">
        <f ca="1">IF(OR(P227="",F227&lt;&gt;"Phase 1"),0,(IF(OR(AA227="",AA227*1&gt;=$U$2*1),0,IF(AB227*1&lt;=$U$2*1,1,($U$2*1-AA227*1)/(AB227*1-AA227*1)))*VLOOKUP($B227&amp;$P227,Estimator!$C$1:$G$19,2,FALSE)+ IF(OR(AF227="",AF227*1&gt;=$U$2*1),0,IF(AG227*1&lt;=$U$2*1,1,($U$2*1-AF227*1)/(AG227*1-AF227*1)))*VLOOKUP($B227&amp;$P227,Estimator!$C$1:$G$19,3,FALSE)+IF(OR(AN227="",AN227*1&gt;=$U$2*1),0,IF(AO227*1&lt;=$U$2*1,1,($U$2*1-AN227*1)/(AO227*1-AN227*1)))*VLOOKUP($B227&amp;$P227,Estimator!$C$1:$G$19,4,FALSE)+IF(OR(AS227="",AS227*1&gt;=$U$2*1),0,IF(AT227*1&lt;=$U$2*1,1,($U$2*1-AS227*1)/(AT227*1-AS227*1)))*VLOOKUP($B227&amp;$P227,Estimator!$C$1:$G$19,5,FALSE)))</f>
        <v>65</v>
      </c>
      <c r="BN227" s="682">
        <f ca="1">IF(OR(P227="",F227&lt;&gt;"Phase 1"),0,(IF(OR(AA227="",AA227*1&gt;=$U$2*1),0,IF(AB227*1&lt;=$U$2*1,1,($U$2*1-AA227*1)/(AB227*1-AA227*1)))*VLOOKUP($B227&amp;$P227,Estimator!$C$1:$G$19,2,FALSE)+IF(OR(AF227="",AF227*1&gt;=$U$2*1),0,IF(AG227*1&lt;=$U$2*1,1,($U$2*1-AF227*1)/(AG227*1-AF227*1)))*VLOOKUP($B227&amp;$P227,Estimator!$C$1:$G$19,3,FALSE)))</f>
        <v>30</v>
      </c>
      <c r="BO227" s="682">
        <f ca="1">IF(OR(P227="",F227&lt;&gt;"Phase 1"),0,(IF(OR(AN227="",AN227*1&gt;=$U$2*1),0,IF(AO227*1&lt;=$U$2*1,1,($U$2*1-AN227*1)/(AO227*1-AN227*1)))*VLOOKUP($B227&amp;$P227,Estimator!$C$1:$G$19,4,FALSE)+IF(OR(AS227="",AS227*1&gt;=$U$2*1),0,IF(AT227*1&lt;=$U$2*1,1,($U$2*1-AS227*1)/(AT227*1-AS227*1)))*VLOOKUP($B227&amp;$P227,Estimator!$C$1:$G$19,5,FALSE)))</f>
        <v>35</v>
      </c>
      <c r="BP227" s="536"/>
    </row>
    <row r="228" spans="1:68" s="292" customFormat="1" ht="14.5" hidden="1" x14ac:dyDescent="0.35">
      <c r="A228" s="331" t="s">
        <v>1311</v>
      </c>
      <c r="B228" s="275" t="s">
        <v>12</v>
      </c>
      <c r="C228" s="331" t="s">
        <v>735</v>
      </c>
      <c r="D228" s="331" t="s">
        <v>1312</v>
      </c>
      <c r="E228" s="331" t="s">
        <v>1312</v>
      </c>
      <c r="F228" s="275" t="s">
        <v>1</v>
      </c>
      <c r="G228" s="275" t="s">
        <v>431</v>
      </c>
      <c r="H228" s="275" t="s">
        <v>538</v>
      </c>
      <c r="I228" s="514"/>
      <c r="J228" s="514" t="s">
        <v>50</v>
      </c>
      <c r="K228" s="515" t="s">
        <v>73</v>
      </c>
      <c r="L228" s="515"/>
      <c r="M228" s="515"/>
      <c r="N228" s="515" t="s">
        <v>73</v>
      </c>
      <c r="O228" s="515" t="s">
        <v>73</v>
      </c>
      <c r="P228" s="331" t="s">
        <v>284</v>
      </c>
      <c r="Q228" s="331" t="s">
        <v>1189</v>
      </c>
      <c r="R228" s="275" t="s">
        <v>1263</v>
      </c>
      <c r="S228" s="275" t="s">
        <v>1111</v>
      </c>
      <c r="T228" s="331" t="s">
        <v>1112</v>
      </c>
      <c r="U228" s="275" t="str">
        <f t="shared" ca="1" si="19"/>
        <v>Complete</v>
      </c>
      <c r="V228" s="275" t="str">
        <f>IF(AW228="100% - Complete", "Complete",IF(AND(OR('RICEW Master'!$U$2*1&gt;=AA228, AC228&lt;&gt;""),AA228&lt;&gt;""),"Active",IF(AND(AA228*1-14&lt;='RICEW Master'!$U$2,AA228&lt;&gt;""),"Upcoming (2 Weeks)",IF(AA228="","N/A Not Scheduled","Not Planned to Start Yet"))))</f>
        <v>Complete</v>
      </c>
      <c r="W228" s="275" t="str">
        <f t="shared" ca="1" si="20"/>
        <v>5-Complete</v>
      </c>
      <c r="X228" s="275" t="str">
        <f t="shared" si="23"/>
        <v>5-Complete</v>
      </c>
      <c r="Y228" s="275" t="str">
        <f t="shared" ca="1" si="21"/>
        <v>N/A</v>
      </c>
      <c r="Z228" s="275" t="str">
        <f t="shared" si="22"/>
        <v>Approved</v>
      </c>
      <c r="AA228" s="517">
        <v>44477</v>
      </c>
      <c r="AB228" s="517">
        <v>44484</v>
      </c>
      <c r="AC228" s="517">
        <v>44426</v>
      </c>
      <c r="AD228" s="517">
        <v>44439</v>
      </c>
      <c r="AE228" s="275" t="s">
        <v>292</v>
      </c>
      <c r="AF228" s="517">
        <v>44592</v>
      </c>
      <c r="AG228" s="517">
        <v>44596</v>
      </c>
      <c r="AH228" s="517">
        <v>44440</v>
      </c>
      <c r="AI228" s="517">
        <v>44467</v>
      </c>
      <c r="AJ228" s="275" t="s">
        <v>292</v>
      </c>
      <c r="AK228" s="276" t="str">
        <f>IF(OR('RICEW Master'!$T228="District Owned", 'RICEW Master'!$F228&lt;&gt;"Phase 1"), "N/A",IF(VLOOKUP('RICEW Master'!$A228,'WP Review Status'!$A$2:$H$2988,8,FALSE)=0,"",VLOOKUP('RICEW Master'!$A228,'WP Review Status'!$A$2:$H$2988,8,FALSE)))</f>
        <v>N/A</v>
      </c>
      <c r="AL228" s="275" t="str">
        <f>IF(OR('RICEW Master'!$T228="District Owned", 'RICEW Master'!$F228&lt;&gt;"Phase 1"), "N/A",VLOOKUP('RICEW Master'!$A228,Table224[[#All],[RICE ID]:[Status]],6,FALSE))</f>
        <v>N/A</v>
      </c>
      <c r="AM228" s="519" t="str">
        <f>IF(OR('RICEW Master'!$T228="District Owned", 'RICEW Master'!$F228&lt;&gt;"Phase 1"), "N/A",IF(VLOOKUP('RICEW Master'!$A228,'WP Review Status'!$A$2:$X$2988,24,FALSE)=0,"",VLOOKUP('RICEW Master'!$A228,'WP Review Status'!$A$2:$X$2988,24,FALSE)))</f>
        <v>N/A</v>
      </c>
      <c r="AN228" s="276">
        <v>44487</v>
      </c>
      <c r="AO228" s="276">
        <v>44502</v>
      </c>
      <c r="AP228" s="276">
        <v>44503</v>
      </c>
      <c r="AQ228" s="276">
        <v>44508</v>
      </c>
      <c r="AR228" s="275" t="s">
        <v>292</v>
      </c>
      <c r="AS228" s="276">
        <v>44503</v>
      </c>
      <c r="AT228" s="276">
        <v>44505</v>
      </c>
      <c r="AU228" s="276">
        <v>44508</v>
      </c>
      <c r="AV228" s="276">
        <v>44512</v>
      </c>
      <c r="AW228" s="275" t="s">
        <v>292</v>
      </c>
      <c r="AX228" s="275"/>
      <c r="AY228" s="275"/>
      <c r="AZ228" s="514"/>
      <c r="BA228" s="529"/>
      <c r="BB228" s="529"/>
      <c r="BC228" s="275">
        <f>IF(OR(P228="",F228&lt;&gt;"Phase 1"),0,VLOOKUP($B228&amp;$P228,Estimator!$C$1:$G$19,2,FALSE))</f>
        <v>15</v>
      </c>
      <c r="BD228" s="275">
        <f>IF(OR(P228="",F228&lt;&gt;"Phase 1"),0,VLOOKUP($B228&amp;$P228,Estimator!$C$1:$G$19,3,FALSE))</f>
        <v>15</v>
      </c>
      <c r="BE228" s="275">
        <f>IF(OR(P228="",F228&lt;&gt;"Phase 1"),0,VLOOKUP($B228&amp;$P228,Estimator!$C$1:$G$19,4,FALSE))</f>
        <v>30</v>
      </c>
      <c r="BF228" s="275">
        <f>IF(OR(P228="",F228&lt;&gt;"Phase 1"),0,VLOOKUP($B228&amp;$P228,Estimator!$C$1:$G$19,5,FALSE))</f>
        <v>5</v>
      </c>
      <c r="BG228" s="275">
        <f>IF(OR(P228="",F228&lt;&gt;"Phase 1"),0,VLOOKUP($B228&amp;$P228,Estimator!$C$1:$Z$19,8,FALSE))</f>
        <v>65</v>
      </c>
      <c r="BH228" s="275">
        <f>IF(OR(P228="",F228&lt;&gt;"Phase 1"),0,VLOOKUP($B228&amp;$P228,Estimator!$C$1:$Z$19,6,FALSE))</f>
        <v>30</v>
      </c>
      <c r="BI228" s="275">
        <f>IF(OR(P228="",F228&lt;&gt;"Phase 1"),0,VLOOKUP($B228&amp;$P228,Estimator!$C$1:$Z$19,7,FALSE))</f>
        <v>35</v>
      </c>
      <c r="BJ228" s="275">
        <f>IF(OR(P228="",F228&lt;&gt;"Phase 1"),0,(IF(AE228="100% - Complete",1,IF(AE228="75% - In Review",0.75,IF(AE228="50% - In Progress",0.5,IF(AE228="25% - In Progress",0.25,IF(OR(AE228="0% - Not Started", AW228=""),0,"MISS")))))*VLOOKUP($B228&amp;$P228,Estimator!$C$1:$G$19,2,FALSE)+IF(AJ228="100% - Complete",1,IF(AJ228="75% - In Review",0.75,IF(AJ228="50% - In Progress",0.5,IF(AJ228="25% - In Progress",0.25,IF(OR(AJ228="0% - Not Started", AW228=""),0,"MISS")))))*VLOOKUP($B228&amp;$P228,Estimator!$C$1:$G$19,3,FALSE)+IF(AR228="100% - Complete",1,IF(AR228="75% - In Review",0.75,IF(AR228="50% - In Progress",0.5,IF(AR228="25% - In Progress",0.25,IF(OR(AR228="0% - Not Started", AW228=""),0,"MISS")))))*VLOOKUP($B228&amp;$P228,Estimator!$C$1:$G$19,4,FALSE)+IF(AW228="100% - Complete",1,IF(AW228="75% - In Review",0.75,IF(AW228="50% - In Progress",0.5,IF(AW228="25% - In Progress",0.25,IF(OR(AW228="0% - Not Started",AW228=""),0,"MISS")))))*VLOOKUP($B228&amp;$P228,Estimator!$C$1:$G$19,5,FALSE)))</f>
        <v>65</v>
      </c>
      <c r="BK228" s="275">
        <f>IF(OR(P228="",F228&lt;&gt;"Phase 1"),0,(IF(AE228="100% - Complete",1,IF(AE228="75% - In Review",0.75,IF(AE228="50% - In Progress",0.5,IF(AE228="25% - In Progress",0.25,IF(OR(AE228="0% - Not Started", AW228=""),0,"MISS")))))*VLOOKUP($B228&amp;$P228,Estimator!$C$1:$G$19,2,FALSE)+IF(AJ228="100% - Complete",1,IF(AJ228="75% - In Review",0.75,IF(AJ228="50% - In Progress",0.5,IF(AJ228="25% - In Progress",0.25,IF(OR(AJ228="0% - Not Started", AW228=""),0,"MISS")))))*VLOOKUP($B228&amp;$P228,Estimator!$C$1:$G$19,3,FALSE)))</f>
        <v>30</v>
      </c>
      <c r="BL228" s="275">
        <f>IF(OR(P228="",F228&lt;&gt;"Phase 1"),0,(IF(AR228="100% - Complete",1,IF(AR228="75% - In Review",0.75,IF(AR228="50% - In Progress",0.5,IF(AR228="25% - In Progress",0.25,IF(OR(AR228="0% - Not Started", AW228=""),0,"MISS")))))*VLOOKUP($B228&amp;$P228,Estimator!$C$1:$G$19,4,FALSE)+IF(AW228="100% - Complete",1,IF(AW228="75% - In Review",0.75,IF(AW228="50% - In Progress",0.5,IF(AW228="25% - In Progress",0.25,IF(OR(AW228="0% - Not Started",AW228=""),0,"MISS")))))*VLOOKUP($B228&amp;$P228,Estimator!$C$1:$G$19,5,FALSE)))</f>
        <v>35</v>
      </c>
      <c r="BM228" s="275">
        <f ca="1">IF(OR(P228="",F228&lt;&gt;"Phase 1"),0,(IF(OR(AA228="",AA228*1&gt;=$U$2*1),0,IF(AB228*1&lt;=$U$2*1,1,($U$2*1-AA228*1)/(AB228*1-AA228*1)))*VLOOKUP($B228&amp;$P228,Estimator!$C$1:$G$19,2,FALSE)+ IF(OR(AF228="",AF228*1&gt;=$U$2*1),0,IF(AG228*1&lt;=$U$2*1,1,($U$2*1-AF228*1)/(AG228*1-AF228*1)))*VLOOKUP($B228&amp;$P228,Estimator!$C$1:$G$19,3,FALSE)+IF(OR(AN228="",AN228*1&gt;=$U$2*1),0,IF(AO228*1&lt;=$U$2*1,1,($U$2*1-AN228*1)/(AO228*1-AN228*1)))*VLOOKUP($B228&amp;$P228,Estimator!$C$1:$G$19,4,FALSE)+IF(OR(AS228="",AS228*1&gt;=$U$2*1),0,IF(AT228*1&lt;=$U$2*1,1,($U$2*1-AS228*1)/(AT228*1-AS228*1)))*VLOOKUP($B228&amp;$P228,Estimator!$C$1:$G$19,5,FALSE)))</f>
        <v>65</v>
      </c>
      <c r="BN228" s="275">
        <f ca="1">IF(OR(P228="",F228&lt;&gt;"Phase 1"),0,(IF(OR(AA228="",AA228*1&gt;=$U$2*1),0,IF(AB228*1&lt;=$U$2*1,1,($U$2*1-AA228*1)/(AB228*1-AA228*1)))*VLOOKUP($B228&amp;$P228,Estimator!$C$1:$G$19,2,FALSE)+IF(OR(AF228="",AF228*1&gt;=$U$2*1),0,IF(AG228*1&lt;=$U$2*1,1,($U$2*1-AF228*1)/(AG228*1-AF228*1)))*VLOOKUP($B228&amp;$P228,Estimator!$C$1:$G$19,3,FALSE)))</f>
        <v>30</v>
      </c>
      <c r="BO228" s="275">
        <f ca="1">IF(OR(P228="",F228&lt;&gt;"Phase 1"),0,(IF(OR(AN228="",AN228*1&gt;=$U$2*1),0,IF(AO228*1&lt;=$U$2*1,1,($U$2*1-AN228*1)/(AO228*1-AN228*1)))*VLOOKUP($B228&amp;$P228,Estimator!$C$1:$G$19,4,FALSE)+IF(OR(AS228="",AS228*1&gt;=$U$2*1),0,IF(AT228*1&lt;=$U$2*1,1,($U$2*1-AS228*1)/(AT228*1-AS228*1)))*VLOOKUP($B228&amp;$P228,Estimator!$C$1:$G$19,5,FALSE)))</f>
        <v>35</v>
      </c>
    </row>
    <row r="229" spans="1:68" s="292" customFormat="1" ht="28" hidden="1" customHeight="1" x14ac:dyDescent="0.35">
      <c r="A229" s="682" t="s">
        <v>319</v>
      </c>
      <c r="B229" s="682" t="s">
        <v>12</v>
      </c>
      <c r="C229" s="704" t="s">
        <v>25</v>
      </c>
      <c r="D229" s="704" t="s">
        <v>1313</v>
      </c>
      <c r="E229" s="682" t="s">
        <v>1313</v>
      </c>
      <c r="F229" s="682" t="s">
        <v>523</v>
      </c>
      <c r="G229" s="704" t="s">
        <v>431</v>
      </c>
      <c r="H229" s="682"/>
      <c r="I229" s="712"/>
      <c r="J229" s="520" t="s">
        <v>50</v>
      </c>
      <c r="K229" s="520" t="s">
        <v>73</v>
      </c>
      <c r="L229" s="520"/>
      <c r="M229" s="520"/>
      <c r="N229" s="520" t="s">
        <v>73</v>
      </c>
      <c r="O229" s="520" t="s">
        <v>73</v>
      </c>
      <c r="P229" s="520" t="s">
        <v>286</v>
      </c>
      <c r="Q229" s="520" t="s">
        <v>1116</v>
      </c>
      <c r="R229" s="704" t="s">
        <v>551</v>
      </c>
      <c r="S229" s="682" t="s">
        <v>1117</v>
      </c>
      <c r="T229" s="704" t="s">
        <v>434</v>
      </c>
      <c r="U229" s="682" t="str">
        <f t="shared" ca="1" si="19"/>
        <v>Offtrack (Active)</v>
      </c>
      <c r="V229" s="682" t="str">
        <f ca="1">IF(AW229="100% - Complete", "Complete",IF(AND(OR('RICEW Master'!$U$2*1&gt;=AA229, AC229&lt;&gt;""),AA229&lt;&gt;""),"Active",IF(AND(AA229*1-14&lt;='RICEW Master'!$U$2,AA229&lt;&gt;""),"Upcoming (2 Weeks)",IF(AA229="","N/A Not Scheduled","Not Planned to Start Yet"))))</f>
        <v>Active</v>
      </c>
      <c r="W229" s="682" t="str">
        <f t="shared" si="20"/>
        <v>N/A</v>
      </c>
      <c r="X229" s="682" t="str">
        <f t="shared" si="23"/>
        <v>0-Not Started</v>
      </c>
      <c r="Y229" s="682">
        <f t="shared" ca="1" si="21"/>
        <v>-179</v>
      </c>
      <c r="Z229" s="682" t="str">
        <f t="shared" si="22"/>
        <v>Approved</v>
      </c>
      <c r="AA229" s="706">
        <v>44511</v>
      </c>
      <c r="AB229" s="706">
        <v>44515</v>
      </c>
      <c r="AC229" s="706"/>
      <c r="AD229" s="706"/>
      <c r="AE229" s="682"/>
      <c r="AF229" s="706">
        <v>44516</v>
      </c>
      <c r="AG229" s="706">
        <v>44519</v>
      </c>
      <c r="AH229" s="706"/>
      <c r="AI229" s="706"/>
      <c r="AJ229" s="682"/>
      <c r="AK229" s="707" t="str">
        <f>IF(OR('RICEW Master'!$T229="District Owned", 'RICEW Master'!$F229&lt;&gt;"Phase 1"), "N/A",IF(VLOOKUP('RICEW Master'!$A229,'WP Review Status'!$A$2:$H$2988,8,FALSE)=0,"",VLOOKUP('RICEW Master'!$A229,'WP Review Status'!$A$2:$H$2988,8,FALSE)))</f>
        <v>N/A</v>
      </c>
      <c r="AL229" s="682" t="str">
        <f>IF(OR('RICEW Master'!$T229="District Owned", 'RICEW Master'!$F229&lt;&gt;"Phase 1"), "N/A",VLOOKUP('RICEW Master'!$A229,Table224[[#All],[RICE ID]:[Status]],6,FALSE))</f>
        <v>N/A</v>
      </c>
      <c r="AM229" s="708" t="str">
        <f>IF(OR('RICEW Master'!$T229="District Owned", 'RICEW Master'!$F229&lt;&gt;"Phase 1"), "N/A",IF(VLOOKUP('RICEW Master'!$A229,'WP Review Status'!$A$2:$X$2988,24,FALSE)=0,"",VLOOKUP('RICEW Master'!$A229,'WP Review Status'!$A$2:$X$2988,24,FALSE)))</f>
        <v>N/A</v>
      </c>
      <c r="AN229" s="707">
        <v>44522</v>
      </c>
      <c r="AO229" s="707">
        <v>44533</v>
      </c>
      <c r="AP229" s="707"/>
      <c r="AQ229" s="707"/>
      <c r="AR229" s="682"/>
      <c r="AS229" s="707">
        <v>44534</v>
      </c>
      <c r="AT229" s="707">
        <v>44536</v>
      </c>
      <c r="AU229" s="707"/>
      <c r="AV229" s="707"/>
      <c r="AW229" s="682"/>
      <c r="AX229" s="707"/>
      <c r="AY229" s="682" t="s">
        <v>518</v>
      </c>
      <c r="AZ229" s="707"/>
      <c r="BA229" s="710" t="s">
        <v>1314</v>
      </c>
      <c r="BB229" s="707"/>
      <c r="BC229" s="682">
        <f>IF(OR(P229="",F229&lt;&gt;"Phase 1"),0,VLOOKUP($B229&amp;$P229,Estimator!$C$1:$G$19,2,FALSE))</f>
        <v>0</v>
      </c>
      <c r="BD229" s="682">
        <f>IF(OR(P229="",F229&lt;&gt;"Phase 1"),0,VLOOKUP($B229&amp;$P229,Estimator!$C$1:$G$19,3,FALSE))</f>
        <v>0</v>
      </c>
      <c r="BE229" s="682">
        <f>IF(OR(P229="",F229&lt;&gt;"Phase 1"),0,VLOOKUP($B229&amp;$P229,Estimator!$C$1:$G$19,4,FALSE))</f>
        <v>0</v>
      </c>
      <c r="BF229" s="682">
        <f>IF(OR(P229="",F229&lt;&gt;"Phase 1"),0,VLOOKUP($B229&amp;$P229,Estimator!$C$1:$G$19,5,FALSE))</f>
        <v>0</v>
      </c>
      <c r="BG229" s="713">
        <f>IF(OR(P229="",F229&lt;&gt;"Phase 1"),0,VLOOKUP($B229&amp;$P229,Estimator!$C$1:$Z$19,8,FALSE))</f>
        <v>0</v>
      </c>
      <c r="BH229" s="713">
        <f>IF(OR(P229="",F229&lt;&gt;"Phase 1"),0,VLOOKUP($B229&amp;$P229,Estimator!$C$1:$Z$19,6,FALSE))</f>
        <v>0</v>
      </c>
      <c r="BI229" s="713">
        <f>IF(OR(P229="",F229&lt;&gt;"Phase 1"),0,VLOOKUP($B229&amp;$P229,Estimator!$C$1:$Z$19,7,FALSE))</f>
        <v>0</v>
      </c>
      <c r="BJ229" s="682">
        <f>IF(OR(P229="",F229&lt;&gt;"Phase 1"),0,(IF(AE229="100% - Complete",1,IF(AE229="75% - In Review",0.75,IF(AE229="50% - In Progress",0.5,IF(AE229="25% - In Progress",0.25,IF(OR(AE229="0% - Not Started", AW229=""),0,"MISS")))))*VLOOKUP($B229&amp;$P229,Estimator!$C$1:$G$19,2,FALSE)+IF(AJ229="100% - Complete",1,IF(AJ229="75% - In Review",0.75,IF(AJ229="50% - In Progress",0.5,IF(AJ229="25% - In Progress",0.25,IF(OR(AJ229="0% - Not Started", AW229=""),0,"MISS")))))*VLOOKUP($B229&amp;$P229,Estimator!$C$1:$G$19,3,FALSE)+IF(AR229="100% - Complete",1,IF(AR229="75% - In Review",0.75,IF(AR229="50% - In Progress",0.5,IF(AR229="25% - In Progress",0.25,IF(OR(AR229="0% - Not Started", AW229=""),0,"MISS")))))*VLOOKUP($B229&amp;$P229,Estimator!$C$1:$G$19,4,FALSE)+IF(AW229="100% - Complete",1,IF(AW229="75% - In Review",0.75,IF(AW229="50% - In Progress",0.5,IF(AW229="25% - In Progress",0.25,IF(OR(AW229="0% - Not Started",AW229=""),0,"MISS")))))*VLOOKUP($B229&amp;$P229,Estimator!$C$1:$G$19,5,FALSE)))</f>
        <v>0</v>
      </c>
      <c r="BK229" s="682">
        <f>IF(OR(P229="",F229&lt;&gt;"Phase 1"),0,(IF(AE229="100% - Complete",1,IF(AE229="75% - In Review",0.75,IF(AE229="50% - In Progress",0.5,IF(AE229="25% - In Progress",0.25,IF(OR(AE229="0% - Not Started", AW229=""),0,"MISS")))))*VLOOKUP($B229&amp;$P229,Estimator!$C$1:$G$19,2,FALSE)+IF(AJ229="100% - Complete",1,IF(AJ229="75% - In Review",0.75,IF(AJ229="50% - In Progress",0.5,IF(AJ229="25% - In Progress",0.25,IF(OR(AJ229="0% - Not Started", AW229=""),0,"MISS")))))*VLOOKUP($B229&amp;$P229,Estimator!$C$1:$G$19,3,FALSE)))</f>
        <v>0</v>
      </c>
      <c r="BL229" s="682">
        <f>IF(OR(P229="",F229&lt;&gt;"Phase 1"),0,(IF(AR229="100% - Complete",1,IF(AR229="75% - In Review",0.75,IF(AR229="50% - In Progress",0.5,IF(AR229="25% - In Progress",0.25,IF(OR(AR229="0% - Not Started", AW229=""),0,"MISS")))))*VLOOKUP($B229&amp;$P229,Estimator!$C$1:$G$19,4,FALSE)+IF(AW229="100% - Complete",1,IF(AW229="75% - In Review",0.75,IF(AW229="50% - In Progress",0.5,IF(AW229="25% - In Progress",0.25,IF(OR(AW229="0% - Not Started",AW229=""),0,"MISS")))))*VLOOKUP($B229&amp;$P229,Estimator!$C$1:$G$19,5,FALSE)))</f>
        <v>0</v>
      </c>
      <c r="BM229" s="682">
        <f>IF(OR(P229="",F229&lt;&gt;"Phase 1"),0,(IF(OR(AA229="",AA229*1&gt;=$U$2*1),0,IF(AB229*1&lt;=$U$2*1,1,($U$2*1-AA229*1)/(AB229*1-AA229*1)))*VLOOKUP($B229&amp;$P229,Estimator!$C$1:$G$19,2,FALSE)+ IF(OR(AF229="",AF229*1&gt;=$U$2*1),0,IF(AG229*1&lt;=$U$2*1,1,($U$2*1-AF229*1)/(AG229*1-AF229*1)))*VLOOKUP($B229&amp;$P229,Estimator!$C$1:$G$19,3,FALSE)+IF(OR(AN229="",AN229*1&gt;=$U$2*1),0,IF(AO229*1&lt;=$U$2*1,1,($U$2*1-AN229*1)/(AO229*1-AN229*1)))*VLOOKUP($B229&amp;$P229,Estimator!$C$1:$G$19,4,FALSE)+IF(OR(AS229="",AS229*1&gt;=$U$2*1),0,IF(AT229*1&lt;=$U$2*1,1,($U$2*1-AS229*1)/(AT229*1-AS229*1)))*VLOOKUP($B229&amp;$P229,Estimator!$C$1:$G$19,5,FALSE)))</f>
        <v>0</v>
      </c>
      <c r="BN229" s="682">
        <f>IF(OR(P229="",F229&lt;&gt;"Phase 1"),0,(IF(OR(AA229="",AA229*1&gt;=$U$2*1),0,IF(AB229*1&lt;=$U$2*1,1,($U$2*1-AA229*1)/(AB229*1-AA229*1)))*VLOOKUP($B229&amp;$P229,Estimator!$C$1:$G$19,2,FALSE)+IF(OR(AF229="",AF229*1&gt;=$U$2*1),0,IF(AG229*1&lt;=$U$2*1,1,($U$2*1-AF229*1)/(AG229*1-AF229*1)))*VLOOKUP($B229&amp;$P229,Estimator!$C$1:$G$19,3,FALSE)))</f>
        <v>0</v>
      </c>
      <c r="BO229" s="682">
        <f>IF(OR(P229="",F229&lt;&gt;"Phase 1"),0,(IF(OR(AN229="",AN229*1&gt;=$U$2*1),0,IF(AO229*1&lt;=$U$2*1,1,($U$2*1-AN229*1)/(AO229*1-AN229*1)))*VLOOKUP($B229&amp;$P229,Estimator!$C$1:$G$19,4,FALSE)+IF(OR(AS229="",AS229*1&gt;=$U$2*1),0,IF(AT229*1&lt;=$U$2*1,1,($U$2*1-AS229*1)/(AT229*1-AS229*1)))*VLOOKUP($B229&amp;$P229,Estimator!$C$1:$G$19,5,FALSE)))</f>
        <v>0</v>
      </c>
      <c r="BP229" s="536"/>
    </row>
    <row r="230" spans="1:68" s="302" customFormat="1" ht="40" hidden="1" x14ac:dyDescent="0.35">
      <c r="A230" s="520" t="s">
        <v>1315</v>
      </c>
      <c r="B230" s="521" t="s">
        <v>12</v>
      </c>
      <c r="C230" s="520" t="s">
        <v>1316</v>
      </c>
      <c r="D230" s="520" t="s">
        <v>1317</v>
      </c>
      <c r="E230" s="520" t="s">
        <v>1317</v>
      </c>
      <c r="F230" s="521" t="s">
        <v>523</v>
      </c>
      <c r="G230" s="521" t="s">
        <v>513</v>
      </c>
      <c r="H230" s="521"/>
      <c r="I230" s="460"/>
      <c r="J230" s="460" t="s">
        <v>50</v>
      </c>
      <c r="K230" s="459" t="s">
        <v>73</v>
      </c>
      <c r="L230" s="459"/>
      <c r="M230" s="459"/>
      <c r="N230" s="459" t="s">
        <v>73</v>
      </c>
      <c r="O230" s="459" t="s">
        <v>73</v>
      </c>
      <c r="P230" s="475" t="s">
        <v>286</v>
      </c>
      <c r="Q230" s="475" t="s">
        <v>1116</v>
      </c>
      <c r="R230" s="671"/>
      <c r="S230" s="521"/>
      <c r="T230" s="520"/>
      <c r="U230" s="521" t="str">
        <f t="shared" ca="1" si="19"/>
        <v>N/A Not Scheduled</v>
      </c>
      <c r="V230" s="521" t="str">
        <f ca="1">IF(AW230="100% - Complete", "Complete",IF(AND(OR('RICEW Master'!$U$2*1&gt;=AA230, AC230&lt;&gt;""),AA230&lt;&gt;""),"Active",IF(AND(AA230*1-14&lt;='RICEW Master'!$U$2,AA230&lt;&gt;""),"Upcoming (2 Weeks)",IF(AA230="","N/A Not Scheduled","Not Planned to Start Yet"))))</f>
        <v>N/A Not Scheduled</v>
      </c>
      <c r="W230" s="521" t="str">
        <f t="shared" si="20"/>
        <v>N/A</v>
      </c>
      <c r="X230" s="521" t="str">
        <f t="shared" si="23"/>
        <v>0-Not Started</v>
      </c>
      <c r="Y230" s="521">
        <f t="shared" ca="1" si="21"/>
        <v>-44694</v>
      </c>
      <c r="Z230" s="521" t="str">
        <f t="shared" si="22"/>
        <v>Approved</v>
      </c>
      <c r="AA230" s="522"/>
      <c r="AB230" s="522"/>
      <c r="AC230" s="522"/>
      <c r="AD230" s="522"/>
      <c r="AE230" s="521"/>
      <c r="AF230" s="522"/>
      <c r="AG230" s="522"/>
      <c r="AH230" s="522"/>
      <c r="AI230" s="522"/>
      <c r="AJ230" s="521"/>
      <c r="AK230" s="523" t="str">
        <f>IF(OR('RICEW Master'!$T230="District Owned", 'RICEW Master'!$F230&lt;&gt;"Phase 1"), "N/A",IF(VLOOKUP('RICEW Master'!$A230,'WP Review Status'!$A$2:$H$2988,8,FALSE)=0,"",VLOOKUP('RICEW Master'!$A230,'WP Review Status'!$A$2:$H$2988,8,FALSE)))</f>
        <v>N/A</v>
      </c>
      <c r="AL230" s="521" t="str">
        <f>IF(OR('RICEW Master'!$T230="District Owned", 'RICEW Master'!$F230&lt;&gt;"Phase 1"), "N/A",VLOOKUP('RICEW Master'!$A230,Table224[[#All],[RICE ID]:[Status]],6,FALSE))</f>
        <v>N/A</v>
      </c>
      <c r="AM230" s="524" t="str">
        <f>IF(OR('RICEW Master'!$T230="District Owned", 'RICEW Master'!$F230&lt;&gt;"Phase 1"), "N/A",IF(VLOOKUP('RICEW Master'!$A230,'WP Review Status'!$A$2:$X$2988,24,FALSE)=0,"",VLOOKUP('RICEW Master'!$A230,'WP Review Status'!$A$2:$X$2988,24,FALSE)))</f>
        <v>N/A</v>
      </c>
      <c r="AN230" s="523">
        <v>44404</v>
      </c>
      <c r="AO230" s="523">
        <v>44419</v>
      </c>
      <c r="AP230" s="523"/>
      <c r="AQ230" s="523"/>
      <c r="AR230" s="521"/>
      <c r="AS230" s="523">
        <v>44420</v>
      </c>
      <c r="AT230" s="523">
        <v>44424</v>
      </c>
      <c r="AU230" s="521"/>
      <c r="AV230" s="521"/>
      <c r="AW230" s="521"/>
      <c r="AX230" s="521"/>
      <c r="AY230" s="521"/>
      <c r="AZ230" s="532"/>
      <c r="BA230" s="525" t="s">
        <v>1318</v>
      </c>
      <c r="BB230" s="525"/>
      <c r="BC230" s="521">
        <f>IF(OR(P230="",F230&lt;&gt;"Phase 1"),0,VLOOKUP($B230&amp;$P230,Estimator!$C$1:$G$19,2,FALSE))</f>
        <v>0</v>
      </c>
      <c r="BD230" s="526">
        <f>IF(OR(P230="",F230&lt;&gt;"Phase 1"),0,VLOOKUP($B230&amp;$P230,Estimator!$C$1:$G$19,3,FALSE))</f>
        <v>0</v>
      </c>
      <c r="BE230" s="526">
        <f>IF(OR(P230="",F230&lt;&gt;"Phase 1"),0,VLOOKUP($B230&amp;$P230,Estimator!$C$1:$G$19,4,FALSE))</f>
        <v>0</v>
      </c>
      <c r="BF230" s="526">
        <f>IF(OR(P230="",F230&lt;&gt;"Phase 1"),0,VLOOKUP($B230&amp;$P230,Estimator!$C$1:$G$19,5,FALSE))</f>
        <v>0</v>
      </c>
      <c r="BG230" s="526">
        <f>IF(OR(P230="",F230&lt;&gt;"Phase 1"),0,VLOOKUP($B230&amp;$P230,Estimator!$C$1:$Z$19,8,FALSE))</f>
        <v>0</v>
      </c>
      <c r="BH230" s="526">
        <f>IF(OR(P230="",F230&lt;&gt;"Phase 1"),0,VLOOKUP($B230&amp;$P230,Estimator!$C$1:$Z$19,6,FALSE))</f>
        <v>0</v>
      </c>
      <c r="BI230" s="526">
        <f>IF(OR(P230="",F230&lt;&gt;"Phase 1"),0,VLOOKUP($B230&amp;$P230,Estimator!$C$1:$Z$19,7,FALSE))</f>
        <v>0</v>
      </c>
      <c r="BJ230" s="526">
        <f>IF(OR(P230="",F230&lt;&gt;"Phase 1"),0,(IF(AE230="100% - Complete",1,IF(AE230="75% - In Review",0.75,IF(AE230="50% - In Progress",0.5,IF(AE230="25% - In Progress",0.25,IF(OR(AE230="0% - Not Started", AW230=""),0,"MISS")))))*VLOOKUP($B230&amp;$P230,Estimator!$C$1:$G$19,2,FALSE)+IF(AJ230="100% - Complete",1,IF(AJ230="75% - In Review",0.75,IF(AJ230="50% - In Progress",0.5,IF(AJ230="25% - In Progress",0.25,IF(OR(AJ230="0% - Not Started", AW230=""),0,"MISS")))))*VLOOKUP($B230&amp;$P230,Estimator!$C$1:$G$19,3,FALSE)+IF(AR230="100% - Complete",1,IF(AR230="75% - In Review",0.75,IF(AR230="50% - In Progress",0.5,IF(AR230="25% - In Progress",0.25,IF(OR(AR230="0% - Not Started", AW230=""),0,"MISS")))))*VLOOKUP($B230&amp;$P230,Estimator!$C$1:$G$19,4,FALSE)+IF(AW230="100% - Complete",1,IF(AW230="75% - In Review",0.75,IF(AW230="50% - In Progress",0.5,IF(AW230="25% - In Progress",0.25,IF(OR(AW230="0% - Not Started",AW230=""),0,"MISS")))))*VLOOKUP($B230&amp;$P230,Estimator!$C$1:$G$19,5,FALSE)))</f>
        <v>0</v>
      </c>
      <c r="BK230" s="526">
        <f>IF(OR(P230="",F230&lt;&gt;"Phase 1"),0,(IF(AE230="100% - Complete",1,IF(AE230="75% - In Review",0.75,IF(AE230="50% - In Progress",0.5,IF(AE230="25% - In Progress",0.25,IF(OR(AE230="0% - Not Started", AW230=""),0,"MISS")))))*VLOOKUP($B230&amp;$P230,Estimator!$C$1:$G$19,2,FALSE)+IF(AJ230="100% - Complete",1,IF(AJ230="75% - In Review",0.75,IF(AJ230="50% - In Progress",0.5,IF(AJ230="25% - In Progress",0.25,IF(OR(AJ230="0% - Not Started", AW230=""),0,"MISS")))))*VLOOKUP($B230&amp;$P230,Estimator!$C$1:$G$19,3,FALSE)))</f>
        <v>0</v>
      </c>
      <c r="BL230" s="526">
        <f>IF(OR(P230="",F230&lt;&gt;"Phase 1"),0,(IF(AR230="100% - Complete",1,IF(AR230="75% - In Review",0.75,IF(AR230="50% - In Progress",0.5,IF(AR230="25% - In Progress",0.25,IF(OR(AR230="0% - Not Started", AW230=""),0,"MISS")))))*VLOOKUP($B230&amp;$P230,Estimator!$C$1:$G$19,4,FALSE)+IF(AW230="100% - Complete",1,IF(AW230="75% - In Review",0.75,IF(AW230="50% - In Progress",0.5,IF(AW230="25% - In Progress",0.25,IF(OR(AW230="0% - Not Started",AW230=""),0,"MISS")))))*VLOOKUP($B230&amp;$P230,Estimator!$C$1:$G$19,5,FALSE)))</f>
        <v>0</v>
      </c>
      <c r="BM230" s="526">
        <f>IF(OR(P230="",F230&lt;&gt;"Phase 1"),0,(IF(OR(AA230="",AA230*1&gt;=$U$2*1),0,IF(AB230*1&lt;=$U$2*1,1,($U$2*1-AA230*1)/(AB230*1-AA230*1)))*VLOOKUP($B230&amp;$P230,Estimator!$C$1:$G$19,2,FALSE)+ IF(OR(AF230="",AF230*1&gt;=$U$2*1),0,IF(AG230*1&lt;=$U$2*1,1,($U$2*1-AF230*1)/(AG230*1-AF230*1)))*VLOOKUP($B230&amp;$P230,Estimator!$C$1:$G$19,3,FALSE)+IF(OR(AN230="",AN230*1&gt;=$U$2*1),0,IF(AO230*1&lt;=$U$2*1,1,($U$2*1-AN230*1)/(AO230*1-AN230*1)))*VLOOKUP($B230&amp;$P230,Estimator!$C$1:$G$19,4,FALSE)+IF(OR(AS230="",AS230*1&gt;=$U$2*1),0,IF(AT230*1&lt;=$U$2*1,1,($U$2*1-AS230*1)/(AT230*1-AS230*1)))*VLOOKUP($B230&amp;$P230,Estimator!$C$1:$G$19,5,FALSE)))</f>
        <v>0</v>
      </c>
      <c r="BN230" s="526">
        <f>IF(OR(P230="",F230&lt;&gt;"Phase 1"),0,(IF(OR(AA230="",AA230*1&gt;=$U$2*1),0,IF(AB230*1&lt;=$U$2*1,1,($U$2*1-AA230*1)/(AB230*1-AA230*1)))*VLOOKUP($B230&amp;$P230,Estimator!$C$1:$G$19,2,FALSE)+IF(OR(AF230="",AF230*1&gt;=$U$2*1),0,IF(AG230*1&lt;=$U$2*1,1,($U$2*1-AF230*1)/(AG230*1-AF230*1)))*VLOOKUP($B230&amp;$P230,Estimator!$C$1:$G$19,3,FALSE)))</f>
        <v>0</v>
      </c>
      <c r="BO230" s="527">
        <f>IF(OR(P230="",F230&lt;&gt;"Phase 1"),0,(IF(OR(AN230="",AN230*1&gt;=$U$2*1),0,IF(AO230*1&lt;=$U$2*1,1,($U$2*1-AN230*1)/(AO230*1-AN230*1)))*VLOOKUP($B230&amp;$P230,Estimator!$C$1:$G$19,4,FALSE)+IF(OR(AS230="",AS230*1&gt;=$U$2*1),0,IF(AT230*1&lt;=$U$2*1,1,($U$2*1-AS230*1)/(AT230*1-AS230*1)))*VLOOKUP($B230&amp;$P230,Estimator!$C$1:$G$19,5,FALSE)))</f>
        <v>0</v>
      </c>
    </row>
    <row r="231" spans="1:68" s="302" customFormat="1" ht="20" hidden="1" x14ac:dyDescent="0.35">
      <c r="A231" s="475" t="s">
        <v>1319</v>
      </c>
      <c r="B231" s="455" t="s">
        <v>12</v>
      </c>
      <c r="C231" s="475" t="s">
        <v>25</v>
      </c>
      <c r="D231" s="475" t="s">
        <v>1320</v>
      </c>
      <c r="E231" s="475" t="s">
        <v>1320</v>
      </c>
      <c r="F231" s="455" t="s">
        <v>57</v>
      </c>
      <c r="G231" s="455" t="s">
        <v>431</v>
      </c>
      <c r="H231" s="455"/>
      <c r="I231" s="460"/>
      <c r="J231" s="460" t="s">
        <v>50</v>
      </c>
      <c r="K231" s="459" t="s">
        <v>73</v>
      </c>
      <c r="L231" s="459"/>
      <c r="M231" s="459"/>
      <c r="N231" s="459" t="s">
        <v>73</v>
      </c>
      <c r="O231" s="459" t="s">
        <v>73</v>
      </c>
      <c r="P231" s="475" t="s">
        <v>285</v>
      </c>
      <c r="Q231" s="475" t="s">
        <v>1116</v>
      </c>
      <c r="R231" s="455"/>
      <c r="S231" s="455"/>
      <c r="T231" s="475" t="s">
        <v>434</v>
      </c>
      <c r="U231" s="455" t="str">
        <f t="shared" ca="1" si="19"/>
        <v>N/A Not Scheduled</v>
      </c>
      <c r="V231" s="455" t="str">
        <f ca="1">IF(AW231="100% - Complete", "Complete",IF(AND(OR('RICEW Master'!$U$2*1&gt;=AA231, AC231&lt;&gt;""),AA231&lt;&gt;""),"Active",IF(AND(AA231*1-14&lt;='RICEW Master'!$U$2,AA231&lt;&gt;""),"Upcoming (2 Weeks)",IF(AA231="","N/A Not Scheduled","Not Planned to Start Yet"))))</f>
        <v>N/A Not Scheduled</v>
      </c>
      <c r="W231" s="455" t="str">
        <f t="shared" si="20"/>
        <v>N/A</v>
      </c>
      <c r="X231" s="455" t="str">
        <f t="shared" si="23"/>
        <v>0-Not Started</v>
      </c>
      <c r="Y231" s="455">
        <f t="shared" ca="1" si="21"/>
        <v>-44694</v>
      </c>
      <c r="Z231" s="455" t="str">
        <f t="shared" si="22"/>
        <v>Approved</v>
      </c>
      <c r="AA231" s="462"/>
      <c r="AB231" s="462"/>
      <c r="AC231" s="462"/>
      <c r="AD231" s="462"/>
      <c r="AE231" s="455"/>
      <c r="AF231" s="462"/>
      <c r="AG231" s="462"/>
      <c r="AH231" s="462"/>
      <c r="AI231" s="462"/>
      <c r="AJ231" s="455"/>
      <c r="AK231" s="463" t="str">
        <f>IF(OR('RICEW Master'!$T231="District Owned", 'RICEW Master'!$F231&lt;&gt;"Phase 1"), "N/A",IF(VLOOKUP('RICEW Master'!$A231,'WP Review Status'!$A$2:$H$2988,8,FALSE)=0,"",VLOOKUP('RICEW Master'!$A231,'WP Review Status'!$A$2:$H$2988,8,FALSE)))</f>
        <v>N/A</v>
      </c>
      <c r="AL231" s="455" t="str">
        <f>IF(OR('RICEW Master'!$T231="District Owned", 'RICEW Master'!$F231&lt;&gt;"Phase 1"), "N/A",VLOOKUP('RICEW Master'!$A231,Table224[[#All],[RICE ID]:[Status]],6,FALSE))</f>
        <v>N/A</v>
      </c>
      <c r="AM231" s="464" t="str">
        <f>IF(OR('RICEW Master'!$T231="District Owned", 'RICEW Master'!$F231&lt;&gt;"Phase 1"), "N/A",IF(VLOOKUP('RICEW Master'!$A231,'WP Review Status'!$A$2:$X$2988,24,FALSE)=0,"",VLOOKUP('RICEW Master'!$A231,'WP Review Status'!$A$2:$X$2988,24,FALSE)))</f>
        <v>N/A</v>
      </c>
      <c r="AN231" s="463"/>
      <c r="AO231" s="463"/>
      <c r="AP231" s="463"/>
      <c r="AQ231" s="463"/>
      <c r="AR231" s="455"/>
      <c r="AS231" s="463"/>
      <c r="AT231" s="463"/>
      <c r="AU231" s="455"/>
      <c r="AV231" s="455"/>
      <c r="AW231" s="455"/>
      <c r="AX231" s="455"/>
      <c r="AY231" s="455"/>
      <c r="AZ231" s="460"/>
      <c r="BA231" s="465" t="s">
        <v>1140</v>
      </c>
      <c r="BB231" s="465" t="s">
        <v>669</v>
      </c>
      <c r="BC231" s="466">
        <f>IF(OR(P231="",F231&lt;&gt;"Phase 1"),0,VLOOKUP($B231&amp;$P231,Estimator!$C$1:$G$19,2,FALSE))</f>
        <v>0</v>
      </c>
      <c r="BD231" s="467">
        <f>IF(OR(P231="",F231&lt;&gt;"Phase 1"),0,VLOOKUP($B231&amp;$P231,Estimator!$C$1:$G$19,3,FALSE))</f>
        <v>0</v>
      </c>
      <c r="BE231" s="467">
        <f>IF(OR(P231="",F231&lt;&gt;"Phase 1"),0,VLOOKUP($B231&amp;$P231,Estimator!$C$1:$G$19,4,FALSE))</f>
        <v>0</v>
      </c>
      <c r="BF231" s="467">
        <f>IF(OR(P231="",F231&lt;&gt;"Phase 1"),0,VLOOKUP($B231&amp;$P231,Estimator!$C$1:$G$19,5,FALSE))</f>
        <v>0</v>
      </c>
      <c r="BG231" s="467">
        <f>IF(OR(P231="",F231&lt;&gt;"Phase 1"),0,VLOOKUP($B231&amp;$P231,Estimator!$C$1:$Z$19,8,FALSE))</f>
        <v>0</v>
      </c>
      <c r="BH231" s="467">
        <f>IF(OR(P231="",F231&lt;&gt;"Phase 1"),0,VLOOKUP($B231&amp;$P231,Estimator!$C$1:$Z$19,6,FALSE))</f>
        <v>0</v>
      </c>
      <c r="BI231" s="467">
        <f>IF(OR(P231="",F231&lt;&gt;"Phase 1"),0,VLOOKUP($B231&amp;$P231,Estimator!$C$1:$Z$19,7,FALSE))</f>
        <v>0</v>
      </c>
      <c r="BJ231" s="467">
        <f>IF(OR(P231="",F231&lt;&gt;"Phase 1"),0,(IF(AE231="100% - Complete",1,IF(AE231="75% - In Review",0.75,IF(AE231="50% - In Progress",0.5,IF(AE231="25% - In Progress",0.25,IF(OR(AE231="0% - Not Started", AW231=""),0,"MISS")))))*VLOOKUP($B231&amp;$P231,Estimator!$C$1:$G$19,2,FALSE)+IF(AJ231="100% - Complete",1,IF(AJ231="75% - In Review",0.75,IF(AJ231="50% - In Progress",0.5,IF(AJ231="25% - In Progress",0.25,IF(OR(AJ231="0% - Not Started", AW231=""),0,"MISS")))))*VLOOKUP($B231&amp;$P231,Estimator!$C$1:$G$19,3,FALSE)+IF(AR231="100% - Complete",1,IF(AR231="75% - In Review",0.75,IF(AR231="50% - In Progress",0.5,IF(AR231="25% - In Progress",0.25,IF(OR(AR231="0% - Not Started", AW231=""),0,"MISS")))))*VLOOKUP($B231&amp;$P231,Estimator!$C$1:$G$19,4,FALSE)+IF(AW231="100% - Complete",1,IF(AW231="75% - In Review",0.75,IF(AW231="50% - In Progress",0.5,IF(AW231="25% - In Progress",0.25,IF(OR(AW231="0% - Not Started",AW231=""),0,"MISS")))))*VLOOKUP($B231&amp;$P231,Estimator!$C$1:$G$19,5,FALSE)))</f>
        <v>0</v>
      </c>
      <c r="BK231" s="467">
        <f>IF(OR(P231="",F231&lt;&gt;"Phase 1"),0,(IF(AE231="100% - Complete",1,IF(AE231="75% - In Review",0.75,IF(AE231="50% - In Progress",0.5,IF(AE231="25% - In Progress",0.25,IF(OR(AE231="0% - Not Started", AW231=""),0,"MISS")))))*VLOOKUP($B231&amp;$P231,Estimator!$C$1:$G$19,2,FALSE)+IF(AJ231="100% - Complete",1,IF(AJ231="75% - In Review",0.75,IF(AJ231="50% - In Progress",0.5,IF(AJ231="25% - In Progress",0.25,IF(OR(AJ231="0% - Not Started", AW231=""),0,"MISS")))))*VLOOKUP($B231&amp;$P231,Estimator!$C$1:$G$19,3,FALSE)))</f>
        <v>0</v>
      </c>
      <c r="BL231" s="467">
        <f>IF(OR(P231="",F231&lt;&gt;"Phase 1"),0,(IF(AR231="100% - Complete",1,IF(AR231="75% - In Review",0.75,IF(AR231="50% - In Progress",0.5,IF(AR231="25% - In Progress",0.25,IF(OR(AR231="0% - Not Started", AW231=""),0,"MISS")))))*VLOOKUP($B231&amp;$P231,Estimator!$C$1:$G$19,4,FALSE)+IF(AW231="100% - Complete",1,IF(AW231="75% - In Review",0.75,IF(AW231="50% - In Progress",0.5,IF(AW231="25% - In Progress",0.25,IF(OR(AW231="0% - Not Started",AW231=""),0,"MISS")))))*VLOOKUP($B231&amp;$P231,Estimator!$C$1:$G$19,5,FALSE)))</f>
        <v>0</v>
      </c>
      <c r="BM231" s="467">
        <f>IF(OR(P231="",F231&lt;&gt;"Phase 1"),0,(IF(OR(AA231="",AA231*1&gt;=$U$2*1),0,IF(AB231*1&lt;=$U$2*1,1,($U$2*1-AA231*1)/(AB231*1-AA231*1)))*VLOOKUP($B231&amp;$P231,Estimator!$C$1:$G$19,2,FALSE)+ IF(OR(AF231="",AF231*1&gt;=$U$2*1),0,IF(AG231*1&lt;=$U$2*1,1,($U$2*1-AF231*1)/(AG231*1-AF231*1)))*VLOOKUP($B231&amp;$P231,Estimator!$C$1:$G$19,3,FALSE)+IF(OR(AN231="",AN231*1&gt;=$U$2*1),0,IF(AO231*1&lt;=$U$2*1,1,($U$2*1-AN231*1)/(AO231*1-AN231*1)))*VLOOKUP($B231&amp;$P231,Estimator!$C$1:$G$19,4,FALSE)+IF(OR(AS231="",AS231*1&gt;=$U$2*1),0,IF(AT231*1&lt;=$U$2*1,1,($U$2*1-AS231*1)/(AT231*1-AS231*1)))*VLOOKUP($B231&amp;$P231,Estimator!$C$1:$G$19,5,FALSE)))</f>
        <v>0</v>
      </c>
      <c r="BN231" s="467">
        <f>IF(OR(P231="",F231&lt;&gt;"Phase 1"),0,(IF(OR(AA231="",AA231*1&gt;=$U$2*1),0,IF(AB231*1&lt;=$U$2*1,1,($U$2*1-AA231*1)/(AB231*1-AA231*1)))*VLOOKUP($B231&amp;$P231,Estimator!$C$1:$G$19,2,FALSE)+IF(OR(AF231="",AF231*1&gt;=$U$2*1),0,IF(AG231*1&lt;=$U$2*1,1,($U$2*1-AF231*1)/(AG231*1-AF231*1)))*VLOOKUP($B231&amp;$P231,Estimator!$C$1:$G$19,3,FALSE)))</f>
        <v>0</v>
      </c>
      <c r="BO231" s="468">
        <f>IF(OR(P231="",F231&lt;&gt;"Phase 1"),0,(IF(OR(AN231="",AN231*1&gt;=$U$2*1),0,IF(AO231*1&lt;=$U$2*1,1,($U$2*1-AN231*1)/(AO231*1-AN231*1)))*VLOOKUP($B231&amp;$P231,Estimator!$C$1:$G$19,4,FALSE)+IF(OR(AS231="",AS231*1&gt;=$U$2*1),0,IF(AT231*1&lt;=$U$2*1,1,($U$2*1-AS231*1)/(AT231*1-AS231*1)))*VLOOKUP($B231&amp;$P231,Estimator!$C$1:$G$19,5,FALSE)))</f>
        <v>0</v>
      </c>
    </row>
    <row r="232" spans="1:68" s="292" customFormat="1" ht="20.5" hidden="1" customHeight="1" x14ac:dyDescent="0.35">
      <c r="A232" s="331" t="s">
        <v>295</v>
      </c>
      <c r="B232" s="275" t="s">
        <v>12</v>
      </c>
      <c r="C232" s="331" t="s">
        <v>25</v>
      </c>
      <c r="D232" s="331" t="s">
        <v>1321</v>
      </c>
      <c r="E232" s="331" t="s">
        <v>1321</v>
      </c>
      <c r="F232" s="275" t="s">
        <v>1</v>
      </c>
      <c r="G232" s="275" t="s">
        <v>431</v>
      </c>
      <c r="H232" s="275" t="s">
        <v>547</v>
      </c>
      <c r="I232" s="664"/>
      <c r="J232" s="460" t="s">
        <v>50</v>
      </c>
      <c r="K232" s="459" t="s">
        <v>73</v>
      </c>
      <c r="L232" s="459"/>
      <c r="M232" s="459"/>
      <c r="N232" s="459" t="s">
        <v>73</v>
      </c>
      <c r="O232" s="459" t="s">
        <v>73</v>
      </c>
      <c r="P232" s="475" t="s">
        <v>286</v>
      </c>
      <c r="Q232" s="475" t="s">
        <v>1116</v>
      </c>
      <c r="R232" s="331" t="s">
        <v>551</v>
      </c>
      <c r="S232" s="275" t="s">
        <v>1117</v>
      </c>
      <c r="T232" s="331" t="s">
        <v>434</v>
      </c>
      <c r="U232" s="275" t="str">
        <f t="shared" ca="1" si="19"/>
        <v>Complete</v>
      </c>
      <c r="V232" s="275" t="str">
        <f>IF(AW232="100% - Complete", "Complete",IF(AND(OR('RICEW Master'!$U$2*1&gt;=AA232, AC232&lt;&gt;""),AA232&lt;&gt;""),"Active",IF(AND(AA232*1-14&lt;='RICEW Master'!$U$2,AA232&lt;&gt;""),"Upcoming (2 Weeks)",IF(AA232="","N/A Not Scheduled","Not Planned to Start Yet"))))</f>
        <v>Complete</v>
      </c>
      <c r="W232" s="275" t="str">
        <f t="shared" ca="1" si="20"/>
        <v>5-Complete</v>
      </c>
      <c r="X232" s="275" t="str">
        <f t="shared" si="23"/>
        <v>5-Complete</v>
      </c>
      <c r="Y232" s="275" t="str">
        <f t="shared" ca="1" si="21"/>
        <v>N/A</v>
      </c>
      <c r="Z232" s="275" t="str">
        <f t="shared" si="22"/>
        <v>Approved</v>
      </c>
      <c r="AA232" s="517">
        <v>44333</v>
      </c>
      <c r="AB232" s="517">
        <v>44334</v>
      </c>
      <c r="AC232" s="517">
        <v>44333</v>
      </c>
      <c r="AD232" s="517">
        <v>44334</v>
      </c>
      <c r="AE232" s="275" t="s">
        <v>292</v>
      </c>
      <c r="AF232" s="517">
        <v>44335</v>
      </c>
      <c r="AG232" s="517">
        <v>44344</v>
      </c>
      <c r="AH232" s="517">
        <v>44375</v>
      </c>
      <c r="AI232" s="517">
        <v>44410</v>
      </c>
      <c r="AJ232" s="275" t="s">
        <v>292</v>
      </c>
      <c r="AK232" s="276">
        <f>IF(OR('RICEW Master'!$T232="District Owned", 'RICEW Master'!$F232&lt;&gt;"Phase 1"), "N/A",IF(VLOOKUP('RICEW Master'!$A232,'WP Review Status'!$A$2:$H$2988,8,FALSE)=0,"",VLOOKUP('RICEW Master'!$A232,'WP Review Status'!$A$2:$H$2988,8,FALSE)))</f>
        <v>44422</v>
      </c>
      <c r="AL232" s="275" t="str">
        <f>IF(OR('RICEW Master'!$T232="District Owned", 'RICEW Master'!$F232&lt;&gt;"Phase 1"), "N/A",VLOOKUP('RICEW Master'!$A232,Table224[[#All],[RICE ID]:[Status]],6,FALSE))</f>
        <v>Approved</v>
      </c>
      <c r="AM232" s="519">
        <f>IF(OR('RICEW Master'!$T232="District Owned", 'RICEW Master'!$F232&lt;&gt;"Phase 1"), "N/A",IF(VLOOKUP('RICEW Master'!$A232,'WP Review Status'!$A$2:$X$2988,24,FALSE)=0,"",VLOOKUP('RICEW Master'!$A232,'WP Review Status'!$A$2:$X$2988,24,FALSE)))</f>
        <v>44422</v>
      </c>
      <c r="AN232" s="276">
        <v>44375</v>
      </c>
      <c r="AO232" s="276">
        <v>44391</v>
      </c>
      <c r="AP232" s="276">
        <v>44375</v>
      </c>
      <c r="AQ232" s="276">
        <v>44411</v>
      </c>
      <c r="AR232" s="275" t="s">
        <v>292</v>
      </c>
      <c r="AS232" s="276">
        <v>44392</v>
      </c>
      <c r="AT232" s="276">
        <v>44397</v>
      </c>
      <c r="AU232" s="276">
        <v>44420</v>
      </c>
      <c r="AV232" s="276">
        <v>44476</v>
      </c>
      <c r="AW232" s="275" t="s">
        <v>292</v>
      </c>
      <c r="AX232" s="685"/>
      <c r="AY232" s="685" t="s">
        <v>483</v>
      </c>
      <c r="AZ232" s="384" t="s">
        <v>541</v>
      </c>
      <c r="BA232" s="529" t="s">
        <v>1322</v>
      </c>
      <c r="BB232" s="529"/>
      <c r="BC232" s="275">
        <f>IF(OR(P232="",F232&lt;&gt;"Phase 1"),0,VLOOKUP($B232&amp;$P232,Estimator!$C$1:$G$19,2,FALSE))</f>
        <v>25</v>
      </c>
      <c r="BD232" s="275">
        <f>IF(OR(P232="",F232&lt;&gt;"Phase 1"),0,VLOOKUP($B232&amp;$P232,Estimator!$C$1:$G$19,3,FALSE))</f>
        <v>50</v>
      </c>
      <c r="BE232" s="275">
        <f>IF(OR(P232="",F232&lt;&gt;"Phase 1"),0,VLOOKUP($B232&amp;$P232,Estimator!$C$1:$G$19,4,FALSE))</f>
        <v>100</v>
      </c>
      <c r="BF232" s="275">
        <f>IF(OR(P232="",F232&lt;&gt;"Phase 1"),0,VLOOKUP($B232&amp;$P232,Estimator!$C$1:$G$19,5,FALSE))</f>
        <v>25</v>
      </c>
      <c r="BG232" s="275">
        <f>IF(OR(P232="",F232&lt;&gt;"Phase 1"),0,VLOOKUP($B232&amp;$P232,Estimator!$C$1:$Z$19,8,FALSE))</f>
        <v>200</v>
      </c>
      <c r="BH232" s="275">
        <f>IF(OR(P232="",F232&lt;&gt;"Phase 1"),0,VLOOKUP($B232&amp;$P232,Estimator!$C$1:$Z$19,6,FALSE))</f>
        <v>75</v>
      </c>
      <c r="BI232" s="275">
        <f>IF(OR(P232="",F232&lt;&gt;"Phase 1"),0,VLOOKUP($B232&amp;$P232,Estimator!$C$1:$Z$19,7,FALSE))</f>
        <v>125</v>
      </c>
      <c r="BJ232" s="275">
        <f>IF(OR(P232="",F232&lt;&gt;"Phase 1"),0,(IF(AE232="100% - Complete",1,IF(AE232="75% - In Review",0.75,IF(AE232="50% - In Progress",0.5,IF(AE232="25% - In Progress",0.25,IF(OR(AE232="0% - Not Started", AW232=""),0,"MISS")))))*VLOOKUP($B232&amp;$P232,Estimator!$C$1:$G$19,2,FALSE)+IF(AJ232="100% - Complete",1,IF(AJ232="75% - In Review",0.75,IF(AJ232="50% - In Progress",0.5,IF(AJ232="25% - In Progress",0.25,IF(OR(AJ232="0% - Not Started", AW232=""),0,"MISS")))))*VLOOKUP($B232&amp;$P232,Estimator!$C$1:$G$19,3,FALSE)+IF(AR232="100% - Complete",1,IF(AR232="75% - In Review",0.75,IF(AR232="50% - In Progress",0.5,IF(AR232="25% - In Progress",0.25,IF(OR(AR232="0% - Not Started", AW232=""),0,"MISS")))))*VLOOKUP($B232&amp;$P232,Estimator!$C$1:$G$19,4,FALSE)+IF(AW232="100% - Complete",1,IF(AW232="75% - In Review",0.75,IF(AW232="50% - In Progress",0.5,IF(AW232="25% - In Progress",0.25,IF(OR(AW232="0% - Not Started",AW232=""),0,"MISS")))))*VLOOKUP($B232&amp;$P232,Estimator!$C$1:$G$19,5,FALSE)))</f>
        <v>200</v>
      </c>
      <c r="BK232" s="275">
        <f>IF(OR(P232="",F232&lt;&gt;"Phase 1"),0,(IF(AE232="100% - Complete",1,IF(AE232="75% - In Review",0.75,IF(AE232="50% - In Progress",0.5,IF(AE232="25% - In Progress",0.25,IF(OR(AE232="0% - Not Started", AW232=""),0,"MISS")))))*VLOOKUP($B232&amp;$P232,Estimator!$C$1:$G$19,2,FALSE)+IF(AJ232="100% - Complete",1,IF(AJ232="75% - In Review",0.75,IF(AJ232="50% - In Progress",0.5,IF(AJ232="25% - In Progress",0.25,IF(OR(AJ232="0% - Not Started", AW232=""),0,"MISS")))))*VLOOKUP($B232&amp;$P232,Estimator!$C$1:$G$19,3,FALSE)))</f>
        <v>75</v>
      </c>
      <c r="BL232" s="275">
        <f>IF(OR(P232="",F232&lt;&gt;"Phase 1"),0,(IF(AR232="100% - Complete",1,IF(AR232="75% - In Review",0.75,IF(AR232="50% - In Progress",0.5,IF(AR232="25% - In Progress",0.25,IF(OR(AR232="0% - Not Started", AW232=""),0,"MISS")))))*VLOOKUP($B232&amp;$P232,Estimator!$C$1:$G$19,4,FALSE)+IF(AW232="100% - Complete",1,IF(AW232="75% - In Review",0.75,IF(AW232="50% - In Progress",0.5,IF(AW232="25% - In Progress",0.25,IF(OR(AW232="0% - Not Started",AW232=""),0,"MISS")))))*VLOOKUP($B232&amp;$P232,Estimator!$C$1:$G$19,5,FALSE)))</f>
        <v>125</v>
      </c>
      <c r="BM232" s="275">
        <f ca="1">IF(OR(P232="",F232&lt;&gt;"Phase 1"),0,(IF(OR(AA232="",AA232*1&gt;=$U$2*1),0,IF(AB232*1&lt;=$U$2*1,1,($U$2*1-AA232*1)/(AB232*1-AA232*1)))*VLOOKUP($B232&amp;$P232,Estimator!$C$1:$G$19,2,FALSE)+ IF(OR(AF232="",AF232*1&gt;=$U$2*1),0,IF(AG232*1&lt;=$U$2*1,1,($U$2*1-AF232*1)/(AG232*1-AF232*1)))*VLOOKUP($B232&amp;$P232,Estimator!$C$1:$G$19,3,FALSE)+IF(OR(AN232="",AN232*1&gt;=$U$2*1),0,IF(AO232*1&lt;=$U$2*1,1,($U$2*1-AN232*1)/(AO232*1-AN232*1)))*VLOOKUP($B232&amp;$P232,Estimator!$C$1:$G$19,4,FALSE)+IF(OR(AS232="",AS232*1&gt;=$U$2*1),0,IF(AT232*1&lt;=$U$2*1,1,($U$2*1-AS232*1)/(AT232*1-AS232*1)))*VLOOKUP($B232&amp;$P232,Estimator!$C$1:$G$19,5,FALSE)))</f>
        <v>200</v>
      </c>
      <c r="BN232" s="275">
        <f ca="1">IF(OR(P232="",F232&lt;&gt;"Phase 1"),0,(IF(OR(AA232="",AA232*1&gt;=$U$2*1),0,IF(AB232*1&lt;=$U$2*1,1,($U$2*1-AA232*1)/(AB232*1-AA232*1)))*VLOOKUP($B232&amp;$P232,Estimator!$C$1:$G$19,2,FALSE)+IF(OR(AF232="",AF232*1&gt;=$U$2*1),0,IF(AG232*1&lt;=$U$2*1,1,($U$2*1-AF232*1)/(AG232*1-AF232*1)))*VLOOKUP($B232&amp;$P232,Estimator!$C$1:$G$19,3,FALSE)))</f>
        <v>75</v>
      </c>
      <c r="BO232" s="275">
        <f ca="1">IF(OR(P232="",F232&lt;&gt;"Phase 1"),0,(IF(OR(AN232="",AN232*1&gt;=$U$2*1),0,IF(AO232*1&lt;=$U$2*1,1,($U$2*1-AN232*1)/(AO232*1-AN232*1)))*VLOOKUP($B232&amp;$P232,Estimator!$C$1:$G$19,4,FALSE)+IF(OR(AS232="",AS232*1&gt;=$U$2*1),0,IF(AT232*1&lt;=$U$2*1,1,($U$2*1-AS232*1)/(AT232*1-AS232*1)))*VLOOKUP($B232&amp;$P232,Estimator!$C$1:$G$19,5,FALSE)))</f>
        <v>125</v>
      </c>
    </row>
    <row r="233" spans="1:68" s="302" customFormat="1" ht="20" hidden="1" x14ac:dyDescent="0.35">
      <c r="A233" s="520" t="s">
        <v>1323</v>
      </c>
      <c r="B233" s="521" t="s">
        <v>12</v>
      </c>
      <c r="C233" s="520" t="s">
        <v>25</v>
      </c>
      <c r="D233" s="520" t="s">
        <v>1324</v>
      </c>
      <c r="E233" s="520" t="s">
        <v>1324</v>
      </c>
      <c r="F233" s="521" t="s">
        <v>57</v>
      </c>
      <c r="G233" s="521" t="s">
        <v>431</v>
      </c>
      <c r="H233" s="521"/>
      <c r="I233" s="460"/>
      <c r="J233" s="460" t="s">
        <v>50</v>
      </c>
      <c r="K233" s="459" t="s">
        <v>73</v>
      </c>
      <c r="L233" s="459"/>
      <c r="M233" s="459"/>
      <c r="N233" s="459" t="s">
        <v>73</v>
      </c>
      <c r="O233" s="459" t="s">
        <v>73</v>
      </c>
      <c r="P233" s="475" t="s">
        <v>285</v>
      </c>
      <c r="Q233" s="475" t="s">
        <v>1116</v>
      </c>
      <c r="R233" s="521"/>
      <c r="S233" s="521"/>
      <c r="T233" s="520" t="s">
        <v>434</v>
      </c>
      <c r="U233" s="521" t="str">
        <f t="shared" ca="1" si="19"/>
        <v>N/A Not Scheduled</v>
      </c>
      <c r="V233" s="521" t="str">
        <f ca="1">IF(AW233="100% - Complete", "Complete",IF(AND(OR('RICEW Master'!$U$2*1&gt;=AA233, AC233&lt;&gt;""),AA233&lt;&gt;""),"Active",IF(AND(AA233*1-14&lt;='RICEW Master'!$U$2,AA233&lt;&gt;""),"Upcoming (2 Weeks)",IF(AA233="","N/A Not Scheduled","Not Planned to Start Yet"))))</f>
        <v>N/A Not Scheduled</v>
      </c>
      <c r="W233" s="521" t="str">
        <f t="shared" si="20"/>
        <v>N/A</v>
      </c>
      <c r="X233" s="521" t="str">
        <f t="shared" si="23"/>
        <v>0-Not Started</v>
      </c>
      <c r="Y233" s="521">
        <f t="shared" ca="1" si="21"/>
        <v>-44694</v>
      </c>
      <c r="Z233" s="521" t="str">
        <f t="shared" si="22"/>
        <v>Approved</v>
      </c>
      <c r="AA233" s="522"/>
      <c r="AB233" s="522"/>
      <c r="AC233" s="522"/>
      <c r="AD233" s="522"/>
      <c r="AE233" s="521"/>
      <c r="AF233" s="522"/>
      <c r="AG233" s="522"/>
      <c r="AH233" s="522"/>
      <c r="AI233" s="522"/>
      <c r="AJ233" s="521"/>
      <c r="AK233" s="523" t="str">
        <f>IF(OR('RICEW Master'!$T233="District Owned", 'RICEW Master'!$F233&lt;&gt;"Phase 1"), "N/A",IF(VLOOKUP('RICEW Master'!$A233,'WP Review Status'!$A$2:$H$2988,8,FALSE)=0,"",VLOOKUP('RICEW Master'!$A233,'WP Review Status'!$A$2:$H$2988,8,FALSE)))</f>
        <v>N/A</v>
      </c>
      <c r="AL233" s="521" t="str">
        <f>IF(OR('RICEW Master'!$T233="District Owned", 'RICEW Master'!$F233&lt;&gt;"Phase 1"), "N/A",VLOOKUP('RICEW Master'!$A233,Table224[[#All],[RICE ID]:[Status]],6,FALSE))</f>
        <v>N/A</v>
      </c>
      <c r="AM233" s="524" t="str">
        <f>IF(OR('RICEW Master'!$T233="District Owned", 'RICEW Master'!$F233&lt;&gt;"Phase 1"), "N/A",IF(VLOOKUP('RICEW Master'!$A233,'WP Review Status'!$A$2:$X$2988,24,FALSE)=0,"",VLOOKUP('RICEW Master'!$A233,'WP Review Status'!$A$2:$X$2988,24,FALSE)))</f>
        <v>N/A</v>
      </c>
      <c r="AN233" s="523"/>
      <c r="AO233" s="523"/>
      <c r="AP233" s="523"/>
      <c r="AQ233" s="523"/>
      <c r="AR233" s="521"/>
      <c r="AS233" s="523"/>
      <c r="AT233" s="523"/>
      <c r="AU233" s="521"/>
      <c r="AV233" s="521"/>
      <c r="AW233" s="521"/>
      <c r="AX233" s="521"/>
      <c r="AY233" s="521"/>
      <c r="AZ233" s="532"/>
      <c r="BA233" s="525" t="s">
        <v>1140</v>
      </c>
      <c r="BB233" s="525" t="s">
        <v>1053</v>
      </c>
      <c r="BC233" s="521">
        <f>IF(OR(P233="",F233&lt;&gt;"Phase 1"),0,VLOOKUP($B233&amp;$P233,Estimator!$C$1:$G$19,2,FALSE))</f>
        <v>0</v>
      </c>
      <c r="BD233" s="526">
        <f>IF(OR(P233="",F233&lt;&gt;"Phase 1"),0,VLOOKUP($B233&amp;$P233,Estimator!$C$1:$G$19,3,FALSE))</f>
        <v>0</v>
      </c>
      <c r="BE233" s="526">
        <f>IF(OR(P233="",F233&lt;&gt;"Phase 1"),0,VLOOKUP($B233&amp;$P233,Estimator!$C$1:$G$19,4,FALSE))</f>
        <v>0</v>
      </c>
      <c r="BF233" s="526">
        <f>IF(OR(P233="",F233&lt;&gt;"Phase 1"),0,VLOOKUP($B233&amp;$P233,Estimator!$C$1:$G$19,5,FALSE))</f>
        <v>0</v>
      </c>
      <c r="BG233" s="526">
        <f>IF(OR(P233="",F233&lt;&gt;"Phase 1"),0,VLOOKUP($B233&amp;$P233,Estimator!$C$1:$Z$19,8,FALSE))</f>
        <v>0</v>
      </c>
      <c r="BH233" s="526">
        <f>IF(OR(P233="",F233&lt;&gt;"Phase 1"),0,VLOOKUP($B233&amp;$P233,Estimator!$C$1:$Z$19,6,FALSE))</f>
        <v>0</v>
      </c>
      <c r="BI233" s="526">
        <f>IF(OR(P233="",F233&lt;&gt;"Phase 1"),0,VLOOKUP($B233&amp;$P233,Estimator!$C$1:$Z$19,7,FALSE))</f>
        <v>0</v>
      </c>
      <c r="BJ233" s="526">
        <f>IF(OR(P233="",F233&lt;&gt;"Phase 1"),0,(IF(AE233="100% - Complete",1,IF(AE233="75% - In Review",0.75,IF(AE233="50% - In Progress",0.5,IF(AE233="25% - In Progress",0.25,IF(OR(AE233="0% - Not Started", AW233=""),0,"MISS")))))*VLOOKUP($B233&amp;$P233,Estimator!$C$1:$G$19,2,FALSE)+IF(AJ233="100% - Complete",1,IF(AJ233="75% - In Review",0.75,IF(AJ233="50% - In Progress",0.5,IF(AJ233="25% - In Progress",0.25,IF(OR(AJ233="0% - Not Started", AW233=""),0,"MISS")))))*VLOOKUP($B233&amp;$P233,Estimator!$C$1:$G$19,3,FALSE)+IF(AR233="100% - Complete",1,IF(AR233="75% - In Review",0.75,IF(AR233="50% - In Progress",0.5,IF(AR233="25% - In Progress",0.25,IF(OR(AR233="0% - Not Started", AW233=""),0,"MISS")))))*VLOOKUP($B233&amp;$P233,Estimator!$C$1:$G$19,4,FALSE)+IF(AW233="100% - Complete",1,IF(AW233="75% - In Review",0.75,IF(AW233="50% - In Progress",0.5,IF(AW233="25% - In Progress",0.25,IF(OR(AW233="0% - Not Started",AW233=""),0,"MISS")))))*VLOOKUP($B233&amp;$P233,Estimator!$C$1:$G$19,5,FALSE)))</f>
        <v>0</v>
      </c>
      <c r="BK233" s="526">
        <f>IF(OR(P233="",F233&lt;&gt;"Phase 1"),0,(IF(AE233="100% - Complete",1,IF(AE233="75% - In Review",0.75,IF(AE233="50% - In Progress",0.5,IF(AE233="25% - In Progress",0.25,IF(OR(AE233="0% - Not Started", AW233=""),0,"MISS")))))*VLOOKUP($B233&amp;$P233,Estimator!$C$1:$G$19,2,FALSE)+IF(AJ233="100% - Complete",1,IF(AJ233="75% - In Review",0.75,IF(AJ233="50% - In Progress",0.5,IF(AJ233="25% - In Progress",0.25,IF(OR(AJ233="0% - Not Started", AW233=""),0,"MISS")))))*VLOOKUP($B233&amp;$P233,Estimator!$C$1:$G$19,3,FALSE)))</f>
        <v>0</v>
      </c>
      <c r="BL233" s="526">
        <f>IF(OR(P233="",F233&lt;&gt;"Phase 1"),0,(IF(AR233="100% - Complete",1,IF(AR233="75% - In Review",0.75,IF(AR233="50% - In Progress",0.5,IF(AR233="25% - In Progress",0.25,IF(OR(AR233="0% - Not Started", AW233=""),0,"MISS")))))*VLOOKUP($B233&amp;$P233,Estimator!$C$1:$G$19,4,FALSE)+IF(AW233="100% - Complete",1,IF(AW233="75% - In Review",0.75,IF(AW233="50% - In Progress",0.5,IF(AW233="25% - In Progress",0.25,IF(OR(AW233="0% - Not Started",AW233=""),0,"MISS")))))*VLOOKUP($B233&amp;$P233,Estimator!$C$1:$G$19,5,FALSE)))</f>
        <v>0</v>
      </c>
      <c r="BM233" s="526">
        <f>IF(OR(P233="",F233&lt;&gt;"Phase 1"),0,(IF(OR(AA233="",AA233*1&gt;=$U$2*1),0,IF(AB233*1&lt;=$U$2*1,1,($U$2*1-AA233*1)/(AB233*1-AA233*1)))*VLOOKUP($B233&amp;$P233,Estimator!$C$1:$G$19,2,FALSE)+ IF(OR(AF233="",AF233*1&gt;=$U$2*1),0,IF(AG233*1&lt;=$U$2*1,1,($U$2*1-AF233*1)/(AG233*1-AF233*1)))*VLOOKUP($B233&amp;$P233,Estimator!$C$1:$G$19,3,FALSE)+IF(OR(AN233="",AN233*1&gt;=$U$2*1),0,IF(AO233*1&lt;=$U$2*1,1,($U$2*1-AN233*1)/(AO233*1-AN233*1)))*VLOOKUP($B233&amp;$P233,Estimator!$C$1:$G$19,4,FALSE)+IF(OR(AS233="",AS233*1&gt;=$U$2*1),0,IF(AT233*1&lt;=$U$2*1,1,($U$2*1-AS233*1)/(AT233*1-AS233*1)))*VLOOKUP($B233&amp;$P233,Estimator!$C$1:$G$19,5,FALSE)))</f>
        <v>0</v>
      </c>
      <c r="BN233" s="526">
        <f>IF(OR(P233="",F233&lt;&gt;"Phase 1"),0,(IF(OR(AA233="",AA233*1&gt;=$U$2*1),0,IF(AB233*1&lt;=$U$2*1,1,($U$2*1-AA233*1)/(AB233*1-AA233*1)))*VLOOKUP($B233&amp;$P233,Estimator!$C$1:$G$19,2,FALSE)+IF(OR(AF233="",AF233*1&gt;=$U$2*1),0,IF(AG233*1&lt;=$U$2*1,1,($U$2*1-AF233*1)/(AG233*1-AF233*1)))*VLOOKUP($B233&amp;$P233,Estimator!$C$1:$G$19,3,FALSE)))</f>
        <v>0</v>
      </c>
      <c r="BO233" s="527">
        <f>IF(OR(P233="",F233&lt;&gt;"Phase 1"),0,(IF(OR(AN233="",AN233*1&gt;=$U$2*1),0,IF(AO233*1&lt;=$U$2*1,1,($U$2*1-AN233*1)/(AO233*1-AN233*1)))*VLOOKUP($B233&amp;$P233,Estimator!$C$1:$G$19,4,FALSE)+IF(OR(AS233="",AS233*1&gt;=$U$2*1),0,IF(AT233*1&lt;=$U$2*1,1,($U$2*1-AS233*1)/(AT233*1-AS233*1)))*VLOOKUP($B233&amp;$P233,Estimator!$C$1:$G$19,5,FALSE)))</f>
        <v>0</v>
      </c>
    </row>
    <row r="234" spans="1:68" s="302" customFormat="1" ht="20" hidden="1" x14ac:dyDescent="0.35">
      <c r="A234" s="475" t="s">
        <v>1325</v>
      </c>
      <c r="B234" s="455" t="s">
        <v>12</v>
      </c>
      <c r="C234" s="475" t="s">
        <v>25</v>
      </c>
      <c r="D234" s="475" t="s">
        <v>1326</v>
      </c>
      <c r="E234" s="475" t="s">
        <v>1326</v>
      </c>
      <c r="F234" s="455" t="s">
        <v>57</v>
      </c>
      <c r="G234" s="455" t="s">
        <v>431</v>
      </c>
      <c r="H234" s="455"/>
      <c r="I234" s="460"/>
      <c r="J234" s="460" t="s">
        <v>50</v>
      </c>
      <c r="K234" s="459" t="s">
        <v>73</v>
      </c>
      <c r="L234" s="459"/>
      <c r="M234" s="459"/>
      <c r="N234" s="459" t="s">
        <v>73</v>
      </c>
      <c r="O234" s="459" t="s">
        <v>73</v>
      </c>
      <c r="P234" s="475" t="s">
        <v>286</v>
      </c>
      <c r="Q234" s="475" t="s">
        <v>1116</v>
      </c>
      <c r="R234" s="455"/>
      <c r="S234" s="455"/>
      <c r="T234" s="475" t="s">
        <v>434</v>
      </c>
      <c r="U234" s="455" t="str">
        <f t="shared" ca="1" si="19"/>
        <v>N/A Not Scheduled</v>
      </c>
      <c r="V234" s="455" t="str">
        <f ca="1">IF(AW234="100% - Complete", "Complete",IF(AND(OR('RICEW Master'!$U$2*1&gt;=AA234, AC234&lt;&gt;""),AA234&lt;&gt;""),"Active",IF(AND(AA234*1-14&lt;='RICEW Master'!$U$2,AA234&lt;&gt;""),"Upcoming (2 Weeks)",IF(AA234="","N/A Not Scheduled","Not Planned to Start Yet"))))</f>
        <v>N/A Not Scheduled</v>
      </c>
      <c r="W234" s="455" t="str">
        <f t="shared" si="20"/>
        <v>N/A</v>
      </c>
      <c r="X234" s="455" t="str">
        <f t="shared" si="23"/>
        <v>0-Not Started</v>
      </c>
      <c r="Y234" s="455">
        <f t="shared" ca="1" si="21"/>
        <v>-44694</v>
      </c>
      <c r="Z234" s="455" t="str">
        <f t="shared" si="22"/>
        <v>Approved</v>
      </c>
      <c r="AA234" s="462"/>
      <c r="AB234" s="462"/>
      <c r="AC234" s="462"/>
      <c r="AD234" s="462"/>
      <c r="AE234" s="455"/>
      <c r="AF234" s="462"/>
      <c r="AG234" s="462"/>
      <c r="AH234" s="462"/>
      <c r="AI234" s="462"/>
      <c r="AJ234" s="455"/>
      <c r="AK234" s="463" t="str">
        <f>IF(OR('RICEW Master'!$T234="District Owned", 'RICEW Master'!$F234&lt;&gt;"Phase 1"), "N/A",IF(VLOOKUP('RICEW Master'!$A234,'WP Review Status'!$A$2:$H$2988,8,FALSE)=0,"",VLOOKUP('RICEW Master'!$A234,'WP Review Status'!$A$2:$H$2988,8,FALSE)))</f>
        <v>N/A</v>
      </c>
      <c r="AL234" s="455" t="str">
        <f>IF(OR('RICEW Master'!$T234="District Owned", 'RICEW Master'!$F234&lt;&gt;"Phase 1"), "N/A",VLOOKUP('RICEW Master'!$A234,Table224[[#All],[RICE ID]:[Status]],6,FALSE))</f>
        <v>N/A</v>
      </c>
      <c r="AM234" s="464" t="str">
        <f>IF(OR('RICEW Master'!$T234="District Owned", 'RICEW Master'!$F234&lt;&gt;"Phase 1"), "N/A",IF(VLOOKUP('RICEW Master'!$A234,'WP Review Status'!$A$2:$X$2988,24,FALSE)=0,"",VLOOKUP('RICEW Master'!$A234,'WP Review Status'!$A$2:$X$2988,24,FALSE)))</f>
        <v>N/A</v>
      </c>
      <c r="AN234" s="463"/>
      <c r="AO234" s="463"/>
      <c r="AP234" s="463"/>
      <c r="AQ234" s="463"/>
      <c r="AR234" s="455"/>
      <c r="AS234" s="463"/>
      <c r="AT234" s="463"/>
      <c r="AU234" s="455"/>
      <c r="AV234" s="455"/>
      <c r="AW234" s="455"/>
      <c r="AX234" s="455"/>
      <c r="AY234" s="455"/>
      <c r="AZ234" s="460"/>
      <c r="BA234" s="465" t="s">
        <v>1140</v>
      </c>
      <c r="BB234" s="465" t="s">
        <v>669</v>
      </c>
      <c r="BC234" s="466">
        <f>IF(OR(P234="",F234&lt;&gt;"Phase 1"),0,VLOOKUP($B234&amp;$P234,Estimator!$C$1:$G$19,2,FALSE))</f>
        <v>0</v>
      </c>
      <c r="BD234" s="467">
        <f>IF(OR(P234="",F234&lt;&gt;"Phase 1"),0,VLOOKUP($B234&amp;$P234,Estimator!$C$1:$G$19,3,FALSE))</f>
        <v>0</v>
      </c>
      <c r="BE234" s="467">
        <f>IF(OR(P234="",F234&lt;&gt;"Phase 1"),0,VLOOKUP($B234&amp;$P234,Estimator!$C$1:$G$19,4,FALSE))</f>
        <v>0</v>
      </c>
      <c r="BF234" s="467">
        <f>IF(OR(P234="",F234&lt;&gt;"Phase 1"),0,VLOOKUP($B234&amp;$P234,Estimator!$C$1:$G$19,5,FALSE))</f>
        <v>0</v>
      </c>
      <c r="BG234" s="467">
        <f>IF(OR(P234="",F234&lt;&gt;"Phase 1"),0,VLOOKUP($B234&amp;$P234,Estimator!$C$1:$Z$19,8,FALSE))</f>
        <v>0</v>
      </c>
      <c r="BH234" s="467">
        <f>IF(OR(P234="",F234&lt;&gt;"Phase 1"),0,VLOOKUP($B234&amp;$P234,Estimator!$C$1:$Z$19,6,FALSE))</f>
        <v>0</v>
      </c>
      <c r="BI234" s="467">
        <f>IF(OR(P234="",F234&lt;&gt;"Phase 1"),0,VLOOKUP($B234&amp;$P234,Estimator!$C$1:$Z$19,7,FALSE))</f>
        <v>0</v>
      </c>
      <c r="BJ234" s="467">
        <f>IF(OR(P234="",F234&lt;&gt;"Phase 1"),0,(IF(AE234="100% - Complete",1,IF(AE234="75% - In Review",0.75,IF(AE234="50% - In Progress",0.5,IF(AE234="25% - In Progress",0.25,IF(OR(AE234="0% - Not Started", AW234=""),0,"MISS")))))*VLOOKUP($B234&amp;$P234,Estimator!$C$1:$G$19,2,FALSE)+IF(AJ234="100% - Complete",1,IF(AJ234="75% - In Review",0.75,IF(AJ234="50% - In Progress",0.5,IF(AJ234="25% - In Progress",0.25,IF(OR(AJ234="0% - Not Started", AW234=""),0,"MISS")))))*VLOOKUP($B234&amp;$P234,Estimator!$C$1:$G$19,3,FALSE)+IF(AR234="100% - Complete",1,IF(AR234="75% - In Review",0.75,IF(AR234="50% - In Progress",0.5,IF(AR234="25% - In Progress",0.25,IF(OR(AR234="0% - Not Started", AW234=""),0,"MISS")))))*VLOOKUP($B234&amp;$P234,Estimator!$C$1:$G$19,4,FALSE)+IF(AW234="100% - Complete",1,IF(AW234="75% - In Review",0.75,IF(AW234="50% - In Progress",0.5,IF(AW234="25% - In Progress",0.25,IF(OR(AW234="0% - Not Started",AW234=""),0,"MISS")))))*VLOOKUP($B234&amp;$P234,Estimator!$C$1:$G$19,5,FALSE)))</f>
        <v>0</v>
      </c>
      <c r="BK234" s="467">
        <f>IF(OR(P234="",F234&lt;&gt;"Phase 1"),0,(IF(AE234="100% - Complete",1,IF(AE234="75% - In Review",0.75,IF(AE234="50% - In Progress",0.5,IF(AE234="25% - In Progress",0.25,IF(OR(AE234="0% - Not Started", AW234=""),0,"MISS")))))*VLOOKUP($B234&amp;$P234,Estimator!$C$1:$G$19,2,FALSE)+IF(AJ234="100% - Complete",1,IF(AJ234="75% - In Review",0.75,IF(AJ234="50% - In Progress",0.5,IF(AJ234="25% - In Progress",0.25,IF(OR(AJ234="0% - Not Started", AW234=""),0,"MISS")))))*VLOOKUP($B234&amp;$P234,Estimator!$C$1:$G$19,3,FALSE)))</f>
        <v>0</v>
      </c>
      <c r="BL234" s="467">
        <f>IF(OR(P234="",F234&lt;&gt;"Phase 1"),0,(IF(AR234="100% - Complete",1,IF(AR234="75% - In Review",0.75,IF(AR234="50% - In Progress",0.5,IF(AR234="25% - In Progress",0.25,IF(OR(AR234="0% - Not Started", AW234=""),0,"MISS")))))*VLOOKUP($B234&amp;$P234,Estimator!$C$1:$G$19,4,FALSE)+IF(AW234="100% - Complete",1,IF(AW234="75% - In Review",0.75,IF(AW234="50% - In Progress",0.5,IF(AW234="25% - In Progress",0.25,IF(OR(AW234="0% - Not Started",AW234=""),0,"MISS")))))*VLOOKUP($B234&amp;$P234,Estimator!$C$1:$G$19,5,FALSE)))</f>
        <v>0</v>
      </c>
      <c r="BM234" s="467">
        <f>IF(OR(P234="",F234&lt;&gt;"Phase 1"),0,(IF(OR(AA234="",AA234*1&gt;=$U$2*1),0,IF(AB234*1&lt;=$U$2*1,1,($U$2*1-AA234*1)/(AB234*1-AA234*1)))*VLOOKUP($B234&amp;$P234,Estimator!$C$1:$G$19,2,FALSE)+ IF(OR(AF234="",AF234*1&gt;=$U$2*1),0,IF(AG234*1&lt;=$U$2*1,1,($U$2*1-AF234*1)/(AG234*1-AF234*1)))*VLOOKUP($B234&amp;$P234,Estimator!$C$1:$G$19,3,FALSE)+IF(OR(AN234="",AN234*1&gt;=$U$2*1),0,IF(AO234*1&lt;=$U$2*1,1,($U$2*1-AN234*1)/(AO234*1-AN234*1)))*VLOOKUP($B234&amp;$P234,Estimator!$C$1:$G$19,4,FALSE)+IF(OR(AS234="",AS234*1&gt;=$U$2*1),0,IF(AT234*1&lt;=$U$2*1,1,($U$2*1-AS234*1)/(AT234*1-AS234*1)))*VLOOKUP($B234&amp;$P234,Estimator!$C$1:$G$19,5,FALSE)))</f>
        <v>0</v>
      </c>
      <c r="BN234" s="467">
        <f>IF(OR(P234="",F234&lt;&gt;"Phase 1"),0,(IF(OR(AA234="",AA234*1&gt;=$U$2*1),0,IF(AB234*1&lt;=$U$2*1,1,($U$2*1-AA234*1)/(AB234*1-AA234*1)))*VLOOKUP($B234&amp;$P234,Estimator!$C$1:$G$19,2,FALSE)+IF(OR(AF234="",AF234*1&gt;=$U$2*1),0,IF(AG234*1&lt;=$U$2*1,1,($U$2*1-AF234*1)/(AG234*1-AF234*1)))*VLOOKUP($B234&amp;$P234,Estimator!$C$1:$G$19,3,FALSE)))</f>
        <v>0</v>
      </c>
      <c r="BO234" s="468">
        <f>IF(OR(P234="",F234&lt;&gt;"Phase 1"),0,(IF(OR(AN234="",AN234*1&gt;=$U$2*1),0,IF(AO234*1&lt;=$U$2*1,1,($U$2*1-AN234*1)/(AO234*1-AN234*1)))*VLOOKUP($B234&amp;$P234,Estimator!$C$1:$G$19,4,FALSE)+IF(OR(AS234="",AS234*1&gt;=$U$2*1),0,IF(AT234*1&lt;=$U$2*1,1,($U$2*1-AS234*1)/(AT234*1-AS234*1)))*VLOOKUP($B234&amp;$P234,Estimator!$C$1:$G$19,5,FALSE)))</f>
        <v>0</v>
      </c>
    </row>
    <row r="235" spans="1:68" s="292" customFormat="1" ht="20" hidden="1" x14ac:dyDescent="0.35">
      <c r="A235" s="331" t="s">
        <v>1327</v>
      </c>
      <c r="B235" s="275" t="s">
        <v>12</v>
      </c>
      <c r="C235" s="331" t="s">
        <v>25</v>
      </c>
      <c r="D235" s="331" t="s">
        <v>1328</v>
      </c>
      <c r="E235" s="331" t="s">
        <v>1328</v>
      </c>
      <c r="F235" s="275" t="s">
        <v>1</v>
      </c>
      <c r="G235" s="275" t="s">
        <v>431</v>
      </c>
      <c r="H235" s="275" t="s">
        <v>547</v>
      </c>
      <c r="I235" s="514"/>
      <c r="J235" s="514" t="s">
        <v>50</v>
      </c>
      <c r="K235" s="515" t="s">
        <v>73</v>
      </c>
      <c r="L235" s="515"/>
      <c r="M235" s="515"/>
      <c r="N235" s="515" t="s">
        <v>73</v>
      </c>
      <c r="O235" s="515" t="s">
        <v>73</v>
      </c>
      <c r="P235" s="331" t="s">
        <v>285</v>
      </c>
      <c r="Q235" s="331" t="s">
        <v>1116</v>
      </c>
      <c r="R235" s="275" t="s">
        <v>1329</v>
      </c>
      <c r="S235" s="275" t="s">
        <v>1330</v>
      </c>
      <c r="T235" s="331" t="s">
        <v>1112</v>
      </c>
      <c r="U235" s="275" t="str">
        <f t="shared" ca="1" si="19"/>
        <v>Complete</v>
      </c>
      <c r="V235" s="275" t="str">
        <f>IF(AW235="100% - Complete", "Complete",IF(AND(OR('RICEW Master'!$U$2*1&gt;=AA235, AC235&lt;&gt;""),AA235&lt;&gt;""),"Active",IF(AND(AA235*1-14&lt;='RICEW Master'!$U$2,AA235&lt;&gt;""),"Upcoming (2 Weeks)",IF(AA235="","N/A Not Scheduled","Not Planned to Start Yet"))))</f>
        <v>Complete</v>
      </c>
      <c r="W235" s="275" t="str">
        <f t="shared" ca="1" si="20"/>
        <v>5-Complete</v>
      </c>
      <c r="X235" s="275" t="str">
        <f t="shared" si="23"/>
        <v>5-Complete</v>
      </c>
      <c r="Y235" s="275" t="str">
        <f t="shared" ca="1" si="21"/>
        <v>N/A</v>
      </c>
      <c r="Z235" s="275" t="str">
        <f t="shared" si="22"/>
        <v>Approved</v>
      </c>
      <c r="AA235" s="517">
        <v>44526</v>
      </c>
      <c r="AB235" s="517">
        <v>44532</v>
      </c>
      <c r="AC235" s="517">
        <v>44529</v>
      </c>
      <c r="AD235" s="517">
        <v>44532</v>
      </c>
      <c r="AE235" s="275" t="s">
        <v>292</v>
      </c>
      <c r="AF235" s="517">
        <v>44566</v>
      </c>
      <c r="AG235" s="517">
        <v>44575</v>
      </c>
      <c r="AH235" s="517">
        <v>44567</v>
      </c>
      <c r="AI235" s="517">
        <v>44571</v>
      </c>
      <c r="AJ235" s="275" t="s">
        <v>292</v>
      </c>
      <c r="AK235" s="276" t="str">
        <f>IF(OR('RICEW Master'!$T235="District Owned", 'RICEW Master'!$F235&lt;&gt;"Phase 1"), "N/A",IF(VLOOKUP('RICEW Master'!$A235,'WP Review Status'!$A$2:$H$2988,8,FALSE)=0,"",VLOOKUP('RICEW Master'!$A235,'WP Review Status'!$A$2:$H$2988,8,FALSE)))</f>
        <v>N/A</v>
      </c>
      <c r="AL235" s="275" t="str">
        <f>IF(OR('RICEW Master'!$T235="District Owned", 'RICEW Master'!$F235&lt;&gt;"Phase 1"), "N/A",VLOOKUP('RICEW Master'!$A235,Table224[[#All],[RICE ID]:[Status]],6,FALSE))</f>
        <v>N/A</v>
      </c>
      <c r="AM235" s="519" t="str">
        <f>IF(OR('RICEW Master'!$T235="District Owned", 'RICEW Master'!$F235&lt;&gt;"Phase 1"), "N/A",IF(VLOOKUP('RICEW Master'!$A235,'WP Review Status'!$A$2:$X$2988,24,FALSE)=0,"",VLOOKUP('RICEW Master'!$A235,'WP Review Status'!$A$2:$X$2988,24,FALSE)))</f>
        <v>N/A</v>
      </c>
      <c r="AN235" s="276">
        <v>44578</v>
      </c>
      <c r="AO235" s="276">
        <v>44594</v>
      </c>
      <c r="AP235" s="276">
        <v>44572</v>
      </c>
      <c r="AQ235" s="276">
        <v>44573</v>
      </c>
      <c r="AR235" s="275" t="s">
        <v>292</v>
      </c>
      <c r="AS235" s="276">
        <v>44595</v>
      </c>
      <c r="AT235" s="276">
        <v>44599</v>
      </c>
      <c r="AU235" s="276">
        <v>44574</v>
      </c>
      <c r="AV235" s="276">
        <v>44575</v>
      </c>
      <c r="AW235" s="275" t="s">
        <v>292</v>
      </c>
      <c r="AX235" s="275"/>
      <c r="AY235" s="275"/>
      <c r="AZ235" s="384" t="s">
        <v>541</v>
      </c>
      <c r="BA235" s="529" t="s">
        <v>1331</v>
      </c>
      <c r="BB235" s="529"/>
      <c r="BC235" s="275">
        <f>IF(OR(P235="",F235&lt;&gt;"Phase 1"),0,VLOOKUP($B235&amp;$P235,Estimator!$C$1:$G$19,2,FALSE))</f>
        <v>25</v>
      </c>
      <c r="BD235" s="275">
        <f>IF(OR(P235="",F235&lt;&gt;"Phase 1"),0,VLOOKUP($B235&amp;$P235,Estimator!$C$1:$G$19,3,FALSE))</f>
        <v>35</v>
      </c>
      <c r="BE235" s="275">
        <f>IF(OR(P235="",F235&lt;&gt;"Phase 1"),0,VLOOKUP($B235&amp;$P235,Estimator!$C$1:$G$19,4,FALSE))</f>
        <v>50</v>
      </c>
      <c r="BF235" s="275">
        <f>IF(OR(P235="",F235&lt;&gt;"Phase 1"),0,VLOOKUP($B235&amp;$P235,Estimator!$C$1:$G$19,5,FALSE))</f>
        <v>10</v>
      </c>
      <c r="BG235" s="275">
        <f>IF(OR(P235="",F235&lt;&gt;"Phase 1"),0,VLOOKUP($B235&amp;$P235,Estimator!$C$1:$Z$19,8,FALSE))</f>
        <v>120</v>
      </c>
      <c r="BH235" s="275">
        <f>IF(OR(P235="",F235&lt;&gt;"Phase 1"),0,VLOOKUP($B235&amp;$P235,Estimator!$C$1:$Z$19,6,FALSE))</f>
        <v>60</v>
      </c>
      <c r="BI235" s="275">
        <f>IF(OR(P235="",F235&lt;&gt;"Phase 1"),0,VLOOKUP($B235&amp;$P235,Estimator!$C$1:$Z$19,7,FALSE))</f>
        <v>60</v>
      </c>
      <c r="BJ235" s="275">
        <f>IF(OR(P235="",F235&lt;&gt;"Phase 1"),0,(IF(AE235="100% - Complete",1,IF(AE235="75% - In Review",0.75,IF(AE235="50% - In Progress",0.5,IF(AE235="25% - In Progress",0.25,IF(OR(AE235="0% - Not Started", AW235=""),0,"MISS")))))*VLOOKUP($B235&amp;$P235,Estimator!$C$1:$G$19,2,FALSE)+IF(AJ235="100% - Complete",1,IF(AJ235="75% - In Review",0.75,IF(AJ235="50% - In Progress",0.5,IF(AJ235="25% - In Progress",0.25,IF(OR(AJ235="0% - Not Started", AW235=""),0,"MISS")))))*VLOOKUP($B235&amp;$P235,Estimator!$C$1:$G$19,3,FALSE)+IF(AR235="100% - Complete",1,IF(AR235="75% - In Review",0.75,IF(AR235="50% - In Progress",0.5,IF(AR235="25% - In Progress",0.25,IF(OR(AR235="0% - Not Started", AW235=""),0,"MISS")))))*VLOOKUP($B235&amp;$P235,Estimator!$C$1:$G$19,4,FALSE)+IF(AW235="100% - Complete",1,IF(AW235="75% - In Review",0.75,IF(AW235="50% - In Progress",0.5,IF(AW235="25% - In Progress",0.25,IF(OR(AW235="0% - Not Started",AW235=""),0,"MISS")))))*VLOOKUP($B235&amp;$P235,Estimator!$C$1:$G$19,5,FALSE)))</f>
        <v>120</v>
      </c>
      <c r="BK235" s="275">
        <f>IF(OR(P235="",F235&lt;&gt;"Phase 1"),0,(IF(AE235="100% - Complete",1,IF(AE235="75% - In Review",0.75,IF(AE235="50% - In Progress",0.5,IF(AE235="25% - In Progress",0.25,IF(OR(AE235="0% - Not Started", AW235=""),0,"MISS")))))*VLOOKUP($B235&amp;$P235,Estimator!$C$1:$G$19,2,FALSE)+IF(AJ235="100% - Complete",1,IF(AJ235="75% - In Review",0.75,IF(AJ235="50% - In Progress",0.5,IF(AJ235="25% - In Progress",0.25,IF(OR(AJ235="0% - Not Started", AW235=""),0,"MISS")))))*VLOOKUP($B235&amp;$P235,Estimator!$C$1:$G$19,3,FALSE)))</f>
        <v>60</v>
      </c>
      <c r="BL235" s="275">
        <f>IF(OR(P235="",F235&lt;&gt;"Phase 1"),0,(IF(AR235="100% - Complete",1,IF(AR235="75% - In Review",0.75,IF(AR235="50% - In Progress",0.5,IF(AR235="25% - In Progress",0.25,IF(OR(AR235="0% - Not Started", AW235=""),0,"MISS")))))*VLOOKUP($B235&amp;$P235,Estimator!$C$1:$G$19,4,FALSE)+IF(AW235="100% - Complete",1,IF(AW235="75% - In Review",0.75,IF(AW235="50% - In Progress",0.5,IF(AW235="25% - In Progress",0.25,IF(OR(AW235="0% - Not Started",AW235=""),0,"MISS")))))*VLOOKUP($B235&amp;$P235,Estimator!$C$1:$G$19,5,FALSE)))</f>
        <v>60</v>
      </c>
      <c r="BM235" s="275">
        <f ca="1">IF(OR(P235="",F235&lt;&gt;"Phase 1"),0,(IF(OR(AA235="",AA235*1&gt;=$U$2*1),0,IF(AB235*1&lt;=$U$2*1,1,($U$2*1-AA235*1)/(AB235*1-AA235*1)))*VLOOKUP($B235&amp;$P235,Estimator!$C$1:$G$19,2,FALSE)+ IF(OR(AF235="",AF235*1&gt;=$U$2*1),0,IF(AG235*1&lt;=$U$2*1,1,($U$2*1-AF235*1)/(AG235*1-AF235*1)))*VLOOKUP($B235&amp;$P235,Estimator!$C$1:$G$19,3,FALSE)+IF(OR(AN235="",AN235*1&gt;=$U$2*1),0,IF(AO235*1&lt;=$U$2*1,1,($U$2*1-AN235*1)/(AO235*1-AN235*1)))*VLOOKUP($B235&amp;$P235,Estimator!$C$1:$G$19,4,FALSE)+IF(OR(AS235="",AS235*1&gt;=$U$2*1),0,IF(AT235*1&lt;=$U$2*1,1,($U$2*1-AS235*1)/(AT235*1-AS235*1)))*VLOOKUP($B235&amp;$P235,Estimator!$C$1:$G$19,5,FALSE)))</f>
        <v>120</v>
      </c>
      <c r="BN235" s="275">
        <f ca="1">IF(OR(P235="",F235&lt;&gt;"Phase 1"),0,(IF(OR(AA235="",AA235*1&gt;=$U$2*1),0,IF(AB235*1&lt;=$U$2*1,1,($U$2*1-AA235*1)/(AB235*1-AA235*1)))*VLOOKUP($B235&amp;$P235,Estimator!$C$1:$G$19,2,FALSE)+IF(OR(AF235="",AF235*1&gt;=$U$2*1),0,IF(AG235*1&lt;=$U$2*1,1,($U$2*1-AF235*1)/(AG235*1-AF235*1)))*VLOOKUP($B235&amp;$P235,Estimator!$C$1:$G$19,3,FALSE)))</f>
        <v>60</v>
      </c>
      <c r="BO235" s="275">
        <f ca="1">IF(OR(P235="",F235&lt;&gt;"Phase 1"),0,(IF(OR(AN235="",AN235*1&gt;=$U$2*1),0,IF(AO235*1&lt;=$U$2*1,1,($U$2*1-AN235*1)/(AO235*1-AN235*1)))*VLOOKUP($B235&amp;$P235,Estimator!$C$1:$G$19,4,FALSE)+IF(OR(AS235="",AS235*1&gt;=$U$2*1),0,IF(AT235*1&lt;=$U$2*1,1,($U$2*1-AS235*1)/(AT235*1-AS235*1)))*VLOOKUP($B235&amp;$P235,Estimator!$C$1:$G$19,5,FALSE)))</f>
        <v>60</v>
      </c>
    </row>
    <row r="236" spans="1:68" s="292" customFormat="1" ht="20" hidden="1" x14ac:dyDescent="0.35">
      <c r="A236" s="331" t="s">
        <v>1332</v>
      </c>
      <c r="B236" s="275" t="s">
        <v>12</v>
      </c>
      <c r="C236" s="331" t="s">
        <v>25</v>
      </c>
      <c r="D236" s="331" t="s">
        <v>1333</v>
      </c>
      <c r="E236" s="331" t="s">
        <v>1333</v>
      </c>
      <c r="F236" s="275" t="s">
        <v>1</v>
      </c>
      <c r="G236" s="275" t="s">
        <v>431</v>
      </c>
      <c r="H236" s="275" t="s">
        <v>547</v>
      </c>
      <c r="I236" s="514"/>
      <c r="J236" s="514" t="s">
        <v>50</v>
      </c>
      <c r="K236" s="515" t="s">
        <v>73</v>
      </c>
      <c r="L236" s="515"/>
      <c r="M236" s="515"/>
      <c r="N236" s="515" t="s">
        <v>73</v>
      </c>
      <c r="O236" s="515" t="s">
        <v>73</v>
      </c>
      <c r="P236" s="331" t="s">
        <v>284</v>
      </c>
      <c r="Q236" s="331" t="s">
        <v>1116</v>
      </c>
      <c r="R236" s="275" t="s">
        <v>1329</v>
      </c>
      <c r="S236" s="275" t="s">
        <v>1330</v>
      </c>
      <c r="T236" s="331" t="s">
        <v>1112</v>
      </c>
      <c r="U236" s="275" t="str">
        <f t="shared" ca="1" si="19"/>
        <v>Complete</v>
      </c>
      <c r="V236" s="275" t="str">
        <f>IF(AW236="100% - Complete", "Complete",IF(AND(OR('RICEW Master'!$U$2*1&gt;=AA236, AC236&lt;&gt;""),AA236&lt;&gt;""),"Active",IF(AND(AA236*1-14&lt;='RICEW Master'!$U$2,AA236&lt;&gt;""),"Upcoming (2 Weeks)",IF(AA236="","N/A Not Scheduled","Not Planned to Start Yet"))))</f>
        <v>Complete</v>
      </c>
      <c r="W236" s="275" t="str">
        <f t="shared" ca="1" si="20"/>
        <v>5-Complete</v>
      </c>
      <c r="X236" s="275" t="str">
        <f t="shared" si="23"/>
        <v>5-Complete</v>
      </c>
      <c r="Y236" s="275" t="str">
        <f t="shared" ca="1" si="21"/>
        <v>N/A</v>
      </c>
      <c r="Z236" s="275" t="str">
        <f t="shared" si="22"/>
        <v>Approved</v>
      </c>
      <c r="AA236" s="517">
        <v>44533</v>
      </c>
      <c r="AB236" s="517">
        <v>44538</v>
      </c>
      <c r="AC236" s="517">
        <v>44550</v>
      </c>
      <c r="AD236" s="517">
        <v>44560</v>
      </c>
      <c r="AE236" s="275" t="s">
        <v>292</v>
      </c>
      <c r="AF236" s="517">
        <v>44595</v>
      </c>
      <c r="AG236" s="517">
        <v>44606</v>
      </c>
      <c r="AH236" s="517">
        <v>44557</v>
      </c>
      <c r="AI236" s="517">
        <v>44560</v>
      </c>
      <c r="AJ236" s="275" t="s">
        <v>292</v>
      </c>
      <c r="AK236" s="276" t="str">
        <f>IF(OR('RICEW Master'!$T236="District Owned", 'RICEW Master'!$F236&lt;&gt;"Phase 1"), "N/A",IF(VLOOKUP('RICEW Master'!$A236,'WP Review Status'!$A$2:$H$2988,8,FALSE)=0,"",VLOOKUP('RICEW Master'!$A236,'WP Review Status'!$A$2:$H$2988,8,FALSE)))</f>
        <v>N/A</v>
      </c>
      <c r="AL236" s="275" t="str">
        <f>IF(OR('RICEW Master'!$T236="District Owned", 'RICEW Master'!$F236&lt;&gt;"Phase 1"), "N/A",VLOOKUP('RICEW Master'!$A236,Table224[[#All],[RICE ID]:[Status]],6,FALSE))</f>
        <v>N/A</v>
      </c>
      <c r="AM236" s="519" t="str">
        <f>IF(OR('RICEW Master'!$T236="District Owned", 'RICEW Master'!$F236&lt;&gt;"Phase 1"), "N/A",IF(VLOOKUP('RICEW Master'!$A236,'WP Review Status'!$A$2:$X$2988,24,FALSE)=0,"",VLOOKUP('RICEW Master'!$A236,'WP Review Status'!$A$2:$X$2988,24,FALSE)))</f>
        <v>N/A</v>
      </c>
      <c r="AN236" s="276">
        <v>44607</v>
      </c>
      <c r="AO236" s="276">
        <v>44624</v>
      </c>
      <c r="AP236" s="276">
        <v>44559</v>
      </c>
      <c r="AQ236" s="276">
        <v>44574</v>
      </c>
      <c r="AR236" s="275" t="s">
        <v>292</v>
      </c>
      <c r="AS236" s="276">
        <v>44627</v>
      </c>
      <c r="AT236" s="276">
        <v>44629</v>
      </c>
      <c r="AU236" s="276">
        <v>44574</v>
      </c>
      <c r="AV236" s="276">
        <v>44575</v>
      </c>
      <c r="AW236" s="275" t="s">
        <v>292</v>
      </c>
      <c r="AX236" s="275"/>
      <c r="AY236" s="275"/>
      <c r="AZ236" s="384" t="s">
        <v>541</v>
      </c>
      <c r="BA236" s="276" t="s">
        <v>1334</v>
      </c>
      <c r="BB236" s="529"/>
      <c r="BC236" s="275">
        <f>IF(OR(P236="",F236&lt;&gt;"Phase 1"),0,VLOOKUP($B236&amp;$P236,Estimator!$C$1:$G$19,2,FALSE))</f>
        <v>15</v>
      </c>
      <c r="BD236" s="275">
        <f>IF(OR(P236="",F236&lt;&gt;"Phase 1"),0,VLOOKUP($B236&amp;$P236,Estimator!$C$1:$G$19,3,FALSE))</f>
        <v>15</v>
      </c>
      <c r="BE236" s="275">
        <f>IF(OR(P236="",F236&lt;&gt;"Phase 1"),0,VLOOKUP($B236&amp;$P236,Estimator!$C$1:$G$19,4,FALSE))</f>
        <v>30</v>
      </c>
      <c r="BF236" s="275">
        <f>IF(OR(P236="",F236&lt;&gt;"Phase 1"),0,VLOOKUP($B236&amp;$P236,Estimator!$C$1:$G$19,5,FALSE))</f>
        <v>5</v>
      </c>
      <c r="BG236" s="275">
        <f>IF(OR(P236="",F236&lt;&gt;"Phase 1"),0,VLOOKUP($B236&amp;$P236,Estimator!$C$1:$Z$19,8,FALSE))</f>
        <v>65</v>
      </c>
      <c r="BH236" s="275">
        <f>IF(OR(P236="",F236&lt;&gt;"Phase 1"),0,VLOOKUP($B236&amp;$P236,Estimator!$C$1:$Z$19,6,FALSE))</f>
        <v>30</v>
      </c>
      <c r="BI236" s="275">
        <f>IF(OR(P236="",F236&lt;&gt;"Phase 1"),0,VLOOKUP($B236&amp;$P236,Estimator!$C$1:$Z$19,7,FALSE))</f>
        <v>35</v>
      </c>
      <c r="BJ236" s="275">
        <f>IF(OR(P236="",F236&lt;&gt;"Phase 1"),0,(IF(AE236="100% - Complete",1,IF(AE236="75% - In Review",0.75,IF(AE236="50% - In Progress",0.5,IF(AE236="25% - In Progress",0.25,IF(OR(AE236="0% - Not Started", AW236=""),0,"MISS")))))*VLOOKUP($B236&amp;$P236,Estimator!$C$1:$G$19,2,FALSE)+IF(AJ236="100% - Complete",1,IF(AJ236="75% - In Review",0.75,IF(AJ236="50% - In Progress",0.5,IF(AJ236="25% - In Progress",0.25,IF(OR(AJ236="0% - Not Started", AW236=""),0,"MISS")))))*VLOOKUP($B236&amp;$P236,Estimator!$C$1:$G$19,3,FALSE)+IF(AR236="100% - Complete",1,IF(AR236="75% - In Review",0.75,IF(AR236="50% - In Progress",0.5,IF(AR236="25% - In Progress",0.25,IF(OR(AR236="0% - Not Started", AW236=""),0,"MISS")))))*VLOOKUP($B236&amp;$P236,Estimator!$C$1:$G$19,4,FALSE)+IF(AW236="100% - Complete",1,IF(AW236="75% - In Review",0.75,IF(AW236="50% - In Progress",0.5,IF(AW236="25% - In Progress",0.25,IF(OR(AW236="0% - Not Started",AW236=""),0,"MISS")))))*VLOOKUP($B236&amp;$P236,Estimator!$C$1:$G$19,5,FALSE)))</f>
        <v>65</v>
      </c>
      <c r="BK236" s="275">
        <f>IF(OR(P236="",F236&lt;&gt;"Phase 1"),0,(IF(AE236="100% - Complete",1,IF(AE236="75% - In Review",0.75,IF(AE236="50% - In Progress",0.5,IF(AE236="25% - In Progress",0.25,IF(OR(AE236="0% - Not Started", AW236=""),0,"MISS")))))*VLOOKUP($B236&amp;$P236,Estimator!$C$1:$G$19,2,FALSE)+IF(AJ236="100% - Complete",1,IF(AJ236="75% - In Review",0.75,IF(AJ236="50% - In Progress",0.5,IF(AJ236="25% - In Progress",0.25,IF(OR(AJ236="0% - Not Started", AW236=""),0,"MISS")))))*VLOOKUP($B236&amp;$P236,Estimator!$C$1:$G$19,3,FALSE)))</f>
        <v>30</v>
      </c>
      <c r="BL236" s="275">
        <f>IF(OR(P236="",F236&lt;&gt;"Phase 1"),0,(IF(AR236="100% - Complete",1,IF(AR236="75% - In Review",0.75,IF(AR236="50% - In Progress",0.5,IF(AR236="25% - In Progress",0.25,IF(OR(AR236="0% - Not Started", AW236=""),0,"MISS")))))*VLOOKUP($B236&amp;$P236,Estimator!$C$1:$G$19,4,FALSE)+IF(AW236="100% - Complete",1,IF(AW236="75% - In Review",0.75,IF(AW236="50% - In Progress",0.5,IF(AW236="25% - In Progress",0.25,IF(OR(AW236="0% - Not Started",AW236=""),0,"MISS")))))*VLOOKUP($B236&amp;$P236,Estimator!$C$1:$G$19,5,FALSE)))</f>
        <v>35</v>
      </c>
      <c r="BM236" s="275">
        <f ca="1">IF(OR(P236="",F236&lt;&gt;"Phase 1"),0,(IF(OR(AA236="",AA236*1&gt;=$U$2*1),0,IF(AB236*1&lt;=$U$2*1,1,($U$2*1-AA236*1)/(AB236*1-AA236*1)))*VLOOKUP($B236&amp;$P236,Estimator!$C$1:$G$19,2,FALSE)+ IF(OR(AF236="",AF236*1&gt;=$U$2*1),0,IF(AG236*1&lt;=$U$2*1,1,($U$2*1-AF236*1)/(AG236*1-AF236*1)))*VLOOKUP($B236&amp;$P236,Estimator!$C$1:$G$19,3,FALSE)+IF(OR(AN236="",AN236*1&gt;=$U$2*1),0,IF(AO236*1&lt;=$U$2*1,1,($U$2*1-AN236*1)/(AO236*1-AN236*1)))*VLOOKUP($B236&amp;$P236,Estimator!$C$1:$G$19,4,FALSE)+IF(OR(AS236="",AS236*1&gt;=$U$2*1),0,IF(AT236*1&lt;=$U$2*1,1,($U$2*1-AS236*1)/(AT236*1-AS236*1)))*VLOOKUP($B236&amp;$P236,Estimator!$C$1:$G$19,5,FALSE)))</f>
        <v>65</v>
      </c>
      <c r="BN236" s="275">
        <f ca="1">IF(OR(P236="",F236&lt;&gt;"Phase 1"),0,(IF(OR(AA236="",AA236*1&gt;=$U$2*1),0,IF(AB236*1&lt;=$U$2*1,1,($U$2*1-AA236*1)/(AB236*1-AA236*1)))*VLOOKUP($B236&amp;$P236,Estimator!$C$1:$G$19,2,FALSE)+IF(OR(AF236="",AF236*1&gt;=$U$2*1),0,IF(AG236*1&lt;=$U$2*1,1,($U$2*1-AF236*1)/(AG236*1-AF236*1)))*VLOOKUP($B236&amp;$P236,Estimator!$C$1:$G$19,3,FALSE)))</f>
        <v>30</v>
      </c>
      <c r="BO236" s="275">
        <f ca="1">IF(OR(P236="",F236&lt;&gt;"Phase 1"),0,(IF(OR(AN236="",AN236*1&gt;=$U$2*1),0,IF(AO236*1&lt;=$U$2*1,1,($U$2*1-AN236*1)/(AO236*1-AN236*1)))*VLOOKUP($B236&amp;$P236,Estimator!$C$1:$G$19,4,FALSE)+IF(OR(AS236="",AS236*1&gt;=$U$2*1),0,IF(AT236*1&lt;=$U$2*1,1,($U$2*1-AS236*1)/(AT236*1-AS236*1)))*VLOOKUP($B236&amp;$P236,Estimator!$C$1:$G$19,5,FALSE)))</f>
        <v>35</v>
      </c>
    </row>
    <row r="237" spans="1:68" s="292" customFormat="1" ht="220" hidden="1" x14ac:dyDescent="0.35">
      <c r="A237" s="331" t="s">
        <v>1335</v>
      </c>
      <c r="B237" s="275" t="s">
        <v>12</v>
      </c>
      <c r="C237" s="331" t="s">
        <v>25</v>
      </c>
      <c r="D237" s="331" t="s">
        <v>1336</v>
      </c>
      <c r="E237" s="331" t="s">
        <v>1337</v>
      </c>
      <c r="F237" s="275" t="s">
        <v>1</v>
      </c>
      <c r="G237" s="275" t="s">
        <v>431</v>
      </c>
      <c r="H237" s="275" t="s">
        <v>538</v>
      </c>
      <c r="I237" s="514"/>
      <c r="J237" s="514" t="s">
        <v>50</v>
      </c>
      <c r="K237" s="515" t="s">
        <v>73</v>
      </c>
      <c r="L237" s="515"/>
      <c r="M237" s="515"/>
      <c r="N237" s="515" t="s">
        <v>73</v>
      </c>
      <c r="O237" s="515" t="s">
        <v>73</v>
      </c>
      <c r="P237" s="331" t="s">
        <v>284</v>
      </c>
      <c r="Q237" s="331" t="s">
        <v>1116</v>
      </c>
      <c r="R237" s="275" t="s">
        <v>1329</v>
      </c>
      <c r="S237" s="275" t="s">
        <v>1330</v>
      </c>
      <c r="T237" s="331" t="s">
        <v>1112</v>
      </c>
      <c r="U237" s="275" t="str">
        <f t="shared" ca="1" si="19"/>
        <v>Complete</v>
      </c>
      <c r="V237" s="275" t="str">
        <f>IF(AW237="100% - Complete", "Complete",IF(AND(OR('RICEW Master'!$U$2*1&gt;=AA237, AC237&lt;&gt;""),AA237&lt;&gt;""),"Active",IF(AND(AA237*1-14&lt;='RICEW Master'!$U$2,AA237&lt;&gt;""),"Upcoming (2 Weeks)",IF(AA237="","N/A Not Scheduled","Not Planned to Start Yet"))))</f>
        <v>Complete</v>
      </c>
      <c r="W237" s="275" t="str">
        <f t="shared" ca="1" si="20"/>
        <v>5-Complete</v>
      </c>
      <c r="X237" s="275" t="str">
        <f t="shared" si="23"/>
        <v>5-Complete</v>
      </c>
      <c r="Y237" s="275" t="str">
        <f t="shared" ca="1" si="21"/>
        <v>N/A</v>
      </c>
      <c r="Z237" s="275" t="str">
        <f t="shared" si="22"/>
        <v>Approved</v>
      </c>
      <c r="AA237" s="517">
        <v>44435</v>
      </c>
      <c r="AB237" s="517">
        <v>44440</v>
      </c>
      <c r="AC237" s="517">
        <v>44445</v>
      </c>
      <c r="AD237" s="517">
        <v>44505</v>
      </c>
      <c r="AE237" s="275" t="s">
        <v>292</v>
      </c>
      <c r="AF237" s="517">
        <v>44504</v>
      </c>
      <c r="AG237" s="517">
        <v>44515</v>
      </c>
      <c r="AH237" s="517">
        <v>44489</v>
      </c>
      <c r="AI237" s="517">
        <v>44557</v>
      </c>
      <c r="AJ237" s="275" t="s">
        <v>292</v>
      </c>
      <c r="AK237" s="276" t="str">
        <f>IF(OR('RICEW Master'!$T237="District Owned", 'RICEW Master'!$F237&lt;&gt;"Phase 1"), "N/A",IF(VLOOKUP('RICEW Master'!$A237,'WP Review Status'!$A$2:$H$2988,8,FALSE)=0,"",VLOOKUP('RICEW Master'!$A237,'WP Review Status'!$A$2:$H$2988,8,FALSE)))</f>
        <v>N/A</v>
      </c>
      <c r="AL237" s="275" t="str">
        <f>IF(OR('RICEW Master'!$T237="District Owned", 'RICEW Master'!$F237&lt;&gt;"Phase 1"), "N/A",VLOOKUP('RICEW Master'!$A237,Table224[[#All],[RICE ID]:[Status]],6,FALSE))</f>
        <v>N/A</v>
      </c>
      <c r="AM237" s="519" t="str">
        <f>IF(OR('RICEW Master'!$T237="District Owned", 'RICEW Master'!$F237&lt;&gt;"Phase 1"), "N/A",IF(VLOOKUP('RICEW Master'!$A237,'WP Review Status'!$A$2:$X$2988,24,FALSE)=0,"",VLOOKUP('RICEW Master'!$A237,'WP Review Status'!$A$2:$X$2988,24,FALSE)))</f>
        <v>N/A</v>
      </c>
      <c r="AN237" s="276">
        <v>44516</v>
      </c>
      <c r="AO237" s="276">
        <v>44533</v>
      </c>
      <c r="AP237" s="276">
        <v>44550</v>
      </c>
      <c r="AQ237" s="276">
        <v>44560</v>
      </c>
      <c r="AR237" s="275" t="s">
        <v>292</v>
      </c>
      <c r="AS237" s="276">
        <v>44536</v>
      </c>
      <c r="AT237" s="276">
        <v>44538</v>
      </c>
      <c r="AU237" s="276">
        <v>44552</v>
      </c>
      <c r="AV237" s="276">
        <v>44570</v>
      </c>
      <c r="AW237" s="275" t="s">
        <v>292</v>
      </c>
      <c r="AX237" s="275"/>
      <c r="AY237" s="275"/>
      <c r="AZ237" s="384"/>
      <c r="BA237" s="529" t="s">
        <v>1338</v>
      </c>
      <c r="BB237" s="529"/>
      <c r="BC237" s="275">
        <f>IF(OR(P237="",F237&lt;&gt;"Phase 1"),0,VLOOKUP($B237&amp;$P237,Estimator!$C$1:$G$19,2,FALSE))</f>
        <v>15</v>
      </c>
      <c r="BD237" s="275">
        <f>IF(OR(P237="",F237&lt;&gt;"Phase 1"),0,VLOOKUP($B237&amp;$P237,Estimator!$C$1:$G$19,3,FALSE))</f>
        <v>15</v>
      </c>
      <c r="BE237" s="275">
        <f>IF(OR(P237="",F237&lt;&gt;"Phase 1"),0,VLOOKUP($B237&amp;$P237,Estimator!$C$1:$G$19,4,FALSE))</f>
        <v>30</v>
      </c>
      <c r="BF237" s="275">
        <f>IF(OR(P237="",F237&lt;&gt;"Phase 1"),0,VLOOKUP($B237&amp;$P237,Estimator!$C$1:$G$19,5,FALSE))</f>
        <v>5</v>
      </c>
      <c r="BG237" s="275">
        <f>IF(OR(P237="",F237&lt;&gt;"Phase 1"),0,VLOOKUP($B237&amp;$P237,Estimator!$C$1:$Z$19,8,FALSE))</f>
        <v>65</v>
      </c>
      <c r="BH237" s="275">
        <f>IF(OR(P237="",F237&lt;&gt;"Phase 1"),0,VLOOKUP($B237&amp;$P237,Estimator!$C$1:$Z$19,6,FALSE))</f>
        <v>30</v>
      </c>
      <c r="BI237" s="275">
        <f>IF(OR(P237="",F237&lt;&gt;"Phase 1"),0,VLOOKUP($B237&amp;$P237,Estimator!$C$1:$Z$19,7,FALSE))</f>
        <v>35</v>
      </c>
      <c r="BJ237" s="275">
        <f>IF(OR(P237="",F237&lt;&gt;"Phase 1"),0,(IF(AE237="100% - Complete",1,IF(AE237="75% - In Review",0.75,IF(AE237="50% - In Progress",0.5,IF(AE237="25% - In Progress",0.25,IF(OR(AE237="0% - Not Started", AW237=""),0,"MISS")))))*VLOOKUP($B237&amp;$P237,Estimator!$C$1:$G$19,2,FALSE)+IF(AJ237="100% - Complete",1,IF(AJ237="75% - In Review",0.75,IF(AJ237="50% - In Progress",0.5,IF(AJ237="25% - In Progress",0.25,IF(OR(AJ237="0% - Not Started", AW237=""),0,"MISS")))))*VLOOKUP($B237&amp;$P237,Estimator!$C$1:$G$19,3,FALSE)+IF(AR237="100% - Complete",1,IF(AR237="75% - In Review",0.75,IF(AR237="50% - In Progress",0.5,IF(AR237="25% - In Progress",0.25,IF(OR(AR237="0% - Not Started", AW237=""),0,"MISS")))))*VLOOKUP($B237&amp;$P237,Estimator!$C$1:$G$19,4,FALSE)+IF(AW237="100% - Complete",1,IF(AW237="75% - In Review",0.75,IF(AW237="50% - In Progress",0.5,IF(AW237="25% - In Progress",0.25,IF(OR(AW237="0% - Not Started",AW237=""),0,"MISS")))))*VLOOKUP($B237&amp;$P237,Estimator!$C$1:$G$19,5,FALSE)))</f>
        <v>65</v>
      </c>
      <c r="BK237" s="275">
        <f>IF(OR(P237="",F237&lt;&gt;"Phase 1"),0,(IF(AE237="100% - Complete",1,IF(AE237="75% - In Review",0.75,IF(AE237="50% - In Progress",0.5,IF(AE237="25% - In Progress",0.25,IF(OR(AE237="0% - Not Started", AW237=""),0,"MISS")))))*VLOOKUP($B237&amp;$P237,Estimator!$C$1:$G$19,2,FALSE)+IF(AJ237="100% - Complete",1,IF(AJ237="75% - In Review",0.75,IF(AJ237="50% - In Progress",0.5,IF(AJ237="25% - In Progress",0.25,IF(OR(AJ237="0% - Not Started", AW237=""),0,"MISS")))))*VLOOKUP($B237&amp;$P237,Estimator!$C$1:$G$19,3,FALSE)))</f>
        <v>30</v>
      </c>
      <c r="BL237" s="275">
        <f>IF(OR(P237="",F237&lt;&gt;"Phase 1"),0,(IF(AR237="100% - Complete",1,IF(AR237="75% - In Review",0.75,IF(AR237="50% - In Progress",0.5,IF(AR237="25% - In Progress",0.25,IF(OR(AR237="0% - Not Started", AW237=""),0,"MISS")))))*VLOOKUP($B237&amp;$P237,Estimator!$C$1:$G$19,4,FALSE)+IF(AW237="100% - Complete",1,IF(AW237="75% - In Review",0.75,IF(AW237="50% - In Progress",0.5,IF(AW237="25% - In Progress",0.25,IF(OR(AW237="0% - Not Started",AW237=""),0,"MISS")))))*VLOOKUP($B237&amp;$P237,Estimator!$C$1:$G$19,5,FALSE)))</f>
        <v>35</v>
      </c>
      <c r="BM237" s="275">
        <f ca="1">IF(OR(P237="",F237&lt;&gt;"Phase 1"),0,(IF(OR(AA237="",AA237*1&gt;=$U$2*1),0,IF(AB237*1&lt;=$U$2*1,1,($U$2*1-AA237*1)/(AB237*1-AA237*1)))*VLOOKUP($B237&amp;$P237,Estimator!$C$1:$G$19,2,FALSE)+ IF(OR(AF237="",AF237*1&gt;=$U$2*1),0,IF(AG237*1&lt;=$U$2*1,1,($U$2*1-AF237*1)/(AG237*1-AF237*1)))*VLOOKUP($B237&amp;$P237,Estimator!$C$1:$G$19,3,FALSE)+IF(OR(AN237="",AN237*1&gt;=$U$2*1),0,IF(AO237*1&lt;=$U$2*1,1,($U$2*1-AN237*1)/(AO237*1-AN237*1)))*VLOOKUP($B237&amp;$P237,Estimator!$C$1:$G$19,4,FALSE)+IF(OR(AS237="",AS237*1&gt;=$U$2*1),0,IF(AT237*1&lt;=$U$2*1,1,($U$2*1-AS237*1)/(AT237*1-AS237*1)))*VLOOKUP($B237&amp;$P237,Estimator!$C$1:$G$19,5,FALSE)))</f>
        <v>65</v>
      </c>
      <c r="BN237" s="275">
        <f ca="1">IF(OR(P237="",F237&lt;&gt;"Phase 1"),0,(IF(OR(AA237="",AA237*1&gt;=$U$2*1),0,IF(AB237*1&lt;=$U$2*1,1,($U$2*1-AA237*1)/(AB237*1-AA237*1)))*VLOOKUP($B237&amp;$P237,Estimator!$C$1:$G$19,2,FALSE)+IF(OR(AF237="",AF237*1&gt;=$U$2*1),0,IF(AG237*1&lt;=$U$2*1,1,($U$2*1-AF237*1)/(AG237*1-AF237*1)))*VLOOKUP($B237&amp;$P237,Estimator!$C$1:$G$19,3,FALSE)))</f>
        <v>30</v>
      </c>
      <c r="BO237" s="275">
        <f ca="1">IF(OR(P237="",F237&lt;&gt;"Phase 1"),0,(IF(OR(AN237="",AN237*1&gt;=$U$2*1),0,IF(AO237*1&lt;=$U$2*1,1,($U$2*1-AN237*1)/(AO237*1-AN237*1)))*VLOOKUP($B237&amp;$P237,Estimator!$C$1:$G$19,4,FALSE)+IF(OR(AS237="",AS237*1&gt;=$U$2*1),0,IF(AT237*1&lt;=$U$2*1,1,($U$2*1-AS237*1)/(AT237*1-AS237*1)))*VLOOKUP($B237&amp;$P237,Estimator!$C$1:$G$19,5,FALSE)))</f>
        <v>35</v>
      </c>
    </row>
    <row r="238" spans="1:68" s="292" customFormat="1" ht="40" hidden="1" x14ac:dyDescent="0.35">
      <c r="A238" s="331" t="s">
        <v>1339</v>
      </c>
      <c r="B238" s="275" t="s">
        <v>12</v>
      </c>
      <c r="C238" s="331" t="s">
        <v>25</v>
      </c>
      <c r="D238" s="331" t="s">
        <v>1340</v>
      </c>
      <c r="E238" s="331" t="s">
        <v>1340</v>
      </c>
      <c r="F238" s="275" t="s">
        <v>1</v>
      </c>
      <c r="G238" s="275" t="s">
        <v>431</v>
      </c>
      <c r="H238" s="275" t="s">
        <v>547</v>
      </c>
      <c r="I238" s="514"/>
      <c r="J238" s="514" t="s">
        <v>50</v>
      </c>
      <c r="K238" s="515" t="s">
        <v>73</v>
      </c>
      <c r="L238" s="515"/>
      <c r="M238" s="515"/>
      <c r="N238" s="515" t="s">
        <v>73</v>
      </c>
      <c r="O238" s="515" t="s">
        <v>73</v>
      </c>
      <c r="P238" s="331" t="s">
        <v>285</v>
      </c>
      <c r="Q238" s="331" t="s">
        <v>1125</v>
      </c>
      <c r="R238" s="275" t="s">
        <v>1329</v>
      </c>
      <c r="S238" s="275" t="s">
        <v>1330</v>
      </c>
      <c r="T238" s="331" t="s">
        <v>1112</v>
      </c>
      <c r="U238" s="275" t="str">
        <f t="shared" ca="1" si="19"/>
        <v>Complete</v>
      </c>
      <c r="V238" s="275" t="str">
        <f>IF(AW238="100% - Complete", "Complete",IF(AND(OR('RICEW Master'!$U$2*1&gt;=AA238, AC238&lt;&gt;""),AA238&lt;&gt;""),"Active",IF(AND(AA238*1-14&lt;='RICEW Master'!$U$2,AA238&lt;&gt;""),"Upcoming (2 Weeks)",IF(AA238="","N/A Not Scheduled","Not Planned to Start Yet"))))</f>
        <v>Complete</v>
      </c>
      <c r="W238" s="275" t="str">
        <f t="shared" ca="1" si="20"/>
        <v>5-Complete</v>
      </c>
      <c r="X238" s="275" t="str">
        <f t="shared" si="23"/>
        <v>5-Complete</v>
      </c>
      <c r="Y238" s="275" t="str">
        <f t="shared" ca="1" si="21"/>
        <v>N/A</v>
      </c>
      <c r="Z238" s="275" t="str">
        <f t="shared" si="22"/>
        <v>Approved</v>
      </c>
      <c r="AA238" s="517">
        <v>44407</v>
      </c>
      <c r="AB238" s="517">
        <v>44413</v>
      </c>
      <c r="AC238" s="517">
        <v>44424</v>
      </c>
      <c r="AD238" s="517">
        <v>44434</v>
      </c>
      <c r="AE238" s="275" t="s">
        <v>292</v>
      </c>
      <c r="AF238" s="517">
        <v>44432</v>
      </c>
      <c r="AG238" s="517">
        <v>44440</v>
      </c>
      <c r="AH238" s="517">
        <v>44434</v>
      </c>
      <c r="AI238" s="517">
        <v>44454</v>
      </c>
      <c r="AJ238" s="275" t="s">
        <v>292</v>
      </c>
      <c r="AK238" s="276" t="str">
        <f>IF(OR('RICEW Master'!$T238="District Owned", 'RICEW Master'!$F238&lt;&gt;"Phase 1"), "N/A",IF(VLOOKUP('RICEW Master'!$A238,'WP Review Status'!$A$2:$H$2988,8,FALSE)=0,"",VLOOKUP('RICEW Master'!$A238,'WP Review Status'!$A$2:$H$2988,8,FALSE)))</f>
        <v>N/A</v>
      </c>
      <c r="AL238" s="276">
        <v>44538</v>
      </c>
      <c r="AM238" s="519" t="str">
        <f>IF(OR('RICEW Master'!$T238="District Owned", 'RICEW Master'!$F238&lt;&gt;"Phase 1"), "N/A",IF(VLOOKUP('RICEW Master'!$A238,'WP Review Status'!$A$2:$X$2988,24,FALSE)=0,"",VLOOKUP('RICEW Master'!$A238,'WP Review Status'!$A$2:$X$2988,24,FALSE)))</f>
        <v>N/A</v>
      </c>
      <c r="AN238" s="276">
        <v>44441</v>
      </c>
      <c r="AO238" s="276">
        <v>44456</v>
      </c>
      <c r="AP238" s="276">
        <v>44447</v>
      </c>
      <c r="AQ238" s="276">
        <v>44456</v>
      </c>
      <c r="AR238" s="275" t="s">
        <v>292</v>
      </c>
      <c r="AS238" s="276">
        <v>44459</v>
      </c>
      <c r="AT238" s="276">
        <v>44461</v>
      </c>
      <c r="AU238" s="276">
        <v>44474</v>
      </c>
      <c r="AV238" s="276">
        <v>44477</v>
      </c>
      <c r="AW238" s="275" t="s">
        <v>292</v>
      </c>
      <c r="AX238" s="275"/>
      <c r="AY238" s="275"/>
      <c r="AZ238" s="384" t="s">
        <v>541</v>
      </c>
      <c r="BA238" s="529" t="s">
        <v>1341</v>
      </c>
      <c r="BB238" s="529"/>
      <c r="BC238" s="275">
        <f>IF(OR(P238="",F238&lt;&gt;"Phase 1"),0,VLOOKUP($B238&amp;$P238,Estimator!$C$1:$G$19,2,FALSE))</f>
        <v>25</v>
      </c>
      <c r="BD238" s="275">
        <f>IF(OR(P238="",F238&lt;&gt;"Phase 1"),0,VLOOKUP($B238&amp;$P238,Estimator!$C$1:$G$19,3,FALSE))</f>
        <v>35</v>
      </c>
      <c r="BE238" s="275">
        <f>IF(OR(P238="",F238&lt;&gt;"Phase 1"),0,VLOOKUP($B238&amp;$P238,Estimator!$C$1:$G$19,4,FALSE))</f>
        <v>50</v>
      </c>
      <c r="BF238" s="275">
        <f>IF(OR(P238="",F238&lt;&gt;"Phase 1"),0,VLOOKUP($B238&amp;$P238,Estimator!$C$1:$G$19,5,FALSE))</f>
        <v>10</v>
      </c>
      <c r="BG238" s="275">
        <f>IF(OR(P238="",F238&lt;&gt;"Phase 1"),0,VLOOKUP($B238&amp;$P238,Estimator!$C$1:$Z$19,8,FALSE))</f>
        <v>120</v>
      </c>
      <c r="BH238" s="275">
        <f>IF(OR(P238="",F238&lt;&gt;"Phase 1"),0,VLOOKUP($B238&amp;$P238,Estimator!$C$1:$Z$19,6,FALSE))</f>
        <v>60</v>
      </c>
      <c r="BI238" s="275">
        <f>IF(OR(P238="",F238&lt;&gt;"Phase 1"),0,VLOOKUP($B238&amp;$P238,Estimator!$C$1:$Z$19,7,FALSE))</f>
        <v>60</v>
      </c>
      <c r="BJ238" s="275">
        <f>IF(OR(P238="",F238&lt;&gt;"Phase 1"),0,(IF(AE238="100% - Complete",1,IF(AE238="75% - In Review",0.75,IF(AE238="50% - In Progress",0.5,IF(AE238="25% - In Progress",0.25,IF(OR(AE238="0% - Not Started", AW238=""),0,"MISS")))))*VLOOKUP($B238&amp;$P238,Estimator!$C$1:$G$19,2,FALSE)+IF(AJ238="100% - Complete",1,IF(AJ238="75% - In Review",0.75,IF(AJ238="50% - In Progress",0.5,IF(AJ238="25% - In Progress",0.25,IF(OR(AJ238="0% - Not Started", AW238=""),0,"MISS")))))*VLOOKUP($B238&amp;$P238,Estimator!$C$1:$G$19,3,FALSE)+IF(AR238="100% - Complete",1,IF(AR238="75% - In Review",0.75,IF(AR238="50% - In Progress",0.5,IF(AR238="25% - In Progress",0.25,IF(OR(AR238="0% - Not Started", AW238=""),0,"MISS")))))*VLOOKUP($B238&amp;$P238,Estimator!$C$1:$G$19,4,FALSE)+IF(AW238="100% - Complete",1,IF(AW238="75% - In Review",0.75,IF(AW238="50% - In Progress",0.5,IF(AW238="25% - In Progress",0.25,IF(OR(AW238="0% - Not Started",AW238=""),0,"MISS")))))*VLOOKUP($B238&amp;$P238,Estimator!$C$1:$G$19,5,FALSE)))</f>
        <v>120</v>
      </c>
      <c r="BK238" s="275">
        <f>IF(OR(P238="",F238&lt;&gt;"Phase 1"),0,(IF(AE238="100% - Complete",1,IF(AE238="75% - In Review",0.75,IF(AE238="50% - In Progress",0.5,IF(AE238="25% - In Progress",0.25,IF(OR(AE238="0% - Not Started", AW238=""),0,"MISS")))))*VLOOKUP($B238&amp;$P238,Estimator!$C$1:$G$19,2,FALSE)+IF(AJ238="100% - Complete",1,IF(AJ238="75% - In Review",0.75,IF(AJ238="50% - In Progress",0.5,IF(AJ238="25% - In Progress",0.25,IF(OR(AJ238="0% - Not Started", AW238=""),0,"MISS")))))*VLOOKUP($B238&amp;$P238,Estimator!$C$1:$G$19,3,FALSE)))</f>
        <v>60</v>
      </c>
      <c r="BL238" s="275">
        <f>IF(OR(P238="",F238&lt;&gt;"Phase 1"),0,(IF(AR238="100% - Complete",1,IF(AR238="75% - In Review",0.75,IF(AR238="50% - In Progress",0.5,IF(AR238="25% - In Progress",0.25,IF(OR(AR238="0% - Not Started", AW238=""),0,"MISS")))))*VLOOKUP($B238&amp;$P238,Estimator!$C$1:$G$19,4,FALSE)+IF(AW238="100% - Complete",1,IF(AW238="75% - In Review",0.75,IF(AW238="50% - In Progress",0.5,IF(AW238="25% - In Progress",0.25,IF(OR(AW238="0% - Not Started",AW238=""),0,"MISS")))))*VLOOKUP($B238&amp;$P238,Estimator!$C$1:$G$19,5,FALSE)))</f>
        <v>60</v>
      </c>
      <c r="BM238" s="275">
        <f ca="1">IF(OR(P238="",F238&lt;&gt;"Phase 1"),0,(IF(OR(AA238="",AA238*1&gt;=$U$2*1),0,IF(AB238*1&lt;=$U$2*1,1,($U$2*1-AA238*1)/(AB238*1-AA238*1)))*VLOOKUP($B238&amp;$P238,Estimator!$C$1:$G$19,2,FALSE)+ IF(OR(AF238="",AF238*1&gt;=$U$2*1),0,IF(AG238*1&lt;=$U$2*1,1,($U$2*1-AF238*1)/(AG238*1-AF238*1)))*VLOOKUP($B238&amp;$P238,Estimator!$C$1:$G$19,3,FALSE)+IF(OR(AN238="",AN238*1&gt;=$U$2*1),0,IF(AO238*1&lt;=$U$2*1,1,($U$2*1-AN238*1)/(AO238*1-AN238*1)))*VLOOKUP($B238&amp;$P238,Estimator!$C$1:$G$19,4,FALSE)+IF(OR(AS238="",AS238*1&gt;=$U$2*1),0,IF(AT238*1&lt;=$U$2*1,1,($U$2*1-AS238*1)/(AT238*1-AS238*1)))*VLOOKUP($B238&amp;$P238,Estimator!$C$1:$G$19,5,FALSE)))</f>
        <v>120</v>
      </c>
      <c r="BN238" s="275">
        <f ca="1">IF(OR(P238="",F238&lt;&gt;"Phase 1"),0,(IF(OR(AA238="",AA238*1&gt;=$U$2*1),0,IF(AB238*1&lt;=$U$2*1,1,($U$2*1-AA238*1)/(AB238*1-AA238*1)))*VLOOKUP($B238&amp;$P238,Estimator!$C$1:$G$19,2,FALSE)+IF(OR(AF238="",AF238*1&gt;=$U$2*1),0,IF(AG238*1&lt;=$U$2*1,1,($U$2*1-AF238*1)/(AG238*1-AF238*1)))*VLOOKUP($B238&amp;$P238,Estimator!$C$1:$G$19,3,FALSE)))</f>
        <v>60</v>
      </c>
      <c r="BO238" s="275">
        <f ca="1">IF(OR(P238="",F238&lt;&gt;"Phase 1"),0,(IF(OR(AN238="",AN238*1&gt;=$U$2*1),0,IF(AO238*1&lt;=$U$2*1,1,($U$2*1-AN238*1)/(AO238*1-AN238*1)))*VLOOKUP($B238&amp;$P238,Estimator!$C$1:$G$19,4,FALSE)+IF(OR(AS238="",AS238*1&gt;=$U$2*1),0,IF(AT238*1&lt;=$U$2*1,1,($U$2*1-AS238*1)/(AT238*1-AS238*1)))*VLOOKUP($B238&amp;$P238,Estimator!$C$1:$G$19,5,FALSE)))</f>
        <v>60</v>
      </c>
    </row>
    <row r="239" spans="1:68" s="292" customFormat="1" ht="23.15" hidden="1" customHeight="1" x14ac:dyDescent="0.35">
      <c r="A239" s="331" t="s">
        <v>1342</v>
      </c>
      <c r="B239" s="275" t="s">
        <v>12</v>
      </c>
      <c r="C239" s="331" t="s">
        <v>25</v>
      </c>
      <c r="D239" s="331" t="s">
        <v>1343</v>
      </c>
      <c r="E239" s="331" t="s">
        <v>1343</v>
      </c>
      <c r="F239" s="275" t="s">
        <v>1</v>
      </c>
      <c r="G239" s="275" t="s">
        <v>431</v>
      </c>
      <c r="H239" s="275" t="s">
        <v>538</v>
      </c>
      <c r="I239" s="514"/>
      <c r="J239" s="514" t="s">
        <v>50</v>
      </c>
      <c r="K239" s="515" t="s">
        <v>73</v>
      </c>
      <c r="L239" s="515"/>
      <c r="M239" s="515"/>
      <c r="N239" s="515" t="s">
        <v>73</v>
      </c>
      <c r="O239" s="515" t="s">
        <v>73</v>
      </c>
      <c r="P239" s="331" t="s">
        <v>286</v>
      </c>
      <c r="Q239" s="331" t="s">
        <v>1109</v>
      </c>
      <c r="R239" s="275" t="s">
        <v>1329</v>
      </c>
      <c r="S239" s="275" t="s">
        <v>1330</v>
      </c>
      <c r="T239" s="331" t="s">
        <v>1112</v>
      </c>
      <c r="U239" s="275" t="str">
        <f t="shared" ca="1" si="19"/>
        <v>Complete</v>
      </c>
      <c r="V239" s="275" t="str">
        <f>IF(AW239="100% - Complete", "Complete",IF(AND(OR('RICEW Master'!$U$2*1&gt;=AA239, AC239&lt;&gt;""),AA239&lt;&gt;""),"Active",IF(AND(AA239*1-14&lt;='RICEW Master'!$U$2,AA239&lt;&gt;""),"Upcoming (2 Weeks)",IF(AA239="","N/A Not Scheduled","Not Planned to Start Yet"))))</f>
        <v>Complete</v>
      </c>
      <c r="W239" s="275" t="str">
        <f t="shared" ca="1" si="20"/>
        <v>5-Complete</v>
      </c>
      <c r="X239" s="275" t="str">
        <f t="shared" si="23"/>
        <v>5-Complete</v>
      </c>
      <c r="Y239" s="275" t="str">
        <f t="shared" ca="1" si="21"/>
        <v>N/A</v>
      </c>
      <c r="Z239" s="275" t="str">
        <f t="shared" si="22"/>
        <v>Approved</v>
      </c>
      <c r="AA239" s="517">
        <v>44539</v>
      </c>
      <c r="AB239" s="517">
        <v>44545</v>
      </c>
      <c r="AC239" s="517">
        <v>44582</v>
      </c>
      <c r="AD239" s="517">
        <v>44587</v>
      </c>
      <c r="AE239" s="275" t="s">
        <v>292</v>
      </c>
      <c r="AF239" s="517">
        <v>44587</v>
      </c>
      <c r="AG239" s="517">
        <v>44594</v>
      </c>
      <c r="AH239" s="517">
        <v>44587</v>
      </c>
      <c r="AI239" s="517">
        <v>44594</v>
      </c>
      <c r="AJ239" s="275" t="s">
        <v>292</v>
      </c>
      <c r="AK239" s="276" t="str">
        <f>IF(OR('RICEW Master'!$T239="District Owned", 'RICEW Master'!$F239&lt;&gt;"Phase 1"), "N/A",IF(VLOOKUP('RICEW Master'!$A239,'WP Review Status'!$A$2:$H$2988,8,FALSE)=0,"",VLOOKUP('RICEW Master'!$A239,'WP Review Status'!$A$2:$H$2988,8,FALSE)))</f>
        <v>N/A</v>
      </c>
      <c r="AL239" s="275" t="str">
        <f>IF(OR('RICEW Master'!$T239="District Owned", 'RICEW Master'!$F239&lt;&gt;"Phase 1"), "N/A",VLOOKUP('RICEW Master'!$A239,Table224[[#All],[RICE ID]:[Status]],6,FALSE))</f>
        <v>N/A</v>
      </c>
      <c r="AM239" s="519" t="str">
        <f>IF(OR('RICEW Master'!$T239="District Owned", 'RICEW Master'!$F239&lt;&gt;"Phase 1"), "N/A",IF(VLOOKUP('RICEW Master'!$A239,'WP Review Status'!$A$2:$X$2988,24,FALSE)=0,"",VLOOKUP('RICEW Master'!$A239,'WP Review Status'!$A$2:$X$2988,24,FALSE)))</f>
        <v>N/A</v>
      </c>
      <c r="AN239" s="276">
        <v>44599</v>
      </c>
      <c r="AO239" s="276">
        <v>44603</v>
      </c>
      <c r="AP239" s="276">
        <v>44594</v>
      </c>
      <c r="AQ239" s="276">
        <v>44600</v>
      </c>
      <c r="AR239" s="275" t="s">
        <v>292</v>
      </c>
      <c r="AS239" s="276">
        <v>44606</v>
      </c>
      <c r="AT239" s="276">
        <v>44610</v>
      </c>
      <c r="AU239" s="276">
        <v>44601</v>
      </c>
      <c r="AV239" s="276">
        <v>44604</v>
      </c>
      <c r="AW239" s="275" t="s">
        <v>292</v>
      </c>
      <c r="AX239" s="275"/>
      <c r="AY239" s="275"/>
      <c r="AZ239" s="514" t="s">
        <v>541</v>
      </c>
      <c r="BA239" s="529" t="s">
        <v>1344</v>
      </c>
      <c r="BB239" s="529"/>
      <c r="BC239" s="275">
        <f>IF(OR(P239="",F239&lt;&gt;"Phase 1"),0,VLOOKUP($B239&amp;$P239,Estimator!$C$1:$G$19,2,FALSE))</f>
        <v>25</v>
      </c>
      <c r="BD239" s="275">
        <f>IF(OR(P239="",F239&lt;&gt;"Phase 1"),0,VLOOKUP($B239&amp;$P239,Estimator!$C$1:$G$19,3,FALSE))</f>
        <v>50</v>
      </c>
      <c r="BE239" s="275">
        <f>IF(OR(P239="",F239&lt;&gt;"Phase 1"),0,VLOOKUP($B239&amp;$P239,Estimator!$C$1:$G$19,4,FALSE))</f>
        <v>100</v>
      </c>
      <c r="BF239" s="275">
        <f>IF(OR(P239="",F239&lt;&gt;"Phase 1"),0,VLOOKUP($B239&amp;$P239,Estimator!$C$1:$G$19,5,FALSE))</f>
        <v>25</v>
      </c>
      <c r="BG239" s="275">
        <f>IF(OR(P239="",F239&lt;&gt;"Phase 1"),0,VLOOKUP($B239&amp;$P239,Estimator!$C$1:$Z$19,8,FALSE))</f>
        <v>200</v>
      </c>
      <c r="BH239" s="275">
        <f>IF(OR(P239="",F239&lt;&gt;"Phase 1"),0,VLOOKUP($B239&amp;$P239,Estimator!$C$1:$Z$19,6,FALSE))</f>
        <v>75</v>
      </c>
      <c r="BI239" s="275">
        <f>IF(OR(P239="",F239&lt;&gt;"Phase 1"),0,VLOOKUP($B239&amp;$P239,Estimator!$C$1:$Z$19,7,FALSE))</f>
        <v>125</v>
      </c>
      <c r="BJ239" s="275">
        <f>IF(OR(P239="",F239&lt;&gt;"Phase 1"),0,(IF(AE239="100% - Complete",1,IF(AE239="75% - In Review",0.75,IF(AE239="50% - In Progress",0.5,IF(AE239="25% - In Progress",0.25,IF(OR(AE239="0% - Not Started", AW239=""),0,"MISS")))))*VLOOKUP($B239&amp;$P239,Estimator!$C$1:$G$19,2,FALSE)+IF(AJ239="100% - Complete",1,IF(AJ239="75% - In Review",0.75,IF(AJ239="50% - In Progress",0.5,IF(AJ239="25% - In Progress",0.25,IF(OR(AJ239="0% - Not Started", AW239=""),0,"MISS")))))*VLOOKUP($B239&amp;$P239,Estimator!$C$1:$G$19,3,FALSE)+IF(AR239="100% - Complete",1,IF(AR239="75% - In Review",0.75,IF(AR239="50% - In Progress",0.5,IF(AR239="25% - In Progress",0.25,IF(OR(AR239="0% - Not Started", AW239=""),0,"MISS")))))*VLOOKUP($B239&amp;$P239,Estimator!$C$1:$G$19,4,FALSE)+IF(AW239="100% - Complete",1,IF(AW239="75% - In Review",0.75,IF(AW239="50% - In Progress",0.5,IF(AW239="25% - In Progress",0.25,IF(OR(AW239="0% - Not Started",AW239=""),0,"MISS")))))*VLOOKUP($B239&amp;$P239,Estimator!$C$1:$G$19,5,FALSE)))</f>
        <v>200</v>
      </c>
      <c r="BK239" s="275">
        <f>IF(OR(P239="",F239&lt;&gt;"Phase 1"),0,(IF(AE239="100% - Complete",1,IF(AE239="75% - In Review",0.75,IF(AE239="50% - In Progress",0.5,IF(AE239="25% - In Progress",0.25,IF(OR(AE239="0% - Not Started", AW239=""),0,"MISS")))))*VLOOKUP($B239&amp;$P239,Estimator!$C$1:$G$19,2,FALSE)+IF(AJ239="100% - Complete",1,IF(AJ239="75% - In Review",0.75,IF(AJ239="50% - In Progress",0.5,IF(AJ239="25% - In Progress",0.25,IF(OR(AJ239="0% - Not Started", AW239=""),0,"MISS")))))*VLOOKUP($B239&amp;$P239,Estimator!$C$1:$G$19,3,FALSE)))</f>
        <v>75</v>
      </c>
      <c r="BL239" s="275">
        <f>IF(OR(P239="",F239&lt;&gt;"Phase 1"),0,(IF(AR239="100% - Complete",1,IF(AR239="75% - In Review",0.75,IF(AR239="50% - In Progress",0.5,IF(AR239="25% - In Progress",0.25,IF(OR(AR239="0% - Not Started", AW239=""),0,"MISS")))))*VLOOKUP($B239&amp;$P239,Estimator!$C$1:$G$19,4,FALSE)+IF(AW239="100% - Complete",1,IF(AW239="75% - In Review",0.75,IF(AW239="50% - In Progress",0.5,IF(AW239="25% - In Progress",0.25,IF(OR(AW239="0% - Not Started",AW239=""),0,"MISS")))))*VLOOKUP($B239&amp;$P239,Estimator!$C$1:$G$19,5,FALSE)))</f>
        <v>125</v>
      </c>
      <c r="BM239" s="275">
        <f ca="1">IF(OR(P239="",F239&lt;&gt;"Phase 1"),0,(IF(OR(AA239="",AA239*1&gt;=$U$2*1),0,IF(AB239*1&lt;=$U$2*1,1,($U$2*1-AA239*1)/(AB239*1-AA239*1)))*VLOOKUP($B239&amp;$P239,Estimator!$C$1:$G$19,2,FALSE)+ IF(OR(AF239="",AF239*1&gt;=$U$2*1),0,IF(AG239*1&lt;=$U$2*1,1,($U$2*1-AF239*1)/(AG239*1-AF239*1)))*VLOOKUP($B239&amp;$P239,Estimator!$C$1:$G$19,3,FALSE)+IF(OR(AN239="",AN239*1&gt;=$U$2*1),0,IF(AO239*1&lt;=$U$2*1,1,($U$2*1-AN239*1)/(AO239*1-AN239*1)))*VLOOKUP($B239&amp;$P239,Estimator!$C$1:$G$19,4,FALSE)+IF(OR(AS239="",AS239*1&gt;=$U$2*1),0,IF(AT239*1&lt;=$U$2*1,1,($U$2*1-AS239*1)/(AT239*1-AS239*1)))*VLOOKUP($B239&amp;$P239,Estimator!$C$1:$G$19,5,FALSE)))</f>
        <v>200</v>
      </c>
      <c r="BN239" s="275">
        <f ca="1">IF(OR(P239="",F239&lt;&gt;"Phase 1"),0,(IF(OR(AA239="",AA239*1&gt;=$U$2*1),0,IF(AB239*1&lt;=$U$2*1,1,($U$2*1-AA239*1)/(AB239*1-AA239*1)))*VLOOKUP($B239&amp;$P239,Estimator!$C$1:$G$19,2,FALSE)+IF(OR(AF239="",AF239*1&gt;=$U$2*1),0,IF(AG239*1&lt;=$U$2*1,1,($U$2*1-AF239*1)/(AG239*1-AF239*1)))*VLOOKUP($B239&amp;$P239,Estimator!$C$1:$G$19,3,FALSE)))</f>
        <v>75</v>
      </c>
      <c r="BO239" s="275">
        <f ca="1">IF(OR(P239="",F239&lt;&gt;"Phase 1"),0,(IF(OR(AN239="",AN239*1&gt;=$U$2*1),0,IF(AO239*1&lt;=$U$2*1,1,($U$2*1-AN239*1)/(AO239*1-AN239*1)))*VLOOKUP($B239&amp;$P239,Estimator!$C$1:$G$19,4,FALSE)+IF(OR(AS239="",AS239*1&gt;=$U$2*1),0,IF(AT239*1&lt;=$U$2*1,1,($U$2*1-AS239*1)/(AT239*1-AS239*1)))*VLOOKUP($B239&amp;$P239,Estimator!$C$1:$G$19,5,FALSE)))</f>
        <v>125</v>
      </c>
    </row>
    <row r="240" spans="1:68" s="292" customFormat="1" ht="26.15" hidden="1" customHeight="1" x14ac:dyDescent="0.35">
      <c r="A240" s="331" t="s">
        <v>1345</v>
      </c>
      <c r="B240" s="275" t="s">
        <v>12</v>
      </c>
      <c r="C240" s="331" t="s">
        <v>25</v>
      </c>
      <c r="D240" s="331" t="s">
        <v>1346</v>
      </c>
      <c r="E240" s="331" t="s">
        <v>1347</v>
      </c>
      <c r="F240" s="275" t="s">
        <v>57</v>
      </c>
      <c r="G240" s="275" t="s">
        <v>431</v>
      </c>
      <c r="H240" s="275"/>
      <c r="I240" s="514"/>
      <c r="J240" s="514" t="s">
        <v>50</v>
      </c>
      <c r="K240" s="515" t="s">
        <v>73</v>
      </c>
      <c r="L240" s="515"/>
      <c r="M240" s="515"/>
      <c r="N240" s="515" t="s">
        <v>73</v>
      </c>
      <c r="O240" s="515" t="s">
        <v>73</v>
      </c>
      <c r="P240" s="331" t="s">
        <v>285</v>
      </c>
      <c r="Q240" s="331" t="s">
        <v>1125</v>
      </c>
      <c r="R240" s="275" t="s">
        <v>1329</v>
      </c>
      <c r="S240" s="275" t="s">
        <v>1330</v>
      </c>
      <c r="T240" s="331" t="s">
        <v>1112</v>
      </c>
      <c r="U240" s="275" t="str">
        <f t="shared" ca="1" si="19"/>
        <v>Offtrack (Active)</v>
      </c>
      <c r="V240" s="275" t="str">
        <f>IF(AW240="100% - Complete", "Complete",IF(AND(OR('RICEW Master'!$U$2*1&gt;=AA240, AC240&lt;&gt;""),AA240&lt;&gt;""),"Active",IF(AND(AA240*1-14&lt;='RICEW Master'!$U$2,AA240&lt;&gt;""),"Upcoming (2 Weeks)",IF(AA240="","N/A Not Scheduled","Not Planned to Start Yet"))))</f>
        <v>Complete</v>
      </c>
      <c r="W240" s="275" t="str">
        <f t="shared" si="20"/>
        <v>N/A</v>
      </c>
      <c r="X240" s="275" t="str">
        <f t="shared" si="23"/>
        <v>5-Complete</v>
      </c>
      <c r="Y240" s="275">
        <f t="shared" ca="1" si="21"/>
        <v>-126</v>
      </c>
      <c r="Z240" s="275" t="str">
        <f t="shared" si="22"/>
        <v>Approved</v>
      </c>
      <c r="AA240" s="517">
        <v>44466</v>
      </c>
      <c r="AB240" s="517">
        <v>44474</v>
      </c>
      <c r="AC240" s="517">
        <v>44474</v>
      </c>
      <c r="AD240" s="517">
        <v>44489</v>
      </c>
      <c r="AE240" s="275" t="s">
        <v>292</v>
      </c>
      <c r="AF240" s="517">
        <v>44536</v>
      </c>
      <c r="AG240" s="517">
        <v>44544</v>
      </c>
      <c r="AH240" s="517">
        <v>44550</v>
      </c>
      <c r="AI240" s="517">
        <v>44558</v>
      </c>
      <c r="AJ240" s="275" t="s">
        <v>292</v>
      </c>
      <c r="AK240" s="276" t="str">
        <f>IF(OR('RICEW Master'!$T240="District Owned", 'RICEW Master'!$F240&lt;&gt;"Phase 1"), "N/A",IF(VLOOKUP('RICEW Master'!$A240,'WP Review Status'!$A$2:$H$2988,8,FALSE)=0,"",VLOOKUP('RICEW Master'!$A240,'WP Review Status'!$A$2:$H$2988,8,FALSE)))</f>
        <v>N/A</v>
      </c>
      <c r="AL240" s="275" t="str">
        <f>IF(OR('RICEW Master'!$T240="District Owned", 'RICEW Master'!$F240&lt;&gt;"Phase 1"), "N/A",VLOOKUP('RICEW Master'!$A240,Table224[[#All],[RICE ID]:[Status]],6,FALSE))</f>
        <v>N/A</v>
      </c>
      <c r="AM240" s="519" t="str">
        <f>IF(OR('RICEW Master'!$T240="District Owned", 'RICEW Master'!$F240&lt;&gt;"Phase 1"), "N/A",IF(VLOOKUP('RICEW Master'!$A240,'WP Review Status'!$A$2:$X$2988,24,FALSE)=0,"",VLOOKUP('RICEW Master'!$A240,'WP Review Status'!$A$2:$X$2988,24,FALSE)))</f>
        <v>N/A</v>
      </c>
      <c r="AN240" s="276">
        <v>44545</v>
      </c>
      <c r="AO240" s="276">
        <v>44565</v>
      </c>
      <c r="AP240" s="276">
        <v>44559</v>
      </c>
      <c r="AQ240" s="276">
        <v>44580</v>
      </c>
      <c r="AR240" s="275" t="s">
        <v>292</v>
      </c>
      <c r="AS240" s="276">
        <v>44566</v>
      </c>
      <c r="AT240" s="276">
        <v>44568</v>
      </c>
      <c r="AU240" s="276">
        <v>44585</v>
      </c>
      <c r="AV240" s="276">
        <v>44588</v>
      </c>
      <c r="AW240" s="275" t="s">
        <v>292</v>
      </c>
      <c r="AX240" s="275"/>
      <c r="AY240" s="275"/>
      <c r="AZ240" s="514"/>
      <c r="BA240" s="529"/>
      <c r="BB240" s="529"/>
      <c r="BC240" s="275">
        <f>IF(OR(P240="",F240&lt;&gt;"Phase 1"),0,VLOOKUP($B240&amp;$P240,Estimator!$C$1:$G$19,2,FALSE))</f>
        <v>0</v>
      </c>
      <c r="BD240" s="275">
        <f>IF(OR(P240="",F240&lt;&gt;"Phase 1"),0,VLOOKUP($B240&amp;$P240,Estimator!$C$1:$G$19,3,FALSE))</f>
        <v>0</v>
      </c>
      <c r="BE240" s="275">
        <f>IF(OR(P240="",F240&lt;&gt;"Phase 1"),0,VLOOKUP($B240&amp;$P240,Estimator!$C$1:$G$19,4,FALSE))</f>
        <v>0</v>
      </c>
      <c r="BF240" s="275">
        <f>IF(OR(P240="",F240&lt;&gt;"Phase 1"),0,VLOOKUP($B240&amp;$P240,Estimator!$C$1:$G$19,5,FALSE))</f>
        <v>0</v>
      </c>
      <c r="BG240" s="275">
        <f>IF(OR(P240="",F240&lt;&gt;"Phase 1"),0,VLOOKUP($B240&amp;$P240,Estimator!$C$1:$Z$19,8,FALSE))</f>
        <v>0</v>
      </c>
      <c r="BH240" s="275">
        <f>IF(OR(P240="",F240&lt;&gt;"Phase 1"),0,VLOOKUP($B240&amp;$P240,Estimator!$C$1:$Z$19,6,FALSE))</f>
        <v>0</v>
      </c>
      <c r="BI240" s="275">
        <f>IF(OR(P240="",F240&lt;&gt;"Phase 1"),0,VLOOKUP($B240&amp;$P240,Estimator!$C$1:$Z$19,7,FALSE))</f>
        <v>0</v>
      </c>
      <c r="BJ240" s="275">
        <f>IF(OR(P240="",F240&lt;&gt;"Phase 1"),0,(IF(AE240="100% - Complete",1,IF(AE240="75% - In Review",0.75,IF(AE240="50% - In Progress",0.5,IF(AE240="25% - In Progress",0.25,IF(OR(AE240="0% - Not Started", AW240=""),0,"MISS")))))*VLOOKUP($B240&amp;$P240,Estimator!$C$1:$G$19,2,FALSE)+IF(AJ240="100% - Complete",1,IF(AJ240="75% - In Review",0.75,IF(AJ240="50% - In Progress",0.5,IF(AJ240="25% - In Progress",0.25,IF(OR(AJ240="0% - Not Started", AW240=""),0,"MISS")))))*VLOOKUP($B240&amp;$P240,Estimator!$C$1:$G$19,3,FALSE)+IF(AR240="100% - Complete",1,IF(AR240="75% - In Review",0.75,IF(AR240="50% - In Progress",0.5,IF(AR240="25% - In Progress",0.25,IF(OR(AR240="0% - Not Started", AW240=""),0,"MISS")))))*VLOOKUP($B240&amp;$P240,Estimator!$C$1:$G$19,4,FALSE)+IF(AW240="100% - Complete",1,IF(AW240="75% - In Review",0.75,IF(AW240="50% - In Progress",0.5,IF(AW240="25% - In Progress",0.25,IF(OR(AW240="0% - Not Started",AW240=""),0,"MISS")))))*VLOOKUP($B240&amp;$P240,Estimator!$C$1:$G$19,5,FALSE)))</f>
        <v>0</v>
      </c>
      <c r="BK240" s="275">
        <f>IF(OR(P240="",F240&lt;&gt;"Phase 1"),0,(IF(AE240="100% - Complete",1,IF(AE240="75% - In Review",0.75,IF(AE240="50% - In Progress",0.5,IF(AE240="25% - In Progress",0.25,IF(OR(AE240="0% - Not Started", AW240=""),0,"MISS")))))*VLOOKUP($B240&amp;$P240,Estimator!$C$1:$G$19,2,FALSE)+IF(AJ240="100% - Complete",1,IF(AJ240="75% - In Review",0.75,IF(AJ240="50% - In Progress",0.5,IF(AJ240="25% - In Progress",0.25,IF(OR(AJ240="0% - Not Started", AW240=""),0,"MISS")))))*VLOOKUP($B240&amp;$P240,Estimator!$C$1:$G$19,3,FALSE)))</f>
        <v>0</v>
      </c>
      <c r="BL240" s="275">
        <f>IF(OR(P240="",F240&lt;&gt;"Phase 1"),0,(IF(AR240="100% - Complete",1,IF(AR240="75% - In Review",0.75,IF(AR240="50% - In Progress",0.5,IF(AR240="25% - In Progress",0.25,IF(OR(AR240="0% - Not Started", AW240=""),0,"MISS")))))*VLOOKUP($B240&amp;$P240,Estimator!$C$1:$G$19,4,FALSE)+IF(AW240="100% - Complete",1,IF(AW240="75% - In Review",0.75,IF(AW240="50% - In Progress",0.5,IF(AW240="25% - In Progress",0.25,IF(OR(AW240="0% - Not Started",AW240=""),0,"MISS")))))*VLOOKUP($B240&amp;$P240,Estimator!$C$1:$G$19,5,FALSE)))</f>
        <v>0</v>
      </c>
      <c r="BM240" s="275">
        <f>IF(OR(P240="",F240&lt;&gt;"Phase 1"),0,(IF(OR(AA240="",AA240*1&gt;=$U$2*1),0,IF(AB240*1&lt;=$U$2*1,1,($U$2*1-AA240*1)/(AB240*1-AA240*1)))*VLOOKUP($B240&amp;$P240,Estimator!$C$1:$G$19,2,FALSE)+ IF(OR(AF240="",AF240*1&gt;=$U$2*1),0,IF(AG240*1&lt;=$U$2*1,1,($U$2*1-AF240*1)/(AG240*1-AF240*1)))*VLOOKUP($B240&amp;$P240,Estimator!$C$1:$G$19,3,FALSE)+IF(OR(AN240="",AN240*1&gt;=$U$2*1),0,IF(AO240*1&lt;=$U$2*1,1,($U$2*1-AN240*1)/(AO240*1-AN240*1)))*VLOOKUP($B240&amp;$P240,Estimator!$C$1:$G$19,4,FALSE)+IF(OR(AS240="",AS240*1&gt;=$U$2*1),0,IF(AT240*1&lt;=$U$2*1,1,($U$2*1-AS240*1)/(AT240*1-AS240*1)))*VLOOKUP($B240&amp;$P240,Estimator!$C$1:$G$19,5,FALSE)))</f>
        <v>0</v>
      </c>
      <c r="BN240" s="275">
        <f>IF(OR(P240="",F240&lt;&gt;"Phase 1"),0,(IF(OR(AA240="",AA240*1&gt;=$U$2*1),0,IF(AB240*1&lt;=$U$2*1,1,($U$2*1-AA240*1)/(AB240*1-AA240*1)))*VLOOKUP($B240&amp;$P240,Estimator!$C$1:$G$19,2,FALSE)+IF(OR(AF240="",AF240*1&gt;=$U$2*1),0,IF(AG240*1&lt;=$U$2*1,1,($U$2*1-AF240*1)/(AG240*1-AF240*1)))*VLOOKUP($B240&amp;$P240,Estimator!$C$1:$G$19,3,FALSE)))</f>
        <v>0</v>
      </c>
      <c r="BO240" s="275">
        <f>IF(OR(P240="",F240&lt;&gt;"Phase 1"),0,(IF(OR(AN240="",AN240*1&gt;=$U$2*1),0,IF(AO240*1&lt;=$U$2*1,1,($U$2*1-AN240*1)/(AO240*1-AN240*1)))*VLOOKUP($B240&amp;$P240,Estimator!$C$1:$G$19,4,FALSE)+IF(OR(AS240="",AS240*1&gt;=$U$2*1),0,IF(AT240*1&lt;=$U$2*1,1,($U$2*1-AS240*1)/(AT240*1-AS240*1)))*VLOOKUP($B240&amp;$P240,Estimator!$C$1:$G$19,5,FALSE)))</f>
        <v>0</v>
      </c>
    </row>
    <row r="241" spans="1:67" s="292" customFormat="1" ht="20" hidden="1" x14ac:dyDescent="0.25">
      <c r="A241" s="331" t="s">
        <v>350</v>
      </c>
      <c r="B241" s="275" t="s">
        <v>12</v>
      </c>
      <c r="C241" s="331" t="s">
        <v>25</v>
      </c>
      <c r="D241" s="686" t="s">
        <v>1348</v>
      </c>
      <c r="E241" s="331" t="s">
        <v>1348</v>
      </c>
      <c r="F241" s="275" t="s">
        <v>57</v>
      </c>
      <c r="G241" s="275" t="s">
        <v>431</v>
      </c>
      <c r="H241" s="275"/>
      <c r="I241" s="514"/>
      <c r="J241" s="514" t="s">
        <v>50</v>
      </c>
      <c r="K241" s="515" t="s">
        <v>73</v>
      </c>
      <c r="L241" s="515"/>
      <c r="M241" s="515"/>
      <c r="N241" s="515" t="s">
        <v>73</v>
      </c>
      <c r="O241" s="515" t="s">
        <v>73</v>
      </c>
      <c r="P241" s="331" t="s">
        <v>285</v>
      </c>
      <c r="Q241" s="331" t="s">
        <v>1116</v>
      </c>
      <c r="R241" s="275" t="s">
        <v>1349</v>
      </c>
      <c r="S241" s="275" t="s">
        <v>1111</v>
      </c>
      <c r="T241" s="331" t="s">
        <v>1112</v>
      </c>
      <c r="U241" s="275" t="str">
        <f t="shared" ca="1" si="19"/>
        <v>Offtrack (Active)</v>
      </c>
      <c r="V241" s="275" t="str">
        <f ca="1">IF(AW241="100% - Complete", "Complete",IF(AND(OR('RICEW Master'!$U$2*1&gt;=AA241, AC241&lt;&gt;""),AA241&lt;&gt;""),"Active",IF(AND(AA241*1-14&lt;='RICEW Master'!$U$2,AA241&lt;&gt;""),"Upcoming (2 Weeks)",IF(AA241="","N/A Not Scheduled","Not Planned to Start Yet"))))</f>
        <v>Active</v>
      </c>
      <c r="W241" s="275" t="str">
        <f t="shared" si="20"/>
        <v>N/A</v>
      </c>
      <c r="X241" s="275" t="str">
        <f t="shared" si="23"/>
        <v>1-Functional Spec</v>
      </c>
      <c r="Y241" s="275">
        <f t="shared" ca="1" si="21"/>
        <v>-106</v>
      </c>
      <c r="Z241" s="275" t="str">
        <f t="shared" si="22"/>
        <v>Approved</v>
      </c>
      <c r="AA241" s="517">
        <v>44582</v>
      </c>
      <c r="AB241" s="517">
        <v>44588</v>
      </c>
      <c r="AC241" s="517">
        <v>44536</v>
      </c>
      <c r="AD241" s="517"/>
      <c r="AE241" s="275" t="s">
        <v>289</v>
      </c>
      <c r="AF241" s="517">
        <v>44711</v>
      </c>
      <c r="AG241" s="517">
        <v>44714</v>
      </c>
      <c r="AH241" s="517"/>
      <c r="AI241" s="517"/>
      <c r="AJ241" s="275"/>
      <c r="AK241" s="276" t="str">
        <f>IF(OR('RICEW Master'!$T241="District Owned", 'RICEW Master'!$F241&lt;&gt;"Phase 1"), "N/A",IF(VLOOKUP('RICEW Master'!$A241,'WP Review Status'!$A$2:$H$2988,8,FALSE)=0,"",VLOOKUP('RICEW Master'!$A241,'WP Review Status'!$A$2:$H$2988,8,FALSE)))</f>
        <v>N/A</v>
      </c>
      <c r="AL241" s="275" t="str">
        <f>IF(OR('RICEW Master'!$T241="District Owned", 'RICEW Master'!$F241&lt;&gt;"Phase 1"), "N/A",VLOOKUP('RICEW Master'!$A241,Table224[[#All],[RICE ID]:[Status]],6,FALSE))</f>
        <v>N/A</v>
      </c>
      <c r="AM241" s="519" t="str">
        <f>IF(OR('RICEW Master'!$T241="District Owned", 'RICEW Master'!$F241&lt;&gt;"Phase 1"), "N/A",IF(VLOOKUP('RICEW Master'!$A241,'WP Review Status'!$A$2:$X$2988,24,FALSE)=0,"",VLOOKUP('RICEW Master'!$A241,'WP Review Status'!$A$2:$X$2988,24,FALSE)))</f>
        <v>N/A</v>
      </c>
      <c r="AN241" s="276">
        <v>44715</v>
      </c>
      <c r="AO241" s="276">
        <v>44722</v>
      </c>
      <c r="AP241" s="276"/>
      <c r="AQ241" s="276"/>
      <c r="AR241" s="275"/>
      <c r="AS241" s="276">
        <v>44603</v>
      </c>
      <c r="AT241" s="276">
        <v>44605</v>
      </c>
      <c r="AU241" s="275"/>
      <c r="AV241" s="275"/>
      <c r="AW241" s="275"/>
      <c r="AX241" s="275"/>
      <c r="AY241" s="275" t="s">
        <v>476</v>
      </c>
      <c r="AZ241" s="514" t="s">
        <v>1236</v>
      </c>
      <c r="BA241" s="728" t="s">
        <v>1350</v>
      </c>
      <c r="BB241" s="529"/>
      <c r="BC241" s="275">
        <f>IF(OR(P241="",F241&lt;&gt;"Phase 1"),0,VLOOKUP($B241&amp;$P241,Estimator!$C$1:$G$19,2,FALSE))</f>
        <v>0</v>
      </c>
      <c r="BD241" s="275">
        <f>IF(OR(P241="",F241&lt;&gt;"Phase 1"),0,VLOOKUP($B241&amp;$P241,Estimator!$C$1:$G$19,3,FALSE))</f>
        <v>0</v>
      </c>
      <c r="BE241" s="275">
        <f>IF(OR(P241="",F241&lt;&gt;"Phase 1"),0,VLOOKUP($B241&amp;$P241,Estimator!$C$1:$G$19,4,FALSE))</f>
        <v>0</v>
      </c>
      <c r="BF241" s="275">
        <f>IF(OR(P241="",F241&lt;&gt;"Phase 1"),0,VLOOKUP($B241&amp;$P241,Estimator!$C$1:$G$19,5,FALSE))</f>
        <v>0</v>
      </c>
      <c r="BG241" s="275">
        <f>IF(OR(P241="",F241&lt;&gt;"Phase 1"),0,VLOOKUP($B241&amp;$P241,Estimator!$C$1:$Z$19,8,FALSE))</f>
        <v>0</v>
      </c>
      <c r="BH241" s="275">
        <f>IF(OR(P241="",F241&lt;&gt;"Phase 1"),0,VLOOKUP($B241&amp;$P241,Estimator!$C$1:$Z$19,6,FALSE))</f>
        <v>0</v>
      </c>
      <c r="BI241" s="275">
        <f>IF(OR(P241="",F241&lt;&gt;"Phase 1"),0,VLOOKUP($B241&amp;$P241,Estimator!$C$1:$Z$19,7,FALSE))</f>
        <v>0</v>
      </c>
      <c r="BJ241" s="275">
        <f>IF(OR(P241="",F241&lt;&gt;"Phase 1"),0,(IF(AE241="100% - Complete",1,IF(AE241="75% - In Review",0.75,IF(AE241="50% - In Progress",0.5,IF(AE241="25% - In Progress",0.25,IF(OR(AE241="0% - Not Started", AW241=""),0,"MISS")))))*VLOOKUP($B241&amp;$P241,Estimator!$C$1:$G$19,2,FALSE)+IF(AJ241="100% - Complete",1,IF(AJ241="75% - In Review",0.75,IF(AJ241="50% - In Progress",0.5,IF(AJ241="25% - In Progress",0.25,IF(OR(AJ241="0% - Not Started", AW241=""),0,"MISS")))))*VLOOKUP($B241&amp;$P241,Estimator!$C$1:$G$19,3,FALSE)+IF(AR241="100% - Complete",1,IF(AR241="75% - In Review",0.75,IF(AR241="50% - In Progress",0.5,IF(AR241="25% - In Progress",0.25,IF(OR(AR241="0% - Not Started", AW241=""),0,"MISS")))))*VLOOKUP($B241&amp;$P241,Estimator!$C$1:$G$19,4,FALSE)+IF(AW241="100% - Complete",1,IF(AW241="75% - In Review",0.75,IF(AW241="50% - In Progress",0.5,IF(AW241="25% - In Progress",0.25,IF(OR(AW241="0% - Not Started",AW241=""),0,"MISS")))))*VLOOKUP($B241&amp;$P241,Estimator!$C$1:$G$19,5,FALSE)))</f>
        <v>0</v>
      </c>
      <c r="BK241" s="275">
        <f>IF(OR(P241="",F241&lt;&gt;"Phase 1"),0,(IF(AE241="100% - Complete",1,IF(AE241="75% - In Review",0.75,IF(AE241="50% - In Progress",0.5,IF(AE241="25% - In Progress",0.25,IF(OR(AE241="0% - Not Started", AW241=""),0,"MISS")))))*VLOOKUP($B241&amp;$P241,Estimator!$C$1:$G$19,2,FALSE)+IF(AJ241="100% - Complete",1,IF(AJ241="75% - In Review",0.75,IF(AJ241="50% - In Progress",0.5,IF(AJ241="25% - In Progress",0.25,IF(OR(AJ241="0% - Not Started", AW241=""),0,"MISS")))))*VLOOKUP($B241&amp;$P241,Estimator!$C$1:$G$19,3,FALSE)))</f>
        <v>0</v>
      </c>
      <c r="BL241" s="275">
        <f>IF(OR(P241="",F241&lt;&gt;"Phase 1"),0,(IF(AR241="100% - Complete",1,IF(AR241="75% - In Review",0.75,IF(AR241="50% - In Progress",0.5,IF(AR241="25% - In Progress",0.25,IF(OR(AR241="0% - Not Started", AW241=""),0,"MISS")))))*VLOOKUP($B241&amp;$P241,Estimator!$C$1:$G$19,4,FALSE)+IF(AW241="100% - Complete",1,IF(AW241="75% - In Review",0.75,IF(AW241="50% - In Progress",0.5,IF(AW241="25% - In Progress",0.25,IF(OR(AW241="0% - Not Started",AW241=""),0,"MISS")))))*VLOOKUP($B241&amp;$P241,Estimator!$C$1:$G$19,5,FALSE)))</f>
        <v>0</v>
      </c>
      <c r="BM241" s="275">
        <f>IF(OR(P241="",F241&lt;&gt;"Phase 1"),0,(IF(OR(AA241="",AA241*1&gt;=$U$2*1),0,IF(AB241*1&lt;=$U$2*1,1,($U$2*1-AA241*1)/(AB241*1-AA241*1)))*VLOOKUP($B241&amp;$P241,Estimator!$C$1:$G$19,2,FALSE)+ IF(OR(AF241="",AF241*1&gt;=$U$2*1),0,IF(AG241*1&lt;=$U$2*1,1,($U$2*1-AF241*1)/(AG241*1-AF241*1)))*VLOOKUP($B241&amp;$P241,Estimator!$C$1:$G$19,3,FALSE)+IF(OR(AN241="",AN241*1&gt;=$U$2*1),0,IF(AO241*1&lt;=$U$2*1,1,($U$2*1-AN241*1)/(AO241*1-AN241*1)))*VLOOKUP($B241&amp;$P241,Estimator!$C$1:$G$19,4,FALSE)+IF(OR(AS241="",AS241*1&gt;=$U$2*1),0,IF(AT241*1&lt;=$U$2*1,1,($U$2*1-AS241*1)/(AT241*1-AS241*1)))*VLOOKUP($B241&amp;$P241,Estimator!$C$1:$G$19,5,FALSE)))</f>
        <v>0</v>
      </c>
      <c r="BN241" s="275">
        <f>IF(OR(P241="",F241&lt;&gt;"Phase 1"),0,(IF(OR(AA241="",AA241*1&gt;=$U$2*1),0,IF(AB241*1&lt;=$U$2*1,1,($U$2*1-AA241*1)/(AB241*1-AA241*1)))*VLOOKUP($B241&amp;$P241,Estimator!$C$1:$G$19,2,FALSE)+IF(OR(AF241="",AF241*1&gt;=$U$2*1),0,IF(AG241*1&lt;=$U$2*1,1,($U$2*1-AF241*1)/(AG241*1-AF241*1)))*VLOOKUP($B241&amp;$P241,Estimator!$C$1:$G$19,3,FALSE)))</f>
        <v>0</v>
      </c>
      <c r="BO241" s="275">
        <f>IF(OR(P241="",F241&lt;&gt;"Phase 1"),0,(IF(OR(AN241="",AN241*1&gt;=$U$2*1),0,IF(AO241*1&lt;=$U$2*1,1,($U$2*1-AN241*1)/(AO241*1-AN241*1)))*VLOOKUP($B241&amp;$P241,Estimator!$C$1:$G$19,4,FALSE)+IF(OR(AS241="",AS241*1&gt;=$U$2*1),0,IF(AT241*1&lt;=$U$2*1,1,($U$2*1-AS241*1)/(AT241*1-AS241*1)))*VLOOKUP($B241&amp;$P241,Estimator!$C$1:$G$19,5,FALSE)))</f>
        <v>0</v>
      </c>
    </row>
    <row r="242" spans="1:67" s="302" customFormat="1" ht="20" hidden="1" x14ac:dyDescent="0.35">
      <c r="A242" s="520" t="s">
        <v>1351</v>
      </c>
      <c r="B242" s="521" t="s">
        <v>12</v>
      </c>
      <c r="C242" s="520" t="s">
        <v>25</v>
      </c>
      <c r="D242" s="520" t="s">
        <v>1352</v>
      </c>
      <c r="E242" s="520" t="s">
        <v>1352</v>
      </c>
      <c r="F242" s="521" t="s">
        <v>57</v>
      </c>
      <c r="G242" s="521" t="s">
        <v>431</v>
      </c>
      <c r="H242" s="521"/>
      <c r="I242" s="532"/>
      <c r="J242" s="532" t="s">
        <v>50</v>
      </c>
      <c r="K242" s="533" t="s">
        <v>73</v>
      </c>
      <c r="L242" s="533"/>
      <c r="M242" s="533"/>
      <c r="N242" s="533" t="s">
        <v>73</v>
      </c>
      <c r="O242" s="533" t="s">
        <v>73</v>
      </c>
      <c r="P242" s="520" t="s">
        <v>286</v>
      </c>
      <c r="Q242" s="520" t="s">
        <v>1125</v>
      </c>
      <c r="R242" s="521"/>
      <c r="S242" s="521"/>
      <c r="T242" s="520" t="s">
        <v>434</v>
      </c>
      <c r="U242" s="521" t="str">
        <f t="shared" ca="1" si="19"/>
        <v>N/A Not Scheduled</v>
      </c>
      <c r="V242" s="521" t="str">
        <f ca="1">IF(AW242="100% - Complete", "Complete",IF(AND(OR('RICEW Master'!$U$2*1&gt;=AA242, AC242&lt;&gt;""),AA242&lt;&gt;""),"Active",IF(AND(AA242*1-14&lt;='RICEW Master'!$U$2,AA242&lt;&gt;""),"Upcoming (2 Weeks)",IF(AA242="","N/A Not Scheduled","Not Planned to Start Yet"))))</f>
        <v>N/A Not Scheduled</v>
      </c>
      <c r="W242" s="521" t="str">
        <f t="shared" si="20"/>
        <v>N/A</v>
      </c>
      <c r="X242" s="521" t="str">
        <f t="shared" si="23"/>
        <v>0-Not Started</v>
      </c>
      <c r="Y242" s="521">
        <f t="shared" ca="1" si="21"/>
        <v>-44694</v>
      </c>
      <c r="Z242" s="521" t="str">
        <f t="shared" si="22"/>
        <v>Approved</v>
      </c>
      <c r="AA242" s="522"/>
      <c r="AB242" s="522"/>
      <c r="AC242" s="522"/>
      <c r="AD242" s="522"/>
      <c r="AE242" s="521"/>
      <c r="AF242" s="522"/>
      <c r="AG242" s="522"/>
      <c r="AH242" s="522"/>
      <c r="AI242" s="522"/>
      <c r="AJ242" s="521"/>
      <c r="AK242" s="523" t="str">
        <f>IF(OR('RICEW Master'!$T242="District Owned", 'RICEW Master'!$F242&lt;&gt;"Phase 1"), "N/A",IF(VLOOKUP('RICEW Master'!$A242,'WP Review Status'!$A$2:$H$2988,8,FALSE)=0,"",VLOOKUP('RICEW Master'!$A242,'WP Review Status'!$A$2:$H$2988,8,FALSE)))</f>
        <v>N/A</v>
      </c>
      <c r="AL242" s="521" t="str">
        <f>IF(OR('RICEW Master'!$T242="District Owned", 'RICEW Master'!$F242&lt;&gt;"Phase 1"), "N/A",VLOOKUP('RICEW Master'!$A242,Table224[[#All],[RICE ID]:[Status]],6,FALSE))</f>
        <v>N/A</v>
      </c>
      <c r="AM242" s="524" t="str">
        <f>IF(OR('RICEW Master'!$T242="District Owned", 'RICEW Master'!$F242&lt;&gt;"Phase 1"), "N/A",IF(VLOOKUP('RICEW Master'!$A242,'WP Review Status'!$A$2:$X$2988,24,FALSE)=0,"",VLOOKUP('RICEW Master'!$A242,'WP Review Status'!$A$2:$X$2988,24,FALSE)))</f>
        <v>N/A</v>
      </c>
      <c r="AN242" s="523"/>
      <c r="AO242" s="523"/>
      <c r="AP242" s="523"/>
      <c r="AQ242" s="523"/>
      <c r="AR242" s="521"/>
      <c r="AS242" s="523"/>
      <c r="AT242" s="523"/>
      <c r="AU242" s="521"/>
      <c r="AV242" s="521"/>
      <c r="AW242" s="521"/>
      <c r="AX242" s="521"/>
      <c r="AY242" s="521"/>
      <c r="AZ242" s="532"/>
      <c r="BA242" s="525" t="s">
        <v>1140</v>
      </c>
      <c r="BB242" s="525" t="s">
        <v>1053</v>
      </c>
      <c r="BC242" s="521">
        <f>IF(OR(P242="",F242&lt;&gt;"Phase 1"),0,VLOOKUP($B242&amp;$P242,Estimator!$C$1:$G$19,2,FALSE))</f>
        <v>0</v>
      </c>
      <c r="BD242" s="526">
        <f>IF(OR(P242="",F242&lt;&gt;"Phase 1"),0,VLOOKUP($B242&amp;$P242,Estimator!$C$1:$G$19,3,FALSE))</f>
        <v>0</v>
      </c>
      <c r="BE242" s="526">
        <f>IF(OR(P242="",F242&lt;&gt;"Phase 1"),0,VLOOKUP($B242&amp;$P242,Estimator!$C$1:$G$19,4,FALSE))</f>
        <v>0</v>
      </c>
      <c r="BF242" s="526">
        <f>IF(OR(P242="",F242&lt;&gt;"Phase 1"),0,VLOOKUP($B242&amp;$P242,Estimator!$C$1:$G$19,5,FALSE))</f>
        <v>0</v>
      </c>
      <c r="BG242" s="526">
        <f>IF(OR(P242="",F242&lt;&gt;"Phase 1"),0,VLOOKUP($B242&amp;$P242,Estimator!$C$1:$Z$19,8,FALSE))</f>
        <v>0</v>
      </c>
      <c r="BH242" s="526">
        <f>IF(OR(P242="",F242&lt;&gt;"Phase 1"),0,VLOOKUP($B242&amp;$P242,Estimator!$C$1:$Z$19,6,FALSE))</f>
        <v>0</v>
      </c>
      <c r="BI242" s="526">
        <f>IF(OR(P242="",F242&lt;&gt;"Phase 1"),0,VLOOKUP($B242&amp;$P242,Estimator!$C$1:$Z$19,7,FALSE))</f>
        <v>0</v>
      </c>
      <c r="BJ242" s="526">
        <f>IF(OR(P242="",F242&lt;&gt;"Phase 1"),0,(IF(AE242="100% - Complete",1,IF(AE242="75% - In Review",0.75,IF(AE242="50% - In Progress",0.5,IF(AE242="25% - In Progress",0.25,IF(OR(AE242="0% - Not Started", AW242=""),0,"MISS")))))*VLOOKUP($B242&amp;$P242,Estimator!$C$1:$G$19,2,FALSE)+IF(AJ242="100% - Complete",1,IF(AJ242="75% - In Review",0.75,IF(AJ242="50% - In Progress",0.5,IF(AJ242="25% - In Progress",0.25,IF(OR(AJ242="0% - Not Started", AW242=""),0,"MISS")))))*VLOOKUP($B242&amp;$P242,Estimator!$C$1:$G$19,3,FALSE)+IF(AR242="100% - Complete",1,IF(AR242="75% - In Review",0.75,IF(AR242="50% - In Progress",0.5,IF(AR242="25% - In Progress",0.25,IF(OR(AR242="0% - Not Started", AW242=""),0,"MISS")))))*VLOOKUP($B242&amp;$P242,Estimator!$C$1:$G$19,4,FALSE)+IF(AW242="100% - Complete",1,IF(AW242="75% - In Review",0.75,IF(AW242="50% - In Progress",0.5,IF(AW242="25% - In Progress",0.25,IF(OR(AW242="0% - Not Started",AW242=""),0,"MISS")))))*VLOOKUP($B242&amp;$P242,Estimator!$C$1:$G$19,5,FALSE)))</f>
        <v>0</v>
      </c>
      <c r="BK242" s="526">
        <f>IF(OR(P242="",F242&lt;&gt;"Phase 1"),0,(IF(AE242="100% - Complete",1,IF(AE242="75% - In Review",0.75,IF(AE242="50% - In Progress",0.5,IF(AE242="25% - In Progress",0.25,IF(OR(AE242="0% - Not Started", AW242=""),0,"MISS")))))*VLOOKUP($B242&amp;$P242,Estimator!$C$1:$G$19,2,FALSE)+IF(AJ242="100% - Complete",1,IF(AJ242="75% - In Review",0.75,IF(AJ242="50% - In Progress",0.5,IF(AJ242="25% - In Progress",0.25,IF(OR(AJ242="0% - Not Started", AW242=""),0,"MISS")))))*VLOOKUP($B242&amp;$P242,Estimator!$C$1:$G$19,3,FALSE)))</f>
        <v>0</v>
      </c>
      <c r="BL242" s="526">
        <f>IF(OR(P242="",F242&lt;&gt;"Phase 1"),0,(IF(AR242="100% - Complete",1,IF(AR242="75% - In Review",0.75,IF(AR242="50% - In Progress",0.5,IF(AR242="25% - In Progress",0.25,IF(OR(AR242="0% - Not Started", AW242=""),0,"MISS")))))*VLOOKUP($B242&amp;$P242,Estimator!$C$1:$G$19,4,FALSE)+IF(AW242="100% - Complete",1,IF(AW242="75% - In Review",0.75,IF(AW242="50% - In Progress",0.5,IF(AW242="25% - In Progress",0.25,IF(OR(AW242="0% - Not Started",AW242=""),0,"MISS")))))*VLOOKUP($B242&amp;$P242,Estimator!$C$1:$G$19,5,FALSE)))</f>
        <v>0</v>
      </c>
      <c r="BM242" s="526">
        <f>IF(OR(P242="",F242&lt;&gt;"Phase 1"),0,(IF(OR(AA242="",AA242*1&gt;=$U$2*1),0,IF(AB242*1&lt;=$U$2*1,1,($U$2*1-AA242*1)/(AB242*1-AA242*1)))*VLOOKUP($B242&amp;$P242,Estimator!$C$1:$G$19,2,FALSE)+ IF(OR(AF242="",AF242*1&gt;=$U$2*1),0,IF(AG242*1&lt;=$U$2*1,1,($U$2*1-AF242*1)/(AG242*1-AF242*1)))*VLOOKUP($B242&amp;$P242,Estimator!$C$1:$G$19,3,FALSE)+IF(OR(AN242="",AN242*1&gt;=$U$2*1),0,IF(AO242*1&lt;=$U$2*1,1,($U$2*1-AN242*1)/(AO242*1-AN242*1)))*VLOOKUP($B242&amp;$P242,Estimator!$C$1:$G$19,4,FALSE)+IF(OR(AS242="",AS242*1&gt;=$U$2*1),0,IF(AT242*1&lt;=$U$2*1,1,($U$2*1-AS242*1)/(AT242*1-AS242*1)))*VLOOKUP($B242&amp;$P242,Estimator!$C$1:$G$19,5,FALSE)))</f>
        <v>0</v>
      </c>
      <c r="BN242" s="526">
        <f>IF(OR(P242="",F242&lt;&gt;"Phase 1"),0,(IF(OR(AA242="",AA242*1&gt;=$U$2*1),0,IF(AB242*1&lt;=$U$2*1,1,($U$2*1-AA242*1)/(AB242*1-AA242*1)))*VLOOKUP($B242&amp;$P242,Estimator!$C$1:$G$19,2,FALSE)+IF(OR(AF242="",AF242*1&gt;=$U$2*1),0,IF(AG242*1&lt;=$U$2*1,1,($U$2*1-AF242*1)/(AG242*1-AF242*1)))*VLOOKUP($B242&amp;$P242,Estimator!$C$1:$G$19,3,FALSE)))</f>
        <v>0</v>
      </c>
      <c r="BO242" s="527">
        <f>IF(OR(P242="",F242&lt;&gt;"Phase 1"),0,(IF(OR(AN242="",AN242*1&gt;=$U$2*1),0,IF(AO242*1&lt;=$U$2*1,1,($U$2*1-AN242*1)/(AO242*1-AN242*1)))*VLOOKUP($B242&amp;$P242,Estimator!$C$1:$G$19,4,FALSE)+IF(OR(AS242="",AS242*1&gt;=$U$2*1),0,IF(AT242*1&lt;=$U$2*1,1,($U$2*1-AS242*1)/(AT242*1-AS242*1)))*VLOOKUP($B242&amp;$P242,Estimator!$C$1:$G$19,5,FALSE)))</f>
        <v>0</v>
      </c>
    </row>
    <row r="243" spans="1:67" s="292" customFormat="1" ht="20" hidden="1" x14ac:dyDescent="0.35">
      <c r="A243" s="275" t="s">
        <v>316</v>
      </c>
      <c r="B243" s="275" t="s">
        <v>12</v>
      </c>
      <c r="C243" s="331" t="s">
        <v>25</v>
      </c>
      <c r="D243" s="331" t="s">
        <v>1353</v>
      </c>
      <c r="E243" s="331" t="s">
        <v>1353</v>
      </c>
      <c r="F243" s="275" t="s">
        <v>1</v>
      </c>
      <c r="G243" s="275" t="s">
        <v>431</v>
      </c>
      <c r="H243" s="275" t="s">
        <v>547</v>
      </c>
      <c r="I243" s="478"/>
      <c r="J243" s="455" t="s">
        <v>50</v>
      </c>
      <c r="K243" s="455" t="s">
        <v>73</v>
      </c>
      <c r="L243" s="455"/>
      <c r="M243" s="455"/>
      <c r="N243" s="455" t="s">
        <v>73</v>
      </c>
      <c r="O243" s="455" t="s">
        <v>73</v>
      </c>
      <c r="P243" s="455" t="s">
        <v>285</v>
      </c>
      <c r="Q243" s="475" t="s">
        <v>1116</v>
      </c>
      <c r="R243" s="276" t="s">
        <v>551</v>
      </c>
      <c r="S243" s="275" t="s">
        <v>1117</v>
      </c>
      <c r="T243" s="331" t="s">
        <v>434</v>
      </c>
      <c r="U243" s="275" t="str">
        <f t="shared" ca="1" si="19"/>
        <v>Complete</v>
      </c>
      <c r="V243" s="275" t="str">
        <f>IF(AW243="100% - Complete", "Complete",IF(AND(OR('RICEW Master'!$U$2*1&gt;=AA243, AC243&lt;&gt;""),AA243&lt;&gt;""),"Active",IF(AND(AA243*1-14&lt;='RICEW Master'!$U$2,AA243&lt;&gt;""),"Upcoming (2 Weeks)",IF(AA243="","N/A Not Scheduled","Not Planned to Start Yet"))))</f>
        <v>Complete</v>
      </c>
      <c r="W243" s="275" t="str">
        <f t="shared" ca="1" si="20"/>
        <v>5-Complete</v>
      </c>
      <c r="X243" s="275" t="str">
        <f t="shared" si="23"/>
        <v>5-Complete</v>
      </c>
      <c r="Y243" s="275" t="str">
        <f t="shared" ca="1" si="21"/>
        <v>N/A</v>
      </c>
      <c r="Z243" s="275" t="str">
        <f t="shared" si="22"/>
        <v>Approved</v>
      </c>
      <c r="AA243" s="517">
        <v>44414</v>
      </c>
      <c r="AB243" s="517">
        <v>44420</v>
      </c>
      <c r="AC243" s="517">
        <v>44420</v>
      </c>
      <c r="AD243" s="517">
        <v>44438</v>
      </c>
      <c r="AE243" s="275" t="s">
        <v>292</v>
      </c>
      <c r="AF243" s="517">
        <v>44425</v>
      </c>
      <c r="AG243" s="517">
        <v>44428</v>
      </c>
      <c r="AH243" s="517">
        <v>44441</v>
      </c>
      <c r="AI243" s="517">
        <v>44455</v>
      </c>
      <c r="AJ243" s="275" t="s">
        <v>292</v>
      </c>
      <c r="AK243" s="276">
        <f>IF(OR('RICEW Master'!$T243="District Owned", 'RICEW Master'!$F243&lt;&gt;"Phase 1"), "N/A",IF(VLOOKUP('RICEW Master'!$A243,'WP Review Status'!$A$2:$H$2988,8,FALSE)=0,"",VLOOKUP('RICEW Master'!$A243,'WP Review Status'!$A$2:$H$2988,8,FALSE)))</f>
        <v>44473</v>
      </c>
      <c r="AL243" s="275" t="str">
        <f>IF(OR('RICEW Master'!$T243="District Owned", 'RICEW Master'!$F243&lt;&gt;"Phase 1"), "N/A",VLOOKUP('RICEW Master'!$A243,Table224[[#All],[RICE ID]:[Status]],6,FALSE))</f>
        <v>Approved</v>
      </c>
      <c r="AM243" s="519">
        <f>IF(OR('RICEW Master'!$T243="District Owned", 'RICEW Master'!$F243&lt;&gt;"Phase 1"), "N/A",IF(VLOOKUP('RICEW Master'!$A243,'WP Review Status'!$A$2:$X$2988,24,FALSE)=0,"",VLOOKUP('RICEW Master'!$A243,'WP Review Status'!$A$2:$X$2988,24,FALSE)))</f>
        <v>44473</v>
      </c>
      <c r="AN243" s="276">
        <v>44431</v>
      </c>
      <c r="AO243" s="276">
        <v>44439</v>
      </c>
      <c r="AP243" s="276">
        <v>44441</v>
      </c>
      <c r="AQ243" s="276">
        <v>44473</v>
      </c>
      <c r="AR243" s="275" t="s">
        <v>292</v>
      </c>
      <c r="AS243" s="276">
        <v>44440</v>
      </c>
      <c r="AT243" s="276">
        <v>44441</v>
      </c>
      <c r="AU243" s="276">
        <v>44461</v>
      </c>
      <c r="AV243" s="276">
        <v>44491</v>
      </c>
      <c r="AW243" s="275" t="s">
        <v>292</v>
      </c>
      <c r="AX243" s="276"/>
      <c r="AY243" s="276" t="s">
        <v>483</v>
      </c>
      <c r="AZ243" s="384" t="s">
        <v>541</v>
      </c>
      <c r="BA243" s="276" t="s">
        <v>1354</v>
      </c>
      <c r="BB243" s="529"/>
      <c r="BC243" s="275">
        <f>IF(OR(P243="",F243&lt;&gt;"Phase 1"),0,VLOOKUP($B243&amp;$P243,Estimator!$C$1:$G$19,2,FALSE))</f>
        <v>25</v>
      </c>
      <c r="BD243" s="275">
        <f>IF(OR(P243="",F243&lt;&gt;"Phase 1"),0,VLOOKUP($B243&amp;$P243,Estimator!$C$1:$G$19,3,FALSE))</f>
        <v>35</v>
      </c>
      <c r="BE243" s="275">
        <f>IF(OR(P243="",F243&lt;&gt;"Phase 1"),0,VLOOKUP($B243&amp;$P243,Estimator!$C$1:$G$19,4,FALSE))</f>
        <v>50</v>
      </c>
      <c r="BF243" s="275">
        <f>IF(OR(P243="",F243&lt;&gt;"Phase 1"),0,VLOOKUP($B243&amp;$P243,Estimator!$C$1:$G$19,5,FALSE))</f>
        <v>10</v>
      </c>
      <c r="BG243" s="275">
        <f>IF(OR(P243="",F243&lt;&gt;"Phase 1"),0,VLOOKUP($B243&amp;$P243,Estimator!$C$1:$Z$19,8,FALSE))</f>
        <v>120</v>
      </c>
      <c r="BH243" s="275">
        <f>IF(OR(P243="",F243&lt;&gt;"Phase 1"),0,VLOOKUP($B243&amp;$P243,Estimator!$C$1:$Z$19,6,FALSE))</f>
        <v>60</v>
      </c>
      <c r="BI243" s="275">
        <f>IF(OR(P243="",F243&lt;&gt;"Phase 1"),0,VLOOKUP($B243&amp;$P243,Estimator!$C$1:$Z$19,7,FALSE))</f>
        <v>60</v>
      </c>
      <c r="BJ243" s="275">
        <f>IF(OR(P243="",F243&lt;&gt;"Phase 1"),0,(IF(AE243="100% - Complete",1,IF(AE243="75% - In Review",0.75,IF(AE243="50% - In Progress",0.5,IF(AE243="25% - In Progress",0.25,IF(OR(AE243="0% - Not Started", AW243=""),0,"MISS")))))*VLOOKUP($B243&amp;$P243,Estimator!$C$1:$G$19,2,FALSE)+IF(AJ243="100% - Complete",1,IF(AJ243="75% - In Review",0.75,IF(AJ243="50% - In Progress",0.5,IF(AJ243="25% - In Progress",0.25,IF(OR(AJ243="0% - Not Started", AW243=""),0,"MISS")))))*VLOOKUP($B243&amp;$P243,Estimator!$C$1:$G$19,3,FALSE)+IF(AR243="100% - Complete",1,IF(AR243="75% - In Review",0.75,IF(AR243="50% - In Progress",0.5,IF(AR243="25% - In Progress",0.25,IF(OR(AR243="0% - Not Started", AW243=""),0,"MISS")))))*VLOOKUP($B243&amp;$P243,Estimator!$C$1:$G$19,4,FALSE)+IF(AW243="100% - Complete",1,IF(AW243="75% - In Review",0.75,IF(AW243="50% - In Progress",0.5,IF(AW243="25% - In Progress",0.25,IF(OR(AW243="0% - Not Started",AW243=""),0,"MISS")))))*VLOOKUP($B243&amp;$P243,Estimator!$C$1:$G$19,5,FALSE)))</f>
        <v>120</v>
      </c>
      <c r="BK243" s="275">
        <f>IF(OR(P243="",F243&lt;&gt;"Phase 1"),0,(IF(AE243="100% - Complete",1,IF(AE243="75% - In Review",0.75,IF(AE243="50% - In Progress",0.5,IF(AE243="25% - In Progress",0.25,IF(OR(AE243="0% - Not Started", AW243=""),0,"MISS")))))*VLOOKUP($B243&amp;$P243,Estimator!$C$1:$G$19,2,FALSE)+IF(AJ243="100% - Complete",1,IF(AJ243="75% - In Review",0.75,IF(AJ243="50% - In Progress",0.5,IF(AJ243="25% - In Progress",0.25,IF(OR(AJ243="0% - Not Started", AW243=""),0,"MISS")))))*VLOOKUP($B243&amp;$P243,Estimator!$C$1:$G$19,3,FALSE)))</f>
        <v>60</v>
      </c>
      <c r="BL243" s="275">
        <f>IF(OR(P243="",F243&lt;&gt;"Phase 1"),0,(IF(AR243="100% - Complete",1,IF(AR243="75% - In Review",0.75,IF(AR243="50% - In Progress",0.5,IF(AR243="25% - In Progress",0.25,IF(OR(AR243="0% - Not Started", AW243=""),0,"MISS")))))*VLOOKUP($B243&amp;$P243,Estimator!$C$1:$G$19,4,FALSE)+IF(AW243="100% - Complete",1,IF(AW243="75% - In Review",0.75,IF(AW243="50% - In Progress",0.5,IF(AW243="25% - In Progress",0.25,IF(OR(AW243="0% - Not Started",AW243=""),0,"MISS")))))*VLOOKUP($B243&amp;$P243,Estimator!$C$1:$G$19,5,FALSE)))</f>
        <v>60</v>
      </c>
      <c r="BM243" s="275">
        <f ca="1">IF(OR(P243="",F243&lt;&gt;"Phase 1"),0,(IF(OR(AA243="",AA243*1&gt;=$U$2*1),0,IF(AB243*1&lt;=$U$2*1,1,($U$2*1-AA243*1)/(AB243*1-AA243*1)))*VLOOKUP($B243&amp;$P243,Estimator!$C$1:$G$19,2,FALSE)+ IF(OR(AF243="",AF243*1&gt;=$U$2*1),0,IF(AG243*1&lt;=$U$2*1,1,($U$2*1-AF243*1)/(AG243*1-AF243*1)))*VLOOKUP($B243&amp;$P243,Estimator!$C$1:$G$19,3,FALSE)+IF(OR(AN243="",AN243*1&gt;=$U$2*1),0,IF(AO243*1&lt;=$U$2*1,1,($U$2*1-AN243*1)/(AO243*1-AN243*1)))*VLOOKUP($B243&amp;$P243,Estimator!$C$1:$G$19,4,FALSE)+IF(OR(AS243="",AS243*1&gt;=$U$2*1),0,IF(AT243*1&lt;=$U$2*1,1,($U$2*1-AS243*1)/(AT243*1-AS243*1)))*VLOOKUP($B243&amp;$P243,Estimator!$C$1:$G$19,5,FALSE)))</f>
        <v>120</v>
      </c>
      <c r="BN243" s="275">
        <f ca="1">IF(OR(P243="",F243&lt;&gt;"Phase 1"),0,(IF(OR(AA243="",AA243*1&gt;=$U$2*1),0,IF(AB243*1&lt;=$U$2*1,1,($U$2*1-AA243*1)/(AB243*1-AA243*1)))*VLOOKUP($B243&amp;$P243,Estimator!$C$1:$G$19,2,FALSE)+IF(OR(AF243="",AF243*1&gt;=$U$2*1),0,IF(AG243*1&lt;=$U$2*1,1,($U$2*1-AF243*1)/(AG243*1-AF243*1)))*VLOOKUP($B243&amp;$P243,Estimator!$C$1:$G$19,3,FALSE)))</f>
        <v>60</v>
      </c>
      <c r="BO243" s="275">
        <f ca="1">IF(OR(P243="",F243&lt;&gt;"Phase 1"),0,(IF(OR(AN243="",AN243*1&gt;=$U$2*1),0,IF(AO243*1&lt;=$U$2*1,1,($U$2*1-AN243*1)/(AO243*1-AN243*1)))*VLOOKUP($B243&amp;$P243,Estimator!$C$1:$G$19,4,FALSE)+IF(OR(AS243="",AS243*1&gt;=$U$2*1),0,IF(AT243*1&lt;=$U$2*1,1,($U$2*1-AS243*1)/(AT243*1-AS243*1)))*VLOOKUP($B243&amp;$P243,Estimator!$C$1:$G$19,5,FALSE)))</f>
        <v>60</v>
      </c>
    </row>
    <row r="244" spans="1:67" s="292" customFormat="1" ht="60" hidden="1" x14ac:dyDescent="0.35">
      <c r="A244" s="331" t="s">
        <v>312</v>
      </c>
      <c r="B244" s="275" t="s">
        <v>12</v>
      </c>
      <c r="C244" s="331" t="s">
        <v>25</v>
      </c>
      <c r="D244" s="331" t="s">
        <v>1355</v>
      </c>
      <c r="E244" s="331" t="s">
        <v>1355</v>
      </c>
      <c r="F244" s="275" t="s">
        <v>1</v>
      </c>
      <c r="G244" s="275" t="s">
        <v>431</v>
      </c>
      <c r="H244" s="275" t="s">
        <v>538</v>
      </c>
      <c r="I244" s="680"/>
      <c r="J244" s="514" t="s">
        <v>50</v>
      </c>
      <c r="K244" s="515" t="s">
        <v>73</v>
      </c>
      <c r="L244" s="515"/>
      <c r="M244" s="515"/>
      <c r="N244" s="515" t="s">
        <v>73</v>
      </c>
      <c r="O244" s="515" t="s">
        <v>73</v>
      </c>
      <c r="P244" s="331" t="s">
        <v>285</v>
      </c>
      <c r="Q244" s="679" t="s">
        <v>1116</v>
      </c>
      <c r="R244" s="276" t="s">
        <v>551</v>
      </c>
      <c r="S244" s="275" t="s">
        <v>1117</v>
      </c>
      <c r="T244" s="331" t="s">
        <v>434</v>
      </c>
      <c r="U244" s="275" t="str">
        <f t="shared" ca="1" si="19"/>
        <v>Complete</v>
      </c>
      <c r="V244" s="275" t="str">
        <f>IF(AW244="100% - Complete", "Complete",IF(AND(OR('RICEW Master'!$U$2*1&gt;=AA244, AC244&lt;&gt;""),AA244&lt;&gt;""),"Active",IF(AND(AA244*1-14&lt;='RICEW Master'!$U$2,AA244&lt;&gt;""),"Upcoming (2 Weeks)",IF(AA244="","N/A Not Scheduled","Not Planned to Start Yet"))))</f>
        <v>Complete</v>
      </c>
      <c r="W244" s="275" t="str">
        <f t="shared" ca="1" si="20"/>
        <v>5-Complete</v>
      </c>
      <c r="X244" s="275" t="str">
        <f t="shared" si="23"/>
        <v>5-Complete</v>
      </c>
      <c r="Y244" s="275" t="str">
        <f t="shared" ca="1" si="21"/>
        <v>N/A</v>
      </c>
      <c r="Z244" s="275" t="str">
        <f t="shared" si="22"/>
        <v>Approved</v>
      </c>
      <c r="AA244" s="517">
        <v>44424</v>
      </c>
      <c r="AB244" s="517">
        <v>44355</v>
      </c>
      <c r="AC244" s="528"/>
      <c r="AD244" s="517">
        <v>44398</v>
      </c>
      <c r="AE244" s="275" t="s">
        <v>292</v>
      </c>
      <c r="AF244" s="517">
        <v>44392</v>
      </c>
      <c r="AG244" s="517">
        <v>44397</v>
      </c>
      <c r="AH244" s="517">
        <v>44403</v>
      </c>
      <c r="AI244" s="517">
        <v>44417</v>
      </c>
      <c r="AJ244" s="275" t="s">
        <v>292</v>
      </c>
      <c r="AK244" s="276">
        <f>IF(OR('RICEW Master'!$T244="District Owned", 'RICEW Master'!$F244&lt;&gt;"Phase 1"), "N/A",IF(VLOOKUP('RICEW Master'!$A244,'WP Review Status'!$A$2:$H$2988,8,FALSE)=0,"",VLOOKUP('RICEW Master'!$A244,'WP Review Status'!$A$2:$H$2988,8,FALSE)))</f>
        <v>44433</v>
      </c>
      <c r="AL244" s="275" t="str">
        <f>IF(OR('RICEW Master'!$T244="District Owned", 'RICEW Master'!$F244&lt;&gt;"Phase 1"), "N/A",VLOOKUP('RICEW Master'!$A244,Table224[[#All],[RICE ID]:[Status]],6,FALSE))</f>
        <v>Approved</v>
      </c>
      <c r="AM244" s="519">
        <f>IF(OR('RICEW Master'!$T244="District Owned", 'RICEW Master'!$F244&lt;&gt;"Phase 1"), "N/A",IF(VLOOKUP('RICEW Master'!$A244,'WP Review Status'!$A$2:$X$2988,24,FALSE)=0,"",VLOOKUP('RICEW Master'!$A244,'WP Review Status'!$A$2:$X$2988,24,FALSE)))</f>
        <v>44433</v>
      </c>
      <c r="AN244" s="276">
        <v>44398</v>
      </c>
      <c r="AO244" s="276">
        <v>44405</v>
      </c>
      <c r="AP244" s="276">
        <v>44410</v>
      </c>
      <c r="AQ244" s="276">
        <v>44421</v>
      </c>
      <c r="AR244" s="275" t="s">
        <v>292</v>
      </c>
      <c r="AS244" s="276">
        <v>44424</v>
      </c>
      <c r="AT244" s="276">
        <v>44494</v>
      </c>
      <c r="AU244" s="276">
        <v>44424</v>
      </c>
      <c r="AV244" s="276">
        <v>44595</v>
      </c>
      <c r="AW244" s="275" t="s">
        <v>292</v>
      </c>
      <c r="AX244" s="275"/>
      <c r="AY244" s="275" t="s">
        <v>518</v>
      </c>
      <c r="AZ244" s="514" t="s">
        <v>541</v>
      </c>
      <c r="BA244" s="529" t="s">
        <v>1356</v>
      </c>
      <c r="BB244" s="529"/>
      <c r="BC244" s="275">
        <f>IF(OR(P244="",F244&lt;&gt;"Phase 1"),0,VLOOKUP($B244&amp;$P244,Estimator!$C$1:$G$19,2,FALSE))</f>
        <v>25</v>
      </c>
      <c r="BD244" s="275">
        <f>IF(OR(P244="",F244&lt;&gt;"Phase 1"),0,VLOOKUP($B244&amp;$P244,Estimator!$C$1:$G$19,3,FALSE))</f>
        <v>35</v>
      </c>
      <c r="BE244" s="275">
        <f>IF(OR(P244="",F244&lt;&gt;"Phase 1"),0,VLOOKUP($B244&amp;$P244,Estimator!$C$1:$G$19,4,FALSE))</f>
        <v>50</v>
      </c>
      <c r="BF244" s="275">
        <f>IF(OR(P244="",F244&lt;&gt;"Phase 1"),0,VLOOKUP($B244&amp;$P244,Estimator!$C$1:$G$19,5,FALSE))</f>
        <v>10</v>
      </c>
      <c r="BG244" s="275">
        <f>IF(OR(P244="",F244&lt;&gt;"Phase 1"),0,VLOOKUP($B244&amp;$P244,Estimator!$C$1:$Z$19,8,FALSE))</f>
        <v>120</v>
      </c>
      <c r="BH244" s="275">
        <f>IF(OR(P244="",F244&lt;&gt;"Phase 1"),0,VLOOKUP($B244&amp;$P244,Estimator!$C$1:$Z$19,6,FALSE))</f>
        <v>60</v>
      </c>
      <c r="BI244" s="275">
        <f>IF(OR(P244="",F244&lt;&gt;"Phase 1"),0,VLOOKUP($B244&amp;$P244,Estimator!$C$1:$Z$19,7,FALSE))</f>
        <v>60</v>
      </c>
      <c r="BJ244" s="275">
        <f>IF(OR(P244="",F244&lt;&gt;"Phase 1"),0,(IF(AE244="100% - Complete",1,IF(AE244="75% - In Review",0.75,IF(AE244="50% - In Progress",0.5,IF(AE244="25% - In Progress",0.25,IF(OR(AE244="0% - Not Started", AW244=""),0,"MISS")))))*VLOOKUP($B244&amp;$P244,Estimator!$C$1:$G$19,2,FALSE)+IF(AJ244="100% - Complete",1,IF(AJ244="75% - In Review",0.75,IF(AJ244="50% - In Progress",0.5,IF(AJ244="25% - In Progress",0.25,IF(OR(AJ244="0% - Not Started", AW244=""),0,"MISS")))))*VLOOKUP($B244&amp;$P244,Estimator!$C$1:$G$19,3,FALSE)+IF(AR244="100% - Complete",1,IF(AR244="75% - In Review",0.75,IF(AR244="50% - In Progress",0.5,IF(AR244="25% - In Progress",0.25,IF(OR(AR244="0% - Not Started", AW244=""),0,"MISS")))))*VLOOKUP($B244&amp;$P244,Estimator!$C$1:$G$19,4,FALSE)+IF(AW244="100% - Complete",1,IF(AW244="75% - In Review",0.75,IF(AW244="50% - In Progress",0.5,IF(AW244="25% - In Progress",0.25,IF(OR(AW244="0% - Not Started",AW244=""),0,"MISS")))))*VLOOKUP($B244&amp;$P244,Estimator!$C$1:$G$19,5,FALSE)))</f>
        <v>120</v>
      </c>
      <c r="BK244" s="275">
        <f>IF(OR(P244="",F244&lt;&gt;"Phase 1"),0,(IF(AE244="100% - Complete",1,IF(AE244="75% - In Review",0.75,IF(AE244="50% - In Progress",0.5,IF(AE244="25% - In Progress",0.25,IF(OR(AE244="0% - Not Started", AW244=""),0,"MISS")))))*VLOOKUP($B244&amp;$P244,Estimator!$C$1:$G$19,2,FALSE)+IF(AJ244="100% - Complete",1,IF(AJ244="75% - In Review",0.75,IF(AJ244="50% - In Progress",0.5,IF(AJ244="25% - In Progress",0.25,IF(OR(AJ244="0% - Not Started", AW244=""),0,"MISS")))))*VLOOKUP($B244&amp;$P244,Estimator!$C$1:$G$19,3,FALSE)))</f>
        <v>60</v>
      </c>
      <c r="BL244" s="275">
        <f>IF(OR(P244="",F244&lt;&gt;"Phase 1"),0,(IF(AR244="100% - Complete",1,IF(AR244="75% - In Review",0.75,IF(AR244="50% - In Progress",0.5,IF(AR244="25% - In Progress",0.25,IF(OR(AR244="0% - Not Started", AW244=""),0,"MISS")))))*VLOOKUP($B244&amp;$P244,Estimator!$C$1:$G$19,4,FALSE)+IF(AW244="100% - Complete",1,IF(AW244="75% - In Review",0.75,IF(AW244="50% - In Progress",0.5,IF(AW244="25% - In Progress",0.25,IF(OR(AW244="0% - Not Started",AW244=""),0,"MISS")))))*VLOOKUP($B244&amp;$P244,Estimator!$C$1:$G$19,5,FALSE)))</f>
        <v>60</v>
      </c>
      <c r="BM244" s="275">
        <f ca="1">IF(OR(P244="",F244&lt;&gt;"Phase 1"),0,(IF(OR(AA244="",AA244*1&gt;=$U$2*1),0,IF(AB244*1&lt;=$U$2*1,1,($U$2*1-AA244*1)/(AB244*1-AA244*1)))*VLOOKUP($B244&amp;$P244,Estimator!$C$1:$G$19,2,FALSE)+ IF(OR(AF244="",AF244*1&gt;=$U$2*1),0,IF(AG244*1&lt;=$U$2*1,1,($U$2*1-AF244*1)/(AG244*1-AF244*1)))*VLOOKUP($B244&amp;$P244,Estimator!$C$1:$G$19,3,FALSE)+IF(OR(AN244="",AN244*1&gt;=$U$2*1),0,IF(AO244*1&lt;=$U$2*1,1,($U$2*1-AN244*1)/(AO244*1-AN244*1)))*VLOOKUP($B244&amp;$P244,Estimator!$C$1:$G$19,4,FALSE)+IF(OR(AS244="",AS244*1&gt;=$U$2*1),0,IF(AT244*1&lt;=$U$2*1,1,($U$2*1-AS244*1)/(AT244*1-AS244*1)))*VLOOKUP($B244&amp;$P244,Estimator!$C$1:$G$19,5,FALSE)))</f>
        <v>120</v>
      </c>
      <c r="BN244" s="275">
        <f ca="1">IF(OR(P244="",F244&lt;&gt;"Phase 1"),0,(IF(OR(AA244="",AA244*1&gt;=$U$2*1),0,IF(AB244*1&lt;=$U$2*1,1,($U$2*1-AA244*1)/(AB244*1-AA244*1)))*VLOOKUP($B244&amp;$P244,Estimator!$C$1:$G$19,2,FALSE)+IF(OR(AF244="",AF244*1&gt;=$U$2*1),0,IF(AG244*1&lt;=$U$2*1,1,($U$2*1-AF244*1)/(AG244*1-AF244*1)))*VLOOKUP($B244&amp;$P244,Estimator!$C$1:$G$19,3,FALSE)))</f>
        <v>60</v>
      </c>
      <c r="BO244" s="275">
        <f ca="1">IF(OR(P244="",F244&lt;&gt;"Phase 1"),0,(IF(OR(AN244="",AN244*1&gt;=$U$2*1),0,IF(AO244*1&lt;=$U$2*1,1,($U$2*1-AN244*1)/(AO244*1-AN244*1)))*VLOOKUP($B244&amp;$P244,Estimator!$C$1:$G$19,4,FALSE)+IF(OR(AS244="",AS244*1&gt;=$U$2*1),0,IF(AT244*1&lt;=$U$2*1,1,($U$2*1-AS244*1)/(AT244*1-AS244*1)))*VLOOKUP($B244&amp;$P244,Estimator!$C$1:$G$19,5,FALSE)))</f>
        <v>60</v>
      </c>
    </row>
    <row r="245" spans="1:67" s="292" customFormat="1" ht="60" hidden="1" x14ac:dyDescent="0.35">
      <c r="A245" s="331" t="s">
        <v>1357</v>
      </c>
      <c r="B245" s="275" t="s">
        <v>12</v>
      </c>
      <c r="C245" s="331" t="s">
        <v>25</v>
      </c>
      <c r="D245" s="331" t="s">
        <v>1358</v>
      </c>
      <c r="E245" s="331" t="s">
        <v>1358</v>
      </c>
      <c r="F245" s="275" t="s">
        <v>1</v>
      </c>
      <c r="G245" s="331" t="s">
        <v>431</v>
      </c>
      <c r="H245" s="275" t="s">
        <v>538</v>
      </c>
      <c r="I245" s="331"/>
      <c r="J245" s="331" t="s">
        <v>50</v>
      </c>
      <c r="K245" s="331" t="s">
        <v>73</v>
      </c>
      <c r="L245" s="331"/>
      <c r="M245" s="331"/>
      <c r="N245" s="331" t="s">
        <v>73</v>
      </c>
      <c r="O245" s="331" t="s">
        <v>73</v>
      </c>
      <c r="P245" s="331" t="s">
        <v>284</v>
      </c>
      <c r="Q245" s="331" t="s">
        <v>1125</v>
      </c>
      <c r="R245" s="275" t="s">
        <v>1329</v>
      </c>
      <c r="S245" s="275" t="s">
        <v>1330</v>
      </c>
      <c r="T245" s="331" t="s">
        <v>1112</v>
      </c>
      <c r="U245" s="275" t="str">
        <f t="shared" ca="1" si="19"/>
        <v>Complete</v>
      </c>
      <c r="V245" s="275" t="str">
        <f>IF(AW245="100% - Complete", "Complete",IF(AND(OR('RICEW Master'!$U$2*1&gt;=AA245, AC245&lt;&gt;""),AA245&lt;&gt;""),"Active",IF(AND(AA245*1-14&lt;='RICEW Master'!$U$2,AA245&lt;&gt;""),"Upcoming (2 Weeks)",IF(AA245="","N/A Not Scheduled","Not Planned to Start Yet"))))</f>
        <v>Complete</v>
      </c>
      <c r="W245" s="275" t="str">
        <f t="shared" ca="1" si="20"/>
        <v>5-Complete</v>
      </c>
      <c r="X245" s="275" t="str">
        <f t="shared" si="23"/>
        <v>5-Complete</v>
      </c>
      <c r="Y245" s="275" t="str">
        <f t="shared" ca="1" si="21"/>
        <v>N/A</v>
      </c>
      <c r="Z245" s="275" t="str">
        <f t="shared" si="22"/>
        <v>Approved</v>
      </c>
      <c r="AA245" s="517">
        <v>44421</v>
      </c>
      <c r="AB245" s="517">
        <v>44427</v>
      </c>
      <c r="AC245" s="517">
        <v>44426</v>
      </c>
      <c r="AD245" s="517">
        <v>44438</v>
      </c>
      <c r="AE245" s="275" t="s">
        <v>292</v>
      </c>
      <c r="AF245" s="517">
        <v>44459</v>
      </c>
      <c r="AG245" s="517">
        <v>44468</v>
      </c>
      <c r="AH245" s="517">
        <v>44454</v>
      </c>
      <c r="AI245" s="517">
        <v>44482</v>
      </c>
      <c r="AJ245" s="275" t="s">
        <v>292</v>
      </c>
      <c r="AK245" s="276" t="str">
        <f>IF(OR('RICEW Master'!$T245="District Owned", 'RICEW Master'!$F245&lt;&gt;"Phase 1"), "N/A",IF(VLOOKUP('RICEW Master'!$A245,'WP Review Status'!$A$2:$H$2988,8,FALSE)=0,"",VLOOKUP('RICEW Master'!$A245,'WP Review Status'!$A$2:$H$2988,8,FALSE)))</f>
        <v>N/A</v>
      </c>
      <c r="AL245" s="276">
        <v>44538</v>
      </c>
      <c r="AM245" s="519" t="str">
        <f>IF(OR('RICEW Master'!$T245="District Owned", 'RICEW Master'!$F245&lt;&gt;"Phase 1"), "N/A",IF(VLOOKUP('RICEW Master'!$A245,'WP Review Status'!$A$2:$X$2988,24,FALSE)=0,"",VLOOKUP('RICEW Master'!$A245,'WP Review Status'!$A$2:$X$2988,24,FALSE)))</f>
        <v>N/A</v>
      </c>
      <c r="AN245" s="276">
        <v>44469</v>
      </c>
      <c r="AO245" s="276">
        <v>44484</v>
      </c>
      <c r="AP245" s="276">
        <v>44484</v>
      </c>
      <c r="AQ245" s="276">
        <v>44491</v>
      </c>
      <c r="AR245" s="275" t="s">
        <v>292</v>
      </c>
      <c r="AS245" s="276">
        <v>44504</v>
      </c>
      <c r="AT245" s="276">
        <v>44508</v>
      </c>
      <c r="AU245" s="276">
        <v>44512</v>
      </c>
      <c r="AV245" s="276">
        <v>44515</v>
      </c>
      <c r="AW245" s="275" t="s">
        <v>292</v>
      </c>
      <c r="AX245" s="276"/>
      <c r="AY245" s="276"/>
      <c r="AZ245" s="276"/>
      <c r="BA245" s="529" t="s">
        <v>1359</v>
      </c>
      <c r="BB245" s="529"/>
      <c r="BC245" s="275">
        <f>IF(OR(P245="",F245&lt;&gt;"Phase 1"),0,VLOOKUP($B245&amp;$P245,Estimator!$C$1:$G$19,2,FALSE))</f>
        <v>15</v>
      </c>
      <c r="BD245" s="275">
        <f>IF(OR(P245="",F245&lt;&gt;"Phase 1"),0,VLOOKUP($B245&amp;$P245,Estimator!$C$1:$G$19,3,FALSE))</f>
        <v>15</v>
      </c>
      <c r="BE245" s="275">
        <f>IF(OR(P245="",F245&lt;&gt;"Phase 1"),0,VLOOKUP($B245&amp;$P245,Estimator!$C$1:$G$19,4,FALSE))</f>
        <v>30</v>
      </c>
      <c r="BF245" s="275">
        <f>IF(OR(P245="",F245&lt;&gt;"Phase 1"),0,VLOOKUP($B245&amp;$P245,Estimator!$C$1:$G$19,5,FALSE))</f>
        <v>5</v>
      </c>
      <c r="BG245" s="275">
        <f>IF(OR(P245="",F245&lt;&gt;"Phase 1"),0,VLOOKUP($B245&amp;$P245,Estimator!$C$1:$Z$19,8,FALSE))</f>
        <v>65</v>
      </c>
      <c r="BH245" s="275">
        <f>IF(OR(P245="",F245&lt;&gt;"Phase 1"),0,VLOOKUP($B245&amp;$P245,Estimator!$C$1:$Z$19,6,FALSE))</f>
        <v>30</v>
      </c>
      <c r="BI245" s="275">
        <f>IF(OR(P245="",F245&lt;&gt;"Phase 1"),0,VLOOKUP($B245&amp;$P245,Estimator!$C$1:$Z$19,7,FALSE))</f>
        <v>35</v>
      </c>
      <c r="BJ245" s="275">
        <f>IF(OR(P245="",F245&lt;&gt;"Phase 1"),0,(IF(AE245="100% - Complete",1,IF(AE245="75% - In Review",0.75,IF(AE245="50% - In Progress",0.5,IF(AE245="25% - In Progress",0.25,IF(OR(AE245="0% - Not Started", AW245=""),0,"MISS")))))*VLOOKUP($B245&amp;$P245,Estimator!$C$1:$G$19,2,FALSE)+IF(AJ245="100% - Complete",1,IF(AJ245="75% - In Review",0.75,IF(AJ245="50% - In Progress",0.5,IF(AJ245="25% - In Progress",0.25,IF(OR(AJ245="0% - Not Started", AW245=""),0,"MISS")))))*VLOOKUP($B245&amp;$P245,Estimator!$C$1:$G$19,3,FALSE)+IF(AR245="100% - Complete",1,IF(AR245="75% - In Review",0.75,IF(AR245="50% - In Progress",0.5,IF(AR245="25% - In Progress",0.25,IF(OR(AR245="0% - Not Started", AW245=""),0,"MISS")))))*VLOOKUP($B245&amp;$P245,Estimator!$C$1:$G$19,4,FALSE)+IF(AW245="100% - Complete",1,IF(AW245="75% - In Review",0.75,IF(AW245="50% - In Progress",0.5,IF(AW245="25% - In Progress",0.25,IF(OR(AW245="0% - Not Started",AW245=""),0,"MISS")))))*VLOOKUP($B245&amp;$P245,Estimator!$C$1:$G$19,5,FALSE)))</f>
        <v>65</v>
      </c>
      <c r="BK245" s="275">
        <f>IF(OR(P245="",F245&lt;&gt;"Phase 1"),0,(IF(AE245="100% - Complete",1,IF(AE245="75% - In Review",0.75,IF(AE245="50% - In Progress",0.5,IF(AE245="25% - In Progress",0.25,IF(OR(AE245="0% - Not Started", AW245=""),0,"MISS")))))*VLOOKUP($B245&amp;$P245,Estimator!$C$1:$G$19,2,FALSE)+IF(AJ245="100% - Complete",1,IF(AJ245="75% - In Review",0.75,IF(AJ245="50% - In Progress",0.5,IF(AJ245="25% - In Progress",0.25,IF(OR(AJ245="0% - Not Started", AW245=""),0,"MISS")))))*VLOOKUP($B245&amp;$P245,Estimator!$C$1:$G$19,3,FALSE)))</f>
        <v>30</v>
      </c>
      <c r="BL245" s="275">
        <f>IF(OR(P245="",F245&lt;&gt;"Phase 1"),0,(IF(AR245="100% - Complete",1,IF(AR245="75% - In Review",0.75,IF(AR245="50% - In Progress",0.5,IF(AR245="25% - In Progress",0.25,IF(OR(AR245="0% - Not Started", AW245=""),0,"MISS")))))*VLOOKUP($B245&amp;$P245,Estimator!$C$1:$G$19,4,FALSE)+IF(AW245="100% - Complete",1,IF(AW245="75% - In Review",0.75,IF(AW245="50% - In Progress",0.5,IF(AW245="25% - In Progress",0.25,IF(OR(AW245="0% - Not Started",AW245=""),0,"MISS")))))*VLOOKUP($B245&amp;$P245,Estimator!$C$1:$G$19,5,FALSE)))</f>
        <v>35</v>
      </c>
      <c r="BM245" s="275">
        <f ca="1">IF(OR(P245="",F245&lt;&gt;"Phase 1"),0,(IF(OR(AA245="",AA245*1&gt;=$U$2*1),0,IF(AB245*1&lt;=$U$2*1,1,($U$2*1-AA245*1)/(AB245*1-AA245*1)))*VLOOKUP($B245&amp;$P245,Estimator!$C$1:$G$19,2,FALSE)+ IF(OR(AF245="",AF245*1&gt;=$U$2*1),0,IF(AG245*1&lt;=$U$2*1,1,($U$2*1-AF245*1)/(AG245*1-AF245*1)))*VLOOKUP($B245&amp;$P245,Estimator!$C$1:$G$19,3,FALSE)+IF(OR(AN245="",AN245*1&gt;=$U$2*1),0,IF(AO245*1&lt;=$U$2*1,1,($U$2*1-AN245*1)/(AO245*1-AN245*1)))*VLOOKUP($B245&amp;$P245,Estimator!$C$1:$G$19,4,FALSE)+IF(OR(AS245="",AS245*1&gt;=$U$2*1),0,IF(AT245*1&lt;=$U$2*1,1,($U$2*1-AS245*1)/(AT245*1-AS245*1)))*VLOOKUP($B245&amp;$P245,Estimator!$C$1:$G$19,5,FALSE)))</f>
        <v>65</v>
      </c>
      <c r="BN245" s="275">
        <f ca="1">IF(OR(P245="",F245&lt;&gt;"Phase 1"),0,(IF(OR(AA245="",AA245*1&gt;=$U$2*1),0,IF(AB245*1&lt;=$U$2*1,1,($U$2*1-AA245*1)/(AB245*1-AA245*1)))*VLOOKUP($B245&amp;$P245,Estimator!$C$1:$G$19,2,FALSE)+IF(OR(AF245="",AF245*1&gt;=$U$2*1),0,IF(AG245*1&lt;=$U$2*1,1,($U$2*1-AF245*1)/(AG245*1-AF245*1)))*VLOOKUP($B245&amp;$P245,Estimator!$C$1:$G$19,3,FALSE)))</f>
        <v>30</v>
      </c>
      <c r="BO245" s="275">
        <f ca="1">IF(OR(P245="",F245&lt;&gt;"Phase 1"),0,(IF(OR(AN245="",AN245*1&gt;=$U$2*1),0,IF(AO245*1&lt;=$U$2*1,1,($U$2*1-AN245*1)/(AO245*1-AN245*1)))*VLOOKUP($B245&amp;$P245,Estimator!$C$1:$G$19,4,FALSE)+IF(OR(AS245="",AS245*1&gt;=$U$2*1),0,IF(AT245*1&lt;=$U$2*1,1,($U$2*1-AS245*1)/(AT245*1-AS245*1)))*VLOOKUP($B245&amp;$P245,Estimator!$C$1:$G$19,5,FALSE)))</f>
        <v>35</v>
      </c>
    </row>
    <row r="246" spans="1:67" s="302" customFormat="1" ht="20" hidden="1" x14ac:dyDescent="0.35">
      <c r="A246" s="520" t="s">
        <v>1360</v>
      </c>
      <c r="B246" s="521" t="s">
        <v>12</v>
      </c>
      <c r="C246" s="520" t="s">
        <v>25</v>
      </c>
      <c r="D246" s="520" t="s">
        <v>1361</v>
      </c>
      <c r="E246" s="520" t="s">
        <v>1361</v>
      </c>
      <c r="F246" s="521" t="s">
        <v>57</v>
      </c>
      <c r="G246" s="521" t="s">
        <v>431</v>
      </c>
      <c r="H246" s="521"/>
      <c r="I246" s="532"/>
      <c r="J246" s="532" t="s">
        <v>50</v>
      </c>
      <c r="K246" s="533" t="s">
        <v>73</v>
      </c>
      <c r="L246" s="533"/>
      <c r="M246" s="533"/>
      <c r="N246" s="533" t="s">
        <v>73</v>
      </c>
      <c r="O246" s="533" t="s">
        <v>73</v>
      </c>
      <c r="P246" s="520" t="s">
        <v>286</v>
      </c>
      <c r="Q246" s="520" t="s">
        <v>1125</v>
      </c>
      <c r="R246" s="523"/>
      <c r="S246" s="523"/>
      <c r="T246" s="520" t="s">
        <v>434</v>
      </c>
      <c r="U246" s="521" t="str">
        <f t="shared" ca="1" si="19"/>
        <v>N/A Not Scheduled</v>
      </c>
      <c r="V246" s="521" t="str">
        <f ca="1">IF(AW246="100% - Complete", "Complete",IF(AND(OR('RICEW Master'!$U$2*1&gt;=AA246, AC246&lt;&gt;""),AA246&lt;&gt;""),"Active",IF(AND(AA246*1-14&lt;='RICEW Master'!$U$2,AA246&lt;&gt;""),"Upcoming (2 Weeks)",IF(AA246="","N/A Not Scheduled","Not Planned to Start Yet"))))</f>
        <v>N/A Not Scheduled</v>
      </c>
      <c r="W246" s="521" t="str">
        <f t="shared" si="20"/>
        <v>N/A</v>
      </c>
      <c r="X246" s="521" t="str">
        <f t="shared" si="23"/>
        <v>0-Not Started</v>
      </c>
      <c r="Y246" s="521">
        <f t="shared" ca="1" si="21"/>
        <v>-44694</v>
      </c>
      <c r="Z246" s="521" t="str">
        <f t="shared" si="22"/>
        <v>Approved</v>
      </c>
      <c r="AA246" s="522"/>
      <c r="AB246" s="522"/>
      <c r="AC246" s="522"/>
      <c r="AD246" s="522"/>
      <c r="AE246" s="521"/>
      <c r="AF246" s="522"/>
      <c r="AG246" s="522"/>
      <c r="AH246" s="522"/>
      <c r="AI246" s="522"/>
      <c r="AJ246" s="521"/>
      <c r="AK246" s="523" t="str">
        <f>IF(OR('RICEW Master'!$T246="District Owned", 'RICEW Master'!$F246&lt;&gt;"Phase 1"), "N/A",IF(VLOOKUP('RICEW Master'!$A246,'WP Review Status'!$A$2:$H$2988,8,FALSE)=0,"",VLOOKUP('RICEW Master'!$A246,'WP Review Status'!$A$2:$H$2988,8,FALSE)))</f>
        <v>N/A</v>
      </c>
      <c r="AL246" s="521" t="str">
        <f>IF(OR('RICEW Master'!$T246="District Owned", 'RICEW Master'!$F246&lt;&gt;"Phase 1"), "N/A",VLOOKUP('RICEW Master'!$A246,Table224[[#All],[RICE ID]:[Status]],6,FALSE))</f>
        <v>N/A</v>
      </c>
      <c r="AM246" s="524" t="str">
        <f>IF(OR('RICEW Master'!$T246="District Owned", 'RICEW Master'!$F246&lt;&gt;"Phase 1"), "N/A",IF(VLOOKUP('RICEW Master'!$A246,'WP Review Status'!$A$2:$X$2988,24,FALSE)=0,"",VLOOKUP('RICEW Master'!$A246,'WP Review Status'!$A$2:$X$2988,24,FALSE)))</f>
        <v>N/A</v>
      </c>
      <c r="AN246" s="523"/>
      <c r="AO246" s="523"/>
      <c r="AP246" s="523"/>
      <c r="AQ246" s="523"/>
      <c r="AR246" s="521"/>
      <c r="AS246" s="523"/>
      <c r="AT246" s="523"/>
      <c r="AU246" s="521"/>
      <c r="AV246" s="521"/>
      <c r="AW246" s="521"/>
      <c r="AX246" s="521"/>
      <c r="AY246" s="521"/>
      <c r="AZ246" s="532"/>
      <c r="BA246" s="525" t="s">
        <v>1140</v>
      </c>
      <c r="BB246" s="525" t="s">
        <v>1053</v>
      </c>
      <c r="BC246" s="521">
        <f>IF(OR(P246="",F246&lt;&gt;"Phase 1"),0,VLOOKUP($B246&amp;$P246,Estimator!$C$1:$G$19,2,FALSE))</f>
        <v>0</v>
      </c>
      <c r="BD246" s="526">
        <f>IF(OR(P246="",F246&lt;&gt;"Phase 1"),0,VLOOKUP($B246&amp;$P246,Estimator!$C$1:$G$19,3,FALSE))</f>
        <v>0</v>
      </c>
      <c r="BE246" s="526">
        <f>IF(OR(P246="",F246&lt;&gt;"Phase 1"),0,VLOOKUP($B246&amp;$P246,Estimator!$C$1:$G$19,4,FALSE))</f>
        <v>0</v>
      </c>
      <c r="BF246" s="526">
        <f>IF(OR(P246="",F246&lt;&gt;"Phase 1"),0,VLOOKUP($B246&amp;$P246,Estimator!$C$1:$G$19,5,FALSE))</f>
        <v>0</v>
      </c>
      <c r="BG246" s="526">
        <f>IF(OR(P246="",F246&lt;&gt;"Phase 1"),0,VLOOKUP($B246&amp;$P246,Estimator!$C$1:$Z$19,8,FALSE))</f>
        <v>0</v>
      </c>
      <c r="BH246" s="526">
        <f>IF(OR(P246="",F246&lt;&gt;"Phase 1"),0,VLOOKUP($B246&amp;$P246,Estimator!$C$1:$Z$19,6,FALSE))</f>
        <v>0</v>
      </c>
      <c r="BI246" s="526">
        <f>IF(OR(P246="",F246&lt;&gt;"Phase 1"),0,VLOOKUP($B246&amp;$P246,Estimator!$C$1:$Z$19,7,FALSE))</f>
        <v>0</v>
      </c>
      <c r="BJ246" s="526">
        <f>IF(OR(P246="",F246&lt;&gt;"Phase 1"),0,(IF(AE246="100% - Complete",1,IF(AE246="75% - In Review",0.75,IF(AE246="50% - In Progress",0.5,IF(AE246="25% - In Progress",0.25,IF(OR(AE246="0% - Not Started", AW246=""),0,"MISS")))))*VLOOKUP($B246&amp;$P246,Estimator!$C$1:$G$19,2,FALSE)+IF(AJ246="100% - Complete",1,IF(AJ246="75% - In Review",0.75,IF(AJ246="50% - In Progress",0.5,IF(AJ246="25% - In Progress",0.25,IF(OR(AJ246="0% - Not Started", AW246=""),0,"MISS")))))*VLOOKUP($B246&amp;$P246,Estimator!$C$1:$G$19,3,FALSE)+IF(AR246="100% - Complete",1,IF(AR246="75% - In Review",0.75,IF(AR246="50% - In Progress",0.5,IF(AR246="25% - In Progress",0.25,IF(OR(AR246="0% - Not Started", AW246=""),0,"MISS")))))*VLOOKUP($B246&amp;$P246,Estimator!$C$1:$G$19,4,FALSE)+IF(AW246="100% - Complete",1,IF(AW246="75% - In Review",0.75,IF(AW246="50% - In Progress",0.5,IF(AW246="25% - In Progress",0.25,IF(OR(AW246="0% - Not Started",AW246=""),0,"MISS")))))*VLOOKUP($B246&amp;$P246,Estimator!$C$1:$G$19,5,FALSE)))</f>
        <v>0</v>
      </c>
      <c r="BK246" s="526">
        <f>IF(OR(P246="",F246&lt;&gt;"Phase 1"),0,(IF(AE246="100% - Complete",1,IF(AE246="75% - In Review",0.75,IF(AE246="50% - In Progress",0.5,IF(AE246="25% - In Progress",0.25,IF(OR(AE246="0% - Not Started", AW246=""),0,"MISS")))))*VLOOKUP($B246&amp;$P246,Estimator!$C$1:$G$19,2,FALSE)+IF(AJ246="100% - Complete",1,IF(AJ246="75% - In Review",0.75,IF(AJ246="50% - In Progress",0.5,IF(AJ246="25% - In Progress",0.25,IF(OR(AJ246="0% - Not Started", AW246=""),0,"MISS")))))*VLOOKUP($B246&amp;$P246,Estimator!$C$1:$G$19,3,FALSE)))</f>
        <v>0</v>
      </c>
      <c r="BL246" s="526">
        <f>IF(OR(P246="",F246&lt;&gt;"Phase 1"),0,(IF(AR246="100% - Complete",1,IF(AR246="75% - In Review",0.75,IF(AR246="50% - In Progress",0.5,IF(AR246="25% - In Progress",0.25,IF(OR(AR246="0% - Not Started", AW246=""),0,"MISS")))))*VLOOKUP($B246&amp;$P246,Estimator!$C$1:$G$19,4,FALSE)+IF(AW246="100% - Complete",1,IF(AW246="75% - In Review",0.75,IF(AW246="50% - In Progress",0.5,IF(AW246="25% - In Progress",0.25,IF(OR(AW246="0% - Not Started",AW246=""),0,"MISS")))))*VLOOKUP($B246&amp;$P246,Estimator!$C$1:$G$19,5,FALSE)))</f>
        <v>0</v>
      </c>
      <c r="BM246" s="526">
        <f>IF(OR(P246="",F246&lt;&gt;"Phase 1"),0,(IF(OR(AA246="",AA246*1&gt;=$U$2*1),0,IF(AB246*1&lt;=$U$2*1,1,($U$2*1-AA246*1)/(AB246*1-AA246*1)))*VLOOKUP($B246&amp;$P246,Estimator!$C$1:$G$19,2,FALSE)+ IF(OR(AF246="",AF246*1&gt;=$U$2*1),0,IF(AG246*1&lt;=$U$2*1,1,($U$2*1-AF246*1)/(AG246*1-AF246*1)))*VLOOKUP($B246&amp;$P246,Estimator!$C$1:$G$19,3,FALSE)+IF(OR(AN246="",AN246*1&gt;=$U$2*1),0,IF(AO246*1&lt;=$U$2*1,1,($U$2*1-AN246*1)/(AO246*1-AN246*1)))*VLOOKUP($B246&amp;$P246,Estimator!$C$1:$G$19,4,FALSE)+IF(OR(AS246="",AS246*1&gt;=$U$2*1),0,IF(AT246*1&lt;=$U$2*1,1,($U$2*1-AS246*1)/(AT246*1-AS246*1)))*VLOOKUP($B246&amp;$P246,Estimator!$C$1:$G$19,5,FALSE)))</f>
        <v>0</v>
      </c>
      <c r="BN246" s="526">
        <f>IF(OR(P246="",F246&lt;&gt;"Phase 1"),0,(IF(OR(AA246="",AA246*1&gt;=$U$2*1),0,IF(AB246*1&lt;=$U$2*1,1,($U$2*1-AA246*1)/(AB246*1-AA246*1)))*VLOOKUP($B246&amp;$P246,Estimator!$C$1:$G$19,2,FALSE)+IF(OR(AF246="",AF246*1&gt;=$U$2*1),0,IF(AG246*1&lt;=$U$2*1,1,($U$2*1-AF246*1)/(AG246*1-AF246*1)))*VLOOKUP($B246&amp;$P246,Estimator!$C$1:$G$19,3,FALSE)))</f>
        <v>0</v>
      </c>
      <c r="BO246" s="527">
        <f>IF(OR(P246="",F246&lt;&gt;"Phase 1"),0,(IF(OR(AN246="",AN246*1&gt;=$U$2*1),0,IF(AO246*1&lt;=$U$2*1,1,($U$2*1-AN246*1)/(AO246*1-AN246*1)))*VLOOKUP($B246&amp;$P246,Estimator!$C$1:$G$19,4,FALSE)+IF(OR(AS246="",AS246*1&gt;=$U$2*1),0,IF(AT246*1&lt;=$U$2*1,1,($U$2*1-AS246*1)/(AT246*1-AS246*1)))*VLOOKUP($B246&amp;$P246,Estimator!$C$1:$G$19,5,FALSE)))</f>
        <v>0</v>
      </c>
    </row>
    <row r="247" spans="1:67" s="302" customFormat="1" ht="20" hidden="1" x14ac:dyDescent="0.35">
      <c r="A247" s="475" t="s">
        <v>1362</v>
      </c>
      <c r="B247" s="455" t="s">
        <v>12</v>
      </c>
      <c r="C247" s="475" t="s">
        <v>1316</v>
      </c>
      <c r="D247" s="475" t="s">
        <v>1363</v>
      </c>
      <c r="E247" s="475" t="s">
        <v>1363</v>
      </c>
      <c r="F247" s="455" t="s">
        <v>523</v>
      </c>
      <c r="G247" s="455" t="s">
        <v>513</v>
      </c>
      <c r="H247" s="455"/>
      <c r="I247" s="460"/>
      <c r="J247" s="460" t="s">
        <v>50</v>
      </c>
      <c r="K247" s="459" t="s">
        <v>73</v>
      </c>
      <c r="L247" s="459"/>
      <c r="M247" s="459"/>
      <c r="N247" s="459" t="s">
        <v>73</v>
      </c>
      <c r="O247" s="459" t="s">
        <v>73</v>
      </c>
      <c r="P247" s="475" t="s">
        <v>285</v>
      </c>
      <c r="Q247" s="475" t="s">
        <v>1116</v>
      </c>
      <c r="R247" s="455"/>
      <c r="S247" s="455"/>
      <c r="T247" s="475" t="s">
        <v>434</v>
      </c>
      <c r="U247" s="455" t="str">
        <f t="shared" ca="1" si="19"/>
        <v>N/A Not Scheduled</v>
      </c>
      <c r="V247" s="455" t="str">
        <f ca="1">IF(AW247="100% - Complete", "Complete",IF(AND(OR('RICEW Master'!$U$2*1&gt;=AA247, AC247&lt;&gt;""),AA247&lt;&gt;""),"Active",IF(AND(AA247*1-14&lt;='RICEW Master'!$U$2,AA247&lt;&gt;""),"Upcoming (2 Weeks)",IF(AA247="","N/A Not Scheduled","Not Planned to Start Yet"))))</f>
        <v>N/A Not Scheduled</v>
      </c>
      <c r="W247" s="455" t="str">
        <f t="shared" si="20"/>
        <v>N/A</v>
      </c>
      <c r="X247" s="455" t="str">
        <f t="shared" si="23"/>
        <v>0-Not Started</v>
      </c>
      <c r="Y247" s="455">
        <f t="shared" ca="1" si="21"/>
        <v>-44694</v>
      </c>
      <c r="Z247" s="455" t="str">
        <f t="shared" si="22"/>
        <v>Approved</v>
      </c>
      <c r="AA247" s="462"/>
      <c r="AB247" s="462"/>
      <c r="AC247" s="462"/>
      <c r="AD247" s="462"/>
      <c r="AE247" s="455"/>
      <c r="AF247" s="462"/>
      <c r="AG247" s="462"/>
      <c r="AH247" s="462"/>
      <c r="AI247" s="462"/>
      <c r="AJ247" s="455"/>
      <c r="AK247" s="463" t="str">
        <f>IF(OR('RICEW Master'!$T247="District Owned", 'RICEW Master'!$F247&lt;&gt;"Phase 1"), "N/A",IF(VLOOKUP('RICEW Master'!$A247,'WP Review Status'!$A$2:$H$2988,8,FALSE)=0,"",VLOOKUP('RICEW Master'!$A247,'WP Review Status'!$A$2:$H$2988,8,FALSE)))</f>
        <v>N/A</v>
      </c>
      <c r="AL247" s="455" t="str">
        <f>IF(OR('RICEW Master'!$T247="District Owned", 'RICEW Master'!$F247&lt;&gt;"Phase 1"), "N/A",VLOOKUP('RICEW Master'!$A247,Table224[[#All],[RICE ID]:[Status]],6,FALSE))</f>
        <v>N/A</v>
      </c>
      <c r="AM247" s="464" t="str">
        <f>IF(OR('RICEW Master'!$T247="District Owned", 'RICEW Master'!$F247&lt;&gt;"Phase 1"), "N/A",IF(VLOOKUP('RICEW Master'!$A247,'WP Review Status'!$A$2:$X$2988,24,FALSE)=0,"",VLOOKUP('RICEW Master'!$A247,'WP Review Status'!$A$2:$X$2988,24,FALSE)))</f>
        <v>N/A</v>
      </c>
      <c r="AN247" s="463"/>
      <c r="AO247" s="463"/>
      <c r="AP247" s="463"/>
      <c r="AQ247" s="463"/>
      <c r="AR247" s="455"/>
      <c r="AS247" s="463"/>
      <c r="AT247" s="463"/>
      <c r="AU247" s="455"/>
      <c r="AV247" s="455"/>
      <c r="AW247" s="455"/>
      <c r="AX247" s="455"/>
      <c r="AY247" s="455"/>
      <c r="AZ247" s="460"/>
      <c r="BA247" s="465"/>
      <c r="BB247" s="503"/>
      <c r="BC247" s="466">
        <f>IF(OR(P247="",F247&lt;&gt;"Phase 1"),0,VLOOKUP($B247&amp;$P247,Estimator!$C$1:$G$19,2,FALSE))</f>
        <v>0</v>
      </c>
      <c r="BD247" s="467">
        <f>IF(OR(P247="",F247&lt;&gt;"Phase 1"),0,VLOOKUP($B247&amp;$P247,Estimator!$C$1:$G$19,3,FALSE))</f>
        <v>0</v>
      </c>
      <c r="BE247" s="467">
        <f>IF(OR(P247="",F247&lt;&gt;"Phase 1"),0,VLOOKUP($B247&amp;$P247,Estimator!$C$1:$G$19,4,FALSE))</f>
        <v>0</v>
      </c>
      <c r="BF247" s="467">
        <f>IF(OR(P247="",F247&lt;&gt;"Phase 1"),0,VLOOKUP($B247&amp;$P247,Estimator!$C$1:$G$19,5,FALSE))</f>
        <v>0</v>
      </c>
      <c r="BG247" s="467">
        <f>IF(OR(P247="",F247&lt;&gt;"Phase 1"),0,VLOOKUP($B247&amp;$P247,Estimator!$C$1:$Z$19,8,FALSE))</f>
        <v>0</v>
      </c>
      <c r="BH247" s="467">
        <f>IF(OR(P247="",F247&lt;&gt;"Phase 1"),0,VLOOKUP($B247&amp;$P247,Estimator!$C$1:$Z$19,6,FALSE))</f>
        <v>0</v>
      </c>
      <c r="BI247" s="467">
        <f>IF(OR(P247="",F247&lt;&gt;"Phase 1"),0,VLOOKUP($B247&amp;$P247,Estimator!$C$1:$Z$19,7,FALSE))</f>
        <v>0</v>
      </c>
      <c r="BJ247" s="467">
        <f>IF(OR(P247="",F247&lt;&gt;"Phase 1"),0,(IF(AE247="100% - Complete",1,IF(AE247="75% - In Review",0.75,IF(AE247="50% - In Progress",0.5,IF(AE247="25% - In Progress",0.25,IF(OR(AE247="0% - Not Started", AW247=""),0,"MISS")))))*VLOOKUP($B247&amp;$P247,Estimator!$C$1:$G$19,2,FALSE)+IF(AJ247="100% - Complete",1,IF(AJ247="75% - In Review",0.75,IF(AJ247="50% - In Progress",0.5,IF(AJ247="25% - In Progress",0.25,IF(OR(AJ247="0% - Not Started", AW247=""),0,"MISS")))))*VLOOKUP($B247&amp;$P247,Estimator!$C$1:$G$19,3,FALSE)+IF(AR247="100% - Complete",1,IF(AR247="75% - In Review",0.75,IF(AR247="50% - In Progress",0.5,IF(AR247="25% - In Progress",0.25,IF(OR(AR247="0% - Not Started", AW247=""),0,"MISS")))))*VLOOKUP($B247&amp;$P247,Estimator!$C$1:$G$19,4,FALSE)+IF(AW247="100% - Complete",1,IF(AW247="75% - In Review",0.75,IF(AW247="50% - In Progress",0.5,IF(AW247="25% - In Progress",0.25,IF(OR(AW247="0% - Not Started",AW247=""),0,"MISS")))))*VLOOKUP($B247&amp;$P247,Estimator!$C$1:$G$19,5,FALSE)))</f>
        <v>0</v>
      </c>
      <c r="BK247" s="467">
        <f>IF(OR(P247="",F247&lt;&gt;"Phase 1"),0,(IF(AE247="100% - Complete",1,IF(AE247="75% - In Review",0.75,IF(AE247="50% - In Progress",0.5,IF(AE247="25% - In Progress",0.25,IF(OR(AE247="0% - Not Started", AW247=""),0,"MISS")))))*VLOOKUP($B247&amp;$P247,Estimator!$C$1:$G$19,2,FALSE)+IF(AJ247="100% - Complete",1,IF(AJ247="75% - In Review",0.75,IF(AJ247="50% - In Progress",0.5,IF(AJ247="25% - In Progress",0.25,IF(OR(AJ247="0% - Not Started", AW247=""),0,"MISS")))))*VLOOKUP($B247&amp;$P247,Estimator!$C$1:$G$19,3,FALSE)))</f>
        <v>0</v>
      </c>
      <c r="BL247" s="467">
        <f>IF(OR(P247="",F247&lt;&gt;"Phase 1"),0,(IF(AR247="100% - Complete",1,IF(AR247="75% - In Review",0.75,IF(AR247="50% - In Progress",0.5,IF(AR247="25% - In Progress",0.25,IF(OR(AR247="0% - Not Started", AW247=""),0,"MISS")))))*VLOOKUP($B247&amp;$P247,Estimator!$C$1:$G$19,4,FALSE)+IF(AW247="100% - Complete",1,IF(AW247="75% - In Review",0.75,IF(AW247="50% - In Progress",0.5,IF(AW247="25% - In Progress",0.25,IF(OR(AW247="0% - Not Started",AW247=""),0,"MISS")))))*VLOOKUP($B247&amp;$P247,Estimator!$C$1:$G$19,5,FALSE)))</f>
        <v>0</v>
      </c>
      <c r="BM247" s="467">
        <f>IF(OR(P247="",F247&lt;&gt;"Phase 1"),0,(IF(OR(AA247="",AA247*1&gt;=$U$2*1),0,IF(AB247*1&lt;=$U$2*1,1,($U$2*1-AA247*1)/(AB247*1-AA247*1)))*VLOOKUP($B247&amp;$P247,Estimator!$C$1:$G$19,2,FALSE)+ IF(OR(AF247="",AF247*1&gt;=$U$2*1),0,IF(AG247*1&lt;=$U$2*1,1,($U$2*1-AF247*1)/(AG247*1-AF247*1)))*VLOOKUP($B247&amp;$P247,Estimator!$C$1:$G$19,3,FALSE)+IF(OR(AN247="",AN247*1&gt;=$U$2*1),0,IF(AO247*1&lt;=$U$2*1,1,($U$2*1-AN247*1)/(AO247*1-AN247*1)))*VLOOKUP($B247&amp;$P247,Estimator!$C$1:$G$19,4,FALSE)+IF(OR(AS247="",AS247*1&gt;=$U$2*1),0,IF(AT247*1&lt;=$U$2*1,1,($U$2*1-AS247*1)/(AT247*1-AS247*1)))*VLOOKUP($B247&amp;$P247,Estimator!$C$1:$G$19,5,FALSE)))</f>
        <v>0</v>
      </c>
      <c r="BN247" s="467">
        <f>IF(OR(P247="",F247&lt;&gt;"Phase 1"),0,(IF(OR(AA247="",AA247*1&gt;=$U$2*1),0,IF(AB247*1&lt;=$U$2*1,1,($U$2*1-AA247*1)/(AB247*1-AA247*1)))*VLOOKUP($B247&amp;$P247,Estimator!$C$1:$G$19,2,FALSE)+IF(OR(AF247="",AF247*1&gt;=$U$2*1),0,IF(AG247*1&lt;=$U$2*1,1,($U$2*1-AF247*1)/(AG247*1-AF247*1)))*VLOOKUP($B247&amp;$P247,Estimator!$C$1:$G$19,3,FALSE)))</f>
        <v>0</v>
      </c>
      <c r="BO247" s="468">
        <f>IF(OR(P247="",F247&lt;&gt;"Phase 1"),0,(IF(OR(AN247="",AN247*1&gt;=$U$2*1),0,IF(AO247*1&lt;=$U$2*1,1,($U$2*1-AN247*1)/(AO247*1-AN247*1)))*VLOOKUP($B247&amp;$P247,Estimator!$C$1:$G$19,4,FALSE)+IF(OR(AS247="",AS247*1&gt;=$U$2*1),0,IF(AT247*1&lt;=$U$2*1,1,($U$2*1-AS247*1)/(AT247*1-AS247*1)))*VLOOKUP($B247&amp;$P247,Estimator!$C$1:$G$19,5,FALSE)))</f>
        <v>0</v>
      </c>
    </row>
    <row r="248" spans="1:67" s="302" customFormat="1" ht="20" hidden="1" x14ac:dyDescent="0.35">
      <c r="A248" s="475" t="s">
        <v>1364</v>
      </c>
      <c r="B248" s="455" t="s">
        <v>12</v>
      </c>
      <c r="C248" s="475" t="s">
        <v>1316</v>
      </c>
      <c r="D248" s="475" t="s">
        <v>1365</v>
      </c>
      <c r="E248" s="475" t="s">
        <v>1365</v>
      </c>
      <c r="F248" s="455" t="s">
        <v>523</v>
      </c>
      <c r="G248" s="455" t="s">
        <v>513</v>
      </c>
      <c r="H248" s="455"/>
      <c r="I248" s="460"/>
      <c r="J248" s="460" t="s">
        <v>50</v>
      </c>
      <c r="K248" s="459" t="s">
        <v>73</v>
      </c>
      <c r="L248" s="459"/>
      <c r="M248" s="459"/>
      <c r="N248" s="459" t="s">
        <v>73</v>
      </c>
      <c r="O248" s="459" t="s">
        <v>73</v>
      </c>
      <c r="P248" s="475" t="s">
        <v>285</v>
      </c>
      <c r="Q248" s="475" t="s">
        <v>1116</v>
      </c>
      <c r="R248" s="455"/>
      <c r="S248" s="455"/>
      <c r="T248" s="475" t="s">
        <v>434</v>
      </c>
      <c r="U248" s="455" t="str">
        <f t="shared" ca="1" si="19"/>
        <v>N/A Not Scheduled</v>
      </c>
      <c r="V248" s="455" t="str">
        <f ca="1">IF(AW248="100% - Complete", "Complete",IF(AND(OR('RICEW Master'!$U$2*1&gt;=AA248, AC248&lt;&gt;""),AA248&lt;&gt;""),"Active",IF(AND(AA248*1-14&lt;='RICEW Master'!$U$2,AA248&lt;&gt;""),"Upcoming (2 Weeks)",IF(AA248="","N/A Not Scheduled","Not Planned to Start Yet"))))</f>
        <v>N/A Not Scheduled</v>
      </c>
      <c r="W248" s="455" t="str">
        <f t="shared" si="20"/>
        <v>N/A</v>
      </c>
      <c r="X248" s="455" t="str">
        <f t="shared" si="23"/>
        <v>0-Not Started</v>
      </c>
      <c r="Y248" s="455">
        <f t="shared" ca="1" si="21"/>
        <v>-44694</v>
      </c>
      <c r="Z248" s="455" t="str">
        <f t="shared" si="22"/>
        <v>Approved</v>
      </c>
      <c r="AA248" s="462"/>
      <c r="AB248" s="462"/>
      <c r="AC248" s="462"/>
      <c r="AD248" s="462"/>
      <c r="AE248" s="455"/>
      <c r="AF248" s="462"/>
      <c r="AG248" s="462"/>
      <c r="AH248" s="462"/>
      <c r="AI248" s="462"/>
      <c r="AJ248" s="455"/>
      <c r="AK248" s="463" t="str">
        <f>IF(OR('RICEW Master'!$T248="District Owned", 'RICEW Master'!$F248&lt;&gt;"Phase 1"), "N/A",IF(VLOOKUP('RICEW Master'!$A248,'WP Review Status'!$A$2:$H$2988,8,FALSE)=0,"",VLOOKUP('RICEW Master'!$A248,'WP Review Status'!$A$2:$H$2988,8,FALSE)))</f>
        <v>N/A</v>
      </c>
      <c r="AL248" s="455" t="str">
        <f>IF(OR('RICEW Master'!$T248="District Owned", 'RICEW Master'!$F248&lt;&gt;"Phase 1"), "N/A",VLOOKUP('RICEW Master'!$A248,Table224[[#All],[RICE ID]:[Status]],6,FALSE))</f>
        <v>N/A</v>
      </c>
      <c r="AM248" s="464" t="str">
        <f>IF(OR('RICEW Master'!$T248="District Owned", 'RICEW Master'!$F248&lt;&gt;"Phase 1"), "N/A",IF(VLOOKUP('RICEW Master'!$A248,'WP Review Status'!$A$2:$X$2988,24,FALSE)=0,"",VLOOKUP('RICEW Master'!$A248,'WP Review Status'!$A$2:$X$2988,24,FALSE)))</f>
        <v>N/A</v>
      </c>
      <c r="AN248" s="463"/>
      <c r="AO248" s="463"/>
      <c r="AP248" s="463"/>
      <c r="AQ248" s="463"/>
      <c r="AR248" s="455"/>
      <c r="AS248" s="463"/>
      <c r="AT248" s="463"/>
      <c r="AU248" s="455"/>
      <c r="AV248" s="455"/>
      <c r="AW248" s="455"/>
      <c r="AX248" s="455"/>
      <c r="AY248" s="455"/>
      <c r="AZ248" s="460"/>
      <c r="BA248" s="465"/>
      <c r="BB248" s="465"/>
      <c r="BC248" s="466">
        <f>IF(OR(P248="",F248&lt;&gt;"Phase 1"),0,VLOOKUP($B248&amp;$P248,Estimator!$C$1:$G$19,2,FALSE))</f>
        <v>0</v>
      </c>
      <c r="BD248" s="467">
        <f>IF(OR(P248="",F248&lt;&gt;"Phase 1"),0,VLOOKUP($B248&amp;$P248,Estimator!$C$1:$G$19,3,FALSE))</f>
        <v>0</v>
      </c>
      <c r="BE248" s="467">
        <f>IF(OR(P248="",F248&lt;&gt;"Phase 1"),0,VLOOKUP($B248&amp;$P248,Estimator!$C$1:$G$19,4,FALSE))</f>
        <v>0</v>
      </c>
      <c r="BF248" s="467">
        <f>IF(OR(P248="",F248&lt;&gt;"Phase 1"),0,VLOOKUP($B248&amp;$P248,Estimator!$C$1:$G$19,5,FALSE))</f>
        <v>0</v>
      </c>
      <c r="BG248" s="467">
        <f>IF(OR(P248="",F248&lt;&gt;"Phase 1"),0,VLOOKUP($B248&amp;$P248,Estimator!$C$1:$Z$19,8,FALSE))</f>
        <v>0</v>
      </c>
      <c r="BH248" s="467">
        <f>IF(OR(P248="",F248&lt;&gt;"Phase 1"),0,VLOOKUP($B248&amp;$P248,Estimator!$C$1:$Z$19,6,FALSE))</f>
        <v>0</v>
      </c>
      <c r="BI248" s="467">
        <f>IF(OR(P248="",F248&lt;&gt;"Phase 1"),0,VLOOKUP($B248&amp;$P248,Estimator!$C$1:$Z$19,7,FALSE))</f>
        <v>0</v>
      </c>
      <c r="BJ248" s="467">
        <f>IF(OR(P248="",F248&lt;&gt;"Phase 1"),0,(IF(AE248="100% - Complete",1,IF(AE248="75% - In Review",0.75,IF(AE248="50% - In Progress",0.5,IF(AE248="25% - In Progress",0.25,IF(OR(AE248="0% - Not Started", AW248=""),0,"MISS")))))*VLOOKUP($B248&amp;$P248,Estimator!$C$1:$G$19,2,FALSE)+IF(AJ248="100% - Complete",1,IF(AJ248="75% - In Review",0.75,IF(AJ248="50% - In Progress",0.5,IF(AJ248="25% - In Progress",0.25,IF(OR(AJ248="0% - Not Started", AW248=""),0,"MISS")))))*VLOOKUP($B248&amp;$P248,Estimator!$C$1:$G$19,3,FALSE)+IF(AR248="100% - Complete",1,IF(AR248="75% - In Review",0.75,IF(AR248="50% - In Progress",0.5,IF(AR248="25% - In Progress",0.25,IF(OR(AR248="0% - Not Started", AW248=""),0,"MISS")))))*VLOOKUP($B248&amp;$P248,Estimator!$C$1:$G$19,4,FALSE)+IF(AW248="100% - Complete",1,IF(AW248="75% - In Review",0.75,IF(AW248="50% - In Progress",0.5,IF(AW248="25% - In Progress",0.25,IF(OR(AW248="0% - Not Started",AW248=""),0,"MISS")))))*VLOOKUP($B248&amp;$P248,Estimator!$C$1:$G$19,5,FALSE)))</f>
        <v>0</v>
      </c>
      <c r="BK248" s="467">
        <f>IF(OR(P248="",F248&lt;&gt;"Phase 1"),0,(IF(AE248="100% - Complete",1,IF(AE248="75% - In Review",0.75,IF(AE248="50% - In Progress",0.5,IF(AE248="25% - In Progress",0.25,IF(OR(AE248="0% - Not Started", AW248=""),0,"MISS")))))*VLOOKUP($B248&amp;$P248,Estimator!$C$1:$G$19,2,FALSE)+IF(AJ248="100% - Complete",1,IF(AJ248="75% - In Review",0.75,IF(AJ248="50% - In Progress",0.5,IF(AJ248="25% - In Progress",0.25,IF(OR(AJ248="0% - Not Started", AW248=""),0,"MISS")))))*VLOOKUP($B248&amp;$P248,Estimator!$C$1:$G$19,3,FALSE)))</f>
        <v>0</v>
      </c>
      <c r="BL248" s="467">
        <f>IF(OR(P248="",F248&lt;&gt;"Phase 1"),0,(IF(AR248="100% - Complete",1,IF(AR248="75% - In Review",0.75,IF(AR248="50% - In Progress",0.5,IF(AR248="25% - In Progress",0.25,IF(OR(AR248="0% - Not Started", AW248=""),0,"MISS")))))*VLOOKUP($B248&amp;$P248,Estimator!$C$1:$G$19,4,FALSE)+IF(AW248="100% - Complete",1,IF(AW248="75% - In Review",0.75,IF(AW248="50% - In Progress",0.5,IF(AW248="25% - In Progress",0.25,IF(OR(AW248="0% - Not Started",AW248=""),0,"MISS")))))*VLOOKUP($B248&amp;$P248,Estimator!$C$1:$G$19,5,FALSE)))</f>
        <v>0</v>
      </c>
      <c r="BM248" s="467">
        <f>IF(OR(P248="",F248&lt;&gt;"Phase 1"),0,(IF(OR(AA248="",AA248*1&gt;=$U$2*1),0,IF(AB248*1&lt;=$U$2*1,1,($U$2*1-AA248*1)/(AB248*1-AA248*1)))*VLOOKUP($B248&amp;$P248,Estimator!$C$1:$G$19,2,FALSE)+ IF(OR(AF248="",AF248*1&gt;=$U$2*1),0,IF(AG248*1&lt;=$U$2*1,1,($U$2*1-AF248*1)/(AG248*1-AF248*1)))*VLOOKUP($B248&amp;$P248,Estimator!$C$1:$G$19,3,FALSE)+IF(OR(AN248="",AN248*1&gt;=$U$2*1),0,IF(AO248*1&lt;=$U$2*1,1,($U$2*1-AN248*1)/(AO248*1-AN248*1)))*VLOOKUP($B248&amp;$P248,Estimator!$C$1:$G$19,4,FALSE)+IF(OR(AS248="",AS248*1&gt;=$U$2*1),0,IF(AT248*1&lt;=$U$2*1,1,($U$2*1-AS248*1)/(AT248*1-AS248*1)))*VLOOKUP($B248&amp;$P248,Estimator!$C$1:$G$19,5,FALSE)))</f>
        <v>0</v>
      </c>
      <c r="BN248" s="467">
        <f>IF(OR(P248="",F248&lt;&gt;"Phase 1"),0,(IF(OR(AA248="",AA248*1&gt;=$U$2*1),0,IF(AB248*1&lt;=$U$2*1,1,($U$2*1-AA248*1)/(AB248*1-AA248*1)))*VLOOKUP($B248&amp;$P248,Estimator!$C$1:$G$19,2,FALSE)+IF(OR(AF248="",AF248*1&gt;=$U$2*1),0,IF(AG248*1&lt;=$U$2*1,1,($U$2*1-AF248*1)/(AG248*1-AF248*1)))*VLOOKUP($B248&amp;$P248,Estimator!$C$1:$G$19,3,FALSE)))</f>
        <v>0</v>
      </c>
      <c r="BO248" s="468">
        <f>IF(OR(P248="",F248&lt;&gt;"Phase 1"),0,(IF(OR(AN248="",AN248*1&gt;=$U$2*1),0,IF(AO248*1&lt;=$U$2*1,1,($U$2*1-AN248*1)/(AO248*1-AN248*1)))*VLOOKUP($B248&amp;$P248,Estimator!$C$1:$G$19,4,FALSE)+IF(OR(AS248="",AS248*1&gt;=$U$2*1),0,IF(AT248*1&lt;=$U$2*1,1,($U$2*1-AS248*1)/(AT248*1-AS248*1)))*VLOOKUP($B248&amp;$P248,Estimator!$C$1:$G$19,5,FALSE)))</f>
        <v>0</v>
      </c>
    </row>
    <row r="249" spans="1:67" s="302" customFormat="1" ht="20" hidden="1" x14ac:dyDescent="0.35">
      <c r="A249" s="475" t="s">
        <v>1366</v>
      </c>
      <c r="B249" s="455" t="s">
        <v>12</v>
      </c>
      <c r="C249" s="475" t="s">
        <v>1316</v>
      </c>
      <c r="D249" s="475" t="s">
        <v>1367</v>
      </c>
      <c r="E249" s="475" t="s">
        <v>1367</v>
      </c>
      <c r="F249" s="455" t="s">
        <v>523</v>
      </c>
      <c r="G249" s="455" t="s">
        <v>513</v>
      </c>
      <c r="H249" s="455"/>
      <c r="I249" s="460"/>
      <c r="J249" s="460" t="s">
        <v>50</v>
      </c>
      <c r="K249" s="459" t="s">
        <v>73</v>
      </c>
      <c r="L249" s="459"/>
      <c r="M249" s="459"/>
      <c r="N249" s="459" t="s">
        <v>73</v>
      </c>
      <c r="O249" s="459" t="s">
        <v>73</v>
      </c>
      <c r="P249" s="475" t="s">
        <v>285</v>
      </c>
      <c r="Q249" s="475" t="s">
        <v>1116</v>
      </c>
      <c r="R249" s="455"/>
      <c r="S249" s="455"/>
      <c r="T249" s="475" t="s">
        <v>434</v>
      </c>
      <c r="U249" s="455" t="str">
        <f t="shared" ca="1" si="19"/>
        <v>N/A Not Scheduled</v>
      </c>
      <c r="V249" s="455" t="str">
        <f ca="1">IF(AW249="100% - Complete", "Complete",IF(AND(OR('RICEW Master'!$U$2*1&gt;=AA249, AC249&lt;&gt;""),AA249&lt;&gt;""),"Active",IF(AND(AA249*1-14&lt;='RICEW Master'!$U$2,AA249&lt;&gt;""),"Upcoming (2 Weeks)",IF(AA249="","N/A Not Scheduled","Not Planned to Start Yet"))))</f>
        <v>N/A Not Scheduled</v>
      </c>
      <c r="W249" s="455" t="str">
        <f t="shared" si="20"/>
        <v>N/A</v>
      </c>
      <c r="X249" s="455" t="str">
        <f t="shared" si="23"/>
        <v>0-Not Started</v>
      </c>
      <c r="Y249" s="455">
        <f t="shared" ca="1" si="21"/>
        <v>-44694</v>
      </c>
      <c r="Z249" s="455" t="str">
        <f t="shared" si="22"/>
        <v>Approved</v>
      </c>
      <c r="AA249" s="462"/>
      <c r="AB249" s="462"/>
      <c r="AC249" s="462"/>
      <c r="AD249" s="462"/>
      <c r="AE249" s="455"/>
      <c r="AF249" s="462"/>
      <c r="AG249" s="462"/>
      <c r="AH249" s="462"/>
      <c r="AI249" s="462"/>
      <c r="AJ249" s="455"/>
      <c r="AK249" s="463" t="str">
        <f>IF(OR('RICEW Master'!$T249="District Owned", 'RICEW Master'!$F249&lt;&gt;"Phase 1"), "N/A",IF(VLOOKUP('RICEW Master'!$A249,'WP Review Status'!$A$2:$H$2988,8,FALSE)=0,"",VLOOKUP('RICEW Master'!$A249,'WP Review Status'!$A$2:$H$2988,8,FALSE)))</f>
        <v>N/A</v>
      </c>
      <c r="AL249" s="455" t="str">
        <f>IF(OR('RICEW Master'!$T249="District Owned", 'RICEW Master'!$F249&lt;&gt;"Phase 1"), "N/A",VLOOKUP('RICEW Master'!$A249,Table224[[#All],[RICE ID]:[Status]],6,FALSE))</f>
        <v>N/A</v>
      </c>
      <c r="AM249" s="464" t="str">
        <f>IF(OR('RICEW Master'!$T249="District Owned", 'RICEW Master'!$F249&lt;&gt;"Phase 1"), "N/A",IF(VLOOKUP('RICEW Master'!$A249,'WP Review Status'!$A$2:$X$2988,24,FALSE)=0,"",VLOOKUP('RICEW Master'!$A249,'WP Review Status'!$A$2:$X$2988,24,FALSE)))</f>
        <v>N/A</v>
      </c>
      <c r="AN249" s="463"/>
      <c r="AO249" s="463"/>
      <c r="AP249" s="463"/>
      <c r="AQ249" s="463"/>
      <c r="AR249" s="455"/>
      <c r="AS249" s="463"/>
      <c r="AT249" s="463"/>
      <c r="AU249" s="455"/>
      <c r="AV249" s="455"/>
      <c r="AW249" s="455"/>
      <c r="AX249" s="455"/>
      <c r="AY249" s="455"/>
      <c r="AZ249" s="460"/>
      <c r="BA249" s="465"/>
      <c r="BB249" s="465"/>
      <c r="BC249" s="466">
        <f>IF(OR(P249="",F249&lt;&gt;"Phase 1"),0,VLOOKUP($B249&amp;$P249,Estimator!$C$1:$G$19,2,FALSE))</f>
        <v>0</v>
      </c>
      <c r="BD249" s="467">
        <f>IF(OR(P249="",F249&lt;&gt;"Phase 1"),0,VLOOKUP($B249&amp;$P249,Estimator!$C$1:$G$19,3,FALSE))</f>
        <v>0</v>
      </c>
      <c r="BE249" s="467">
        <f>IF(OR(P249="",F249&lt;&gt;"Phase 1"),0,VLOOKUP($B249&amp;$P249,Estimator!$C$1:$G$19,4,FALSE))</f>
        <v>0</v>
      </c>
      <c r="BF249" s="467">
        <f>IF(OR(P249="",F249&lt;&gt;"Phase 1"),0,VLOOKUP($B249&amp;$P249,Estimator!$C$1:$G$19,5,FALSE))</f>
        <v>0</v>
      </c>
      <c r="BG249" s="467">
        <f>IF(OR(P249="",F249&lt;&gt;"Phase 1"),0,VLOOKUP($B249&amp;$P249,Estimator!$C$1:$Z$19,8,FALSE))</f>
        <v>0</v>
      </c>
      <c r="BH249" s="467">
        <f>IF(OR(P249="",F249&lt;&gt;"Phase 1"),0,VLOOKUP($B249&amp;$P249,Estimator!$C$1:$Z$19,6,FALSE))</f>
        <v>0</v>
      </c>
      <c r="BI249" s="467">
        <f>IF(OR(P249="",F249&lt;&gt;"Phase 1"),0,VLOOKUP($B249&amp;$P249,Estimator!$C$1:$Z$19,7,FALSE))</f>
        <v>0</v>
      </c>
      <c r="BJ249" s="467">
        <f>IF(OR(P249="",F249&lt;&gt;"Phase 1"),0,(IF(AE249="100% - Complete",1,IF(AE249="75% - In Review",0.75,IF(AE249="50% - In Progress",0.5,IF(AE249="25% - In Progress",0.25,IF(OR(AE249="0% - Not Started", AW249=""),0,"MISS")))))*VLOOKUP($B249&amp;$P249,Estimator!$C$1:$G$19,2,FALSE)+IF(AJ249="100% - Complete",1,IF(AJ249="75% - In Review",0.75,IF(AJ249="50% - In Progress",0.5,IF(AJ249="25% - In Progress",0.25,IF(OR(AJ249="0% - Not Started", AW249=""),0,"MISS")))))*VLOOKUP($B249&amp;$P249,Estimator!$C$1:$G$19,3,FALSE)+IF(AR249="100% - Complete",1,IF(AR249="75% - In Review",0.75,IF(AR249="50% - In Progress",0.5,IF(AR249="25% - In Progress",0.25,IF(OR(AR249="0% - Not Started", AW249=""),0,"MISS")))))*VLOOKUP($B249&amp;$P249,Estimator!$C$1:$G$19,4,FALSE)+IF(AW249="100% - Complete",1,IF(AW249="75% - In Review",0.75,IF(AW249="50% - In Progress",0.5,IF(AW249="25% - In Progress",0.25,IF(OR(AW249="0% - Not Started",AW249=""),0,"MISS")))))*VLOOKUP($B249&amp;$P249,Estimator!$C$1:$G$19,5,FALSE)))</f>
        <v>0</v>
      </c>
      <c r="BK249" s="467">
        <f>IF(OR(P249="",F249&lt;&gt;"Phase 1"),0,(IF(AE249="100% - Complete",1,IF(AE249="75% - In Review",0.75,IF(AE249="50% - In Progress",0.5,IF(AE249="25% - In Progress",0.25,IF(OR(AE249="0% - Not Started", AW249=""),0,"MISS")))))*VLOOKUP($B249&amp;$P249,Estimator!$C$1:$G$19,2,FALSE)+IF(AJ249="100% - Complete",1,IF(AJ249="75% - In Review",0.75,IF(AJ249="50% - In Progress",0.5,IF(AJ249="25% - In Progress",0.25,IF(OR(AJ249="0% - Not Started", AW249=""),0,"MISS")))))*VLOOKUP($B249&amp;$P249,Estimator!$C$1:$G$19,3,FALSE)))</f>
        <v>0</v>
      </c>
      <c r="BL249" s="467">
        <f>IF(OR(P249="",F249&lt;&gt;"Phase 1"),0,(IF(AR249="100% - Complete",1,IF(AR249="75% - In Review",0.75,IF(AR249="50% - In Progress",0.5,IF(AR249="25% - In Progress",0.25,IF(OR(AR249="0% - Not Started", AW249=""),0,"MISS")))))*VLOOKUP($B249&amp;$P249,Estimator!$C$1:$G$19,4,FALSE)+IF(AW249="100% - Complete",1,IF(AW249="75% - In Review",0.75,IF(AW249="50% - In Progress",0.5,IF(AW249="25% - In Progress",0.25,IF(OR(AW249="0% - Not Started",AW249=""),0,"MISS")))))*VLOOKUP($B249&amp;$P249,Estimator!$C$1:$G$19,5,FALSE)))</f>
        <v>0</v>
      </c>
      <c r="BM249" s="467">
        <f>IF(OR(P249="",F249&lt;&gt;"Phase 1"),0,(IF(OR(AA249="",AA249*1&gt;=$U$2*1),0,IF(AB249*1&lt;=$U$2*1,1,($U$2*1-AA249*1)/(AB249*1-AA249*1)))*VLOOKUP($B249&amp;$P249,Estimator!$C$1:$G$19,2,FALSE)+ IF(OR(AF249="",AF249*1&gt;=$U$2*1),0,IF(AG249*1&lt;=$U$2*1,1,($U$2*1-AF249*1)/(AG249*1-AF249*1)))*VLOOKUP($B249&amp;$P249,Estimator!$C$1:$G$19,3,FALSE)+IF(OR(AN249="",AN249*1&gt;=$U$2*1),0,IF(AO249*1&lt;=$U$2*1,1,($U$2*1-AN249*1)/(AO249*1-AN249*1)))*VLOOKUP($B249&amp;$P249,Estimator!$C$1:$G$19,4,FALSE)+IF(OR(AS249="",AS249*1&gt;=$U$2*1),0,IF(AT249*1&lt;=$U$2*1,1,($U$2*1-AS249*1)/(AT249*1-AS249*1)))*VLOOKUP($B249&amp;$P249,Estimator!$C$1:$G$19,5,FALSE)))</f>
        <v>0</v>
      </c>
      <c r="BN249" s="467">
        <f>IF(OR(P249="",F249&lt;&gt;"Phase 1"),0,(IF(OR(AA249="",AA249*1&gt;=$U$2*1),0,IF(AB249*1&lt;=$U$2*1,1,($U$2*1-AA249*1)/(AB249*1-AA249*1)))*VLOOKUP($B249&amp;$P249,Estimator!$C$1:$G$19,2,FALSE)+IF(OR(AF249="",AF249*1&gt;=$U$2*1),0,IF(AG249*1&lt;=$U$2*1,1,($U$2*1-AF249*1)/(AG249*1-AF249*1)))*VLOOKUP($B249&amp;$P249,Estimator!$C$1:$G$19,3,FALSE)))</f>
        <v>0</v>
      </c>
      <c r="BO249" s="468">
        <f>IF(OR(P249="",F249&lt;&gt;"Phase 1"),0,(IF(OR(AN249="",AN249*1&gt;=$U$2*1),0,IF(AO249*1&lt;=$U$2*1,1,($U$2*1-AN249*1)/(AO249*1-AN249*1)))*VLOOKUP($B249&amp;$P249,Estimator!$C$1:$G$19,4,FALSE)+IF(OR(AS249="",AS249*1&gt;=$U$2*1),0,IF(AT249*1&lt;=$U$2*1,1,($U$2*1-AS249*1)/(AT249*1-AS249*1)))*VLOOKUP($B249&amp;$P249,Estimator!$C$1:$G$19,5,FALSE)))</f>
        <v>0</v>
      </c>
    </row>
    <row r="250" spans="1:67" s="302" customFormat="1" ht="20" hidden="1" x14ac:dyDescent="0.35">
      <c r="A250" s="475" t="s">
        <v>1368</v>
      </c>
      <c r="B250" s="455" t="s">
        <v>12</v>
      </c>
      <c r="C250" s="475" t="s">
        <v>1316</v>
      </c>
      <c r="D250" s="475" t="s">
        <v>1369</v>
      </c>
      <c r="E250" s="475" t="s">
        <v>1369</v>
      </c>
      <c r="F250" s="455" t="s">
        <v>523</v>
      </c>
      <c r="G250" s="455" t="s">
        <v>513</v>
      </c>
      <c r="H250" s="455"/>
      <c r="I250" s="460"/>
      <c r="J250" s="460" t="s">
        <v>50</v>
      </c>
      <c r="K250" s="459" t="s">
        <v>73</v>
      </c>
      <c r="L250" s="459"/>
      <c r="M250" s="459"/>
      <c r="N250" s="459" t="s">
        <v>73</v>
      </c>
      <c r="O250" s="459" t="s">
        <v>73</v>
      </c>
      <c r="P250" s="475" t="s">
        <v>286</v>
      </c>
      <c r="Q250" s="475" t="s">
        <v>1125</v>
      </c>
      <c r="R250" s="455"/>
      <c r="S250" s="455"/>
      <c r="T250" s="475" t="s">
        <v>434</v>
      </c>
      <c r="U250" s="455" t="str">
        <f t="shared" ca="1" si="19"/>
        <v>N/A Not Scheduled</v>
      </c>
      <c r="V250" s="455" t="str">
        <f ca="1">IF(AW250="100% - Complete", "Complete",IF(AND(OR('RICEW Master'!$U$2*1&gt;=AA250, AC250&lt;&gt;""),AA250&lt;&gt;""),"Active",IF(AND(AA250*1-14&lt;='RICEW Master'!$U$2,AA250&lt;&gt;""),"Upcoming (2 Weeks)",IF(AA250="","N/A Not Scheduled","Not Planned to Start Yet"))))</f>
        <v>N/A Not Scheduled</v>
      </c>
      <c r="W250" s="455" t="str">
        <f t="shared" si="20"/>
        <v>N/A</v>
      </c>
      <c r="X250" s="455" t="str">
        <f t="shared" si="23"/>
        <v>0-Not Started</v>
      </c>
      <c r="Y250" s="455">
        <f t="shared" ca="1" si="21"/>
        <v>-44694</v>
      </c>
      <c r="Z250" s="455" t="str">
        <f t="shared" si="22"/>
        <v>Approved</v>
      </c>
      <c r="AA250" s="462"/>
      <c r="AB250" s="462"/>
      <c r="AC250" s="462"/>
      <c r="AD250" s="462"/>
      <c r="AE250" s="455"/>
      <c r="AF250" s="462"/>
      <c r="AG250" s="462"/>
      <c r="AH250" s="462"/>
      <c r="AI250" s="462"/>
      <c r="AJ250" s="455"/>
      <c r="AK250" s="463" t="str">
        <f>IF(OR('RICEW Master'!$T250="District Owned", 'RICEW Master'!$F250&lt;&gt;"Phase 1"), "N/A",IF(VLOOKUP('RICEW Master'!$A250,'WP Review Status'!$A$2:$H$2988,8,FALSE)=0,"",VLOOKUP('RICEW Master'!$A250,'WP Review Status'!$A$2:$H$2988,8,FALSE)))</f>
        <v>N/A</v>
      </c>
      <c r="AL250" s="455" t="str">
        <f>IF(OR('RICEW Master'!$T250="District Owned", 'RICEW Master'!$F250&lt;&gt;"Phase 1"), "N/A",VLOOKUP('RICEW Master'!$A250,Table224[[#All],[RICE ID]:[Status]],6,FALSE))</f>
        <v>N/A</v>
      </c>
      <c r="AM250" s="464" t="str">
        <f>IF(OR('RICEW Master'!$T250="District Owned", 'RICEW Master'!$F250&lt;&gt;"Phase 1"), "N/A",IF(VLOOKUP('RICEW Master'!$A250,'WP Review Status'!$A$2:$X$2988,24,FALSE)=0,"",VLOOKUP('RICEW Master'!$A250,'WP Review Status'!$A$2:$X$2988,24,FALSE)))</f>
        <v>N/A</v>
      </c>
      <c r="AN250" s="463"/>
      <c r="AO250" s="463"/>
      <c r="AP250" s="463"/>
      <c r="AQ250" s="463"/>
      <c r="AR250" s="455"/>
      <c r="AS250" s="463"/>
      <c r="AT250" s="463"/>
      <c r="AU250" s="455"/>
      <c r="AV250" s="455"/>
      <c r="AW250" s="455"/>
      <c r="AX250" s="455"/>
      <c r="AY250" s="455"/>
      <c r="AZ250" s="460"/>
      <c r="BA250" s="465"/>
      <c r="BB250" s="465"/>
      <c r="BC250" s="466">
        <f>IF(OR(P250="",F250&lt;&gt;"Phase 1"),0,VLOOKUP($B250&amp;$P250,Estimator!$C$1:$G$19,2,FALSE))</f>
        <v>0</v>
      </c>
      <c r="BD250" s="467">
        <f>IF(OR(P250="",F250&lt;&gt;"Phase 1"),0,VLOOKUP($B250&amp;$P250,Estimator!$C$1:$G$19,3,FALSE))</f>
        <v>0</v>
      </c>
      <c r="BE250" s="467">
        <f>IF(OR(P250="",F250&lt;&gt;"Phase 1"),0,VLOOKUP($B250&amp;$P250,Estimator!$C$1:$G$19,4,FALSE))</f>
        <v>0</v>
      </c>
      <c r="BF250" s="467">
        <f>IF(OR(P250="",F250&lt;&gt;"Phase 1"),0,VLOOKUP($B250&amp;$P250,Estimator!$C$1:$G$19,5,FALSE))</f>
        <v>0</v>
      </c>
      <c r="BG250" s="467">
        <f>IF(OR(P250="",F250&lt;&gt;"Phase 1"),0,VLOOKUP($B250&amp;$P250,Estimator!$C$1:$Z$19,8,FALSE))</f>
        <v>0</v>
      </c>
      <c r="BH250" s="467">
        <f>IF(OR(P250="",F250&lt;&gt;"Phase 1"),0,VLOOKUP($B250&amp;$P250,Estimator!$C$1:$Z$19,6,FALSE))</f>
        <v>0</v>
      </c>
      <c r="BI250" s="467">
        <f>IF(OR(P250="",F250&lt;&gt;"Phase 1"),0,VLOOKUP($B250&amp;$P250,Estimator!$C$1:$Z$19,7,FALSE))</f>
        <v>0</v>
      </c>
      <c r="BJ250" s="467">
        <f>IF(OR(P250="",F250&lt;&gt;"Phase 1"),0,(IF(AE250="100% - Complete",1,IF(AE250="75% - In Review",0.75,IF(AE250="50% - In Progress",0.5,IF(AE250="25% - In Progress",0.25,IF(OR(AE250="0% - Not Started", AW250=""),0,"MISS")))))*VLOOKUP($B250&amp;$P250,Estimator!$C$1:$G$19,2,FALSE)+IF(AJ250="100% - Complete",1,IF(AJ250="75% - In Review",0.75,IF(AJ250="50% - In Progress",0.5,IF(AJ250="25% - In Progress",0.25,IF(OR(AJ250="0% - Not Started", AW250=""),0,"MISS")))))*VLOOKUP($B250&amp;$P250,Estimator!$C$1:$G$19,3,FALSE)+IF(AR250="100% - Complete",1,IF(AR250="75% - In Review",0.75,IF(AR250="50% - In Progress",0.5,IF(AR250="25% - In Progress",0.25,IF(OR(AR250="0% - Not Started", AW250=""),0,"MISS")))))*VLOOKUP($B250&amp;$P250,Estimator!$C$1:$G$19,4,FALSE)+IF(AW250="100% - Complete",1,IF(AW250="75% - In Review",0.75,IF(AW250="50% - In Progress",0.5,IF(AW250="25% - In Progress",0.25,IF(OR(AW250="0% - Not Started",AW250=""),0,"MISS")))))*VLOOKUP($B250&amp;$P250,Estimator!$C$1:$G$19,5,FALSE)))</f>
        <v>0</v>
      </c>
      <c r="BK250" s="467">
        <f>IF(OR(P250="",F250&lt;&gt;"Phase 1"),0,(IF(AE250="100% - Complete",1,IF(AE250="75% - In Review",0.75,IF(AE250="50% - In Progress",0.5,IF(AE250="25% - In Progress",0.25,IF(OR(AE250="0% - Not Started", AW250=""),0,"MISS")))))*VLOOKUP($B250&amp;$P250,Estimator!$C$1:$G$19,2,FALSE)+IF(AJ250="100% - Complete",1,IF(AJ250="75% - In Review",0.75,IF(AJ250="50% - In Progress",0.5,IF(AJ250="25% - In Progress",0.25,IF(OR(AJ250="0% - Not Started", AW250=""),0,"MISS")))))*VLOOKUP($B250&amp;$P250,Estimator!$C$1:$G$19,3,FALSE)))</f>
        <v>0</v>
      </c>
      <c r="BL250" s="467">
        <f>IF(OR(P250="",F250&lt;&gt;"Phase 1"),0,(IF(AR250="100% - Complete",1,IF(AR250="75% - In Review",0.75,IF(AR250="50% - In Progress",0.5,IF(AR250="25% - In Progress",0.25,IF(OR(AR250="0% - Not Started", AW250=""),0,"MISS")))))*VLOOKUP($B250&amp;$P250,Estimator!$C$1:$G$19,4,FALSE)+IF(AW250="100% - Complete",1,IF(AW250="75% - In Review",0.75,IF(AW250="50% - In Progress",0.5,IF(AW250="25% - In Progress",0.25,IF(OR(AW250="0% - Not Started",AW250=""),0,"MISS")))))*VLOOKUP($B250&amp;$P250,Estimator!$C$1:$G$19,5,FALSE)))</f>
        <v>0</v>
      </c>
      <c r="BM250" s="467">
        <f>IF(OR(P250="",F250&lt;&gt;"Phase 1"),0,(IF(OR(AA250="",AA250*1&gt;=$U$2*1),0,IF(AB250*1&lt;=$U$2*1,1,($U$2*1-AA250*1)/(AB250*1-AA250*1)))*VLOOKUP($B250&amp;$P250,Estimator!$C$1:$G$19,2,FALSE)+ IF(OR(AF250="",AF250*1&gt;=$U$2*1),0,IF(AG250*1&lt;=$U$2*1,1,($U$2*1-AF250*1)/(AG250*1-AF250*1)))*VLOOKUP($B250&amp;$P250,Estimator!$C$1:$G$19,3,FALSE)+IF(OR(AN250="",AN250*1&gt;=$U$2*1),0,IF(AO250*1&lt;=$U$2*1,1,($U$2*1-AN250*1)/(AO250*1-AN250*1)))*VLOOKUP($B250&amp;$P250,Estimator!$C$1:$G$19,4,FALSE)+IF(OR(AS250="",AS250*1&gt;=$U$2*1),0,IF(AT250*1&lt;=$U$2*1,1,($U$2*1-AS250*1)/(AT250*1-AS250*1)))*VLOOKUP($B250&amp;$P250,Estimator!$C$1:$G$19,5,FALSE)))</f>
        <v>0</v>
      </c>
      <c r="BN250" s="467">
        <f>IF(OR(P250="",F250&lt;&gt;"Phase 1"),0,(IF(OR(AA250="",AA250*1&gt;=$U$2*1),0,IF(AB250*1&lt;=$U$2*1,1,($U$2*1-AA250*1)/(AB250*1-AA250*1)))*VLOOKUP($B250&amp;$P250,Estimator!$C$1:$G$19,2,FALSE)+IF(OR(AF250="",AF250*1&gt;=$U$2*1),0,IF(AG250*1&lt;=$U$2*1,1,($U$2*1-AF250*1)/(AG250*1-AF250*1)))*VLOOKUP($B250&amp;$P250,Estimator!$C$1:$G$19,3,FALSE)))</f>
        <v>0</v>
      </c>
      <c r="BO250" s="468">
        <f>IF(OR(P250="",F250&lt;&gt;"Phase 1"),0,(IF(OR(AN250="",AN250*1&gt;=$U$2*1),0,IF(AO250*1&lt;=$U$2*1,1,($U$2*1-AN250*1)/(AO250*1-AN250*1)))*VLOOKUP($B250&amp;$P250,Estimator!$C$1:$G$19,4,FALSE)+IF(OR(AS250="",AS250*1&gt;=$U$2*1),0,IF(AT250*1&lt;=$U$2*1,1,($U$2*1-AS250*1)/(AT250*1-AS250*1)))*VLOOKUP($B250&amp;$P250,Estimator!$C$1:$G$19,5,FALSE)))</f>
        <v>0</v>
      </c>
    </row>
    <row r="251" spans="1:67" s="302" customFormat="1" ht="20" hidden="1" x14ac:dyDescent="0.35">
      <c r="A251" s="475" t="s">
        <v>1370</v>
      </c>
      <c r="B251" s="455" t="s">
        <v>12</v>
      </c>
      <c r="C251" s="475" t="s">
        <v>1316</v>
      </c>
      <c r="D251" s="475" t="s">
        <v>1371</v>
      </c>
      <c r="E251" s="475" t="s">
        <v>1371</v>
      </c>
      <c r="F251" s="455" t="s">
        <v>523</v>
      </c>
      <c r="G251" s="455" t="s">
        <v>513</v>
      </c>
      <c r="H251" s="455"/>
      <c r="I251" s="460"/>
      <c r="J251" s="460" t="s">
        <v>50</v>
      </c>
      <c r="K251" s="459" t="s">
        <v>73</v>
      </c>
      <c r="L251" s="459"/>
      <c r="M251" s="459"/>
      <c r="N251" s="459" t="s">
        <v>73</v>
      </c>
      <c r="O251" s="459" t="s">
        <v>73</v>
      </c>
      <c r="P251" s="475" t="s">
        <v>286</v>
      </c>
      <c r="Q251" s="475" t="s">
        <v>1116</v>
      </c>
      <c r="R251" s="455"/>
      <c r="S251" s="455"/>
      <c r="T251" s="475" t="s">
        <v>434</v>
      </c>
      <c r="U251" s="455" t="str">
        <f t="shared" ca="1" si="19"/>
        <v>N/A Not Scheduled</v>
      </c>
      <c r="V251" s="455" t="str">
        <f ca="1">IF(AW251="100% - Complete", "Complete",IF(AND(OR('RICEW Master'!$U$2*1&gt;=AA251, AC251&lt;&gt;""),AA251&lt;&gt;""),"Active",IF(AND(AA251*1-14&lt;='RICEW Master'!$U$2,AA251&lt;&gt;""),"Upcoming (2 Weeks)",IF(AA251="","N/A Not Scheduled","Not Planned to Start Yet"))))</f>
        <v>N/A Not Scheduled</v>
      </c>
      <c r="W251" s="455" t="str">
        <f t="shared" si="20"/>
        <v>N/A</v>
      </c>
      <c r="X251" s="455" t="str">
        <f t="shared" si="23"/>
        <v>0-Not Started</v>
      </c>
      <c r="Y251" s="455">
        <f t="shared" ca="1" si="21"/>
        <v>-44694</v>
      </c>
      <c r="Z251" s="455" t="str">
        <f t="shared" si="22"/>
        <v>Approved</v>
      </c>
      <c r="AA251" s="462"/>
      <c r="AB251" s="462"/>
      <c r="AC251" s="462"/>
      <c r="AD251" s="462"/>
      <c r="AE251" s="455"/>
      <c r="AF251" s="462"/>
      <c r="AG251" s="462"/>
      <c r="AH251" s="462"/>
      <c r="AI251" s="462"/>
      <c r="AJ251" s="455"/>
      <c r="AK251" s="463" t="str">
        <f>IF(OR('RICEW Master'!$T251="District Owned", 'RICEW Master'!$F251&lt;&gt;"Phase 1"), "N/A",IF(VLOOKUP('RICEW Master'!$A251,'WP Review Status'!$A$2:$H$2988,8,FALSE)=0,"",VLOOKUP('RICEW Master'!$A251,'WP Review Status'!$A$2:$H$2988,8,FALSE)))</f>
        <v>N/A</v>
      </c>
      <c r="AL251" s="455" t="str">
        <f>IF(OR('RICEW Master'!$T251="District Owned", 'RICEW Master'!$F251&lt;&gt;"Phase 1"), "N/A",VLOOKUP('RICEW Master'!$A251,Table224[[#All],[RICE ID]:[Status]],6,FALSE))</f>
        <v>N/A</v>
      </c>
      <c r="AM251" s="464" t="str">
        <f>IF(OR('RICEW Master'!$T251="District Owned", 'RICEW Master'!$F251&lt;&gt;"Phase 1"), "N/A",IF(VLOOKUP('RICEW Master'!$A251,'WP Review Status'!$A$2:$X$2988,24,FALSE)=0,"",VLOOKUP('RICEW Master'!$A251,'WP Review Status'!$A$2:$X$2988,24,FALSE)))</f>
        <v>N/A</v>
      </c>
      <c r="AN251" s="463"/>
      <c r="AO251" s="463"/>
      <c r="AP251" s="463"/>
      <c r="AQ251" s="463"/>
      <c r="AR251" s="455"/>
      <c r="AS251" s="463"/>
      <c r="AT251" s="463"/>
      <c r="AU251" s="455"/>
      <c r="AV251" s="455"/>
      <c r="AW251" s="455"/>
      <c r="AX251" s="455"/>
      <c r="AY251" s="455"/>
      <c r="AZ251" s="460"/>
      <c r="BA251" s="465"/>
      <c r="BB251" s="465"/>
      <c r="BC251" s="466">
        <f>IF(OR(P251="",F251&lt;&gt;"Phase 1"),0,VLOOKUP($B251&amp;$P251,Estimator!$C$1:$G$19,2,FALSE))</f>
        <v>0</v>
      </c>
      <c r="BD251" s="467">
        <f>IF(OR(P251="",F251&lt;&gt;"Phase 1"),0,VLOOKUP($B251&amp;$P251,Estimator!$C$1:$G$19,3,FALSE))</f>
        <v>0</v>
      </c>
      <c r="BE251" s="467">
        <f>IF(OR(P251="",F251&lt;&gt;"Phase 1"),0,VLOOKUP($B251&amp;$P251,Estimator!$C$1:$G$19,4,FALSE))</f>
        <v>0</v>
      </c>
      <c r="BF251" s="467">
        <f>IF(OR(P251="",F251&lt;&gt;"Phase 1"),0,VLOOKUP($B251&amp;$P251,Estimator!$C$1:$G$19,5,FALSE))</f>
        <v>0</v>
      </c>
      <c r="BG251" s="467">
        <f>IF(OR(P251="",F251&lt;&gt;"Phase 1"),0,VLOOKUP($B251&amp;$P251,Estimator!$C$1:$Z$19,8,FALSE))</f>
        <v>0</v>
      </c>
      <c r="BH251" s="467">
        <f>IF(OR(P251="",F251&lt;&gt;"Phase 1"),0,VLOOKUP($B251&amp;$P251,Estimator!$C$1:$Z$19,6,FALSE))</f>
        <v>0</v>
      </c>
      <c r="BI251" s="467">
        <f>IF(OR(P251="",F251&lt;&gt;"Phase 1"),0,VLOOKUP($B251&amp;$P251,Estimator!$C$1:$Z$19,7,FALSE))</f>
        <v>0</v>
      </c>
      <c r="BJ251" s="467">
        <f>IF(OR(P251="",F251&lt;&gt;"Phase 1"),0,(IF(AE251="100% - Complete",1,IF(AE251="75% - In Review",0.75,IF(AE251="50% - In Progress",0.5,IF(AE251="25% - In Progress",0.25,IF(OR(AE251="0% - Not Started", AW251=""),0,"MISS")))))*VLOOKUP($B251&amp;$P251,Estimator!$C$1:$G$19,2,FALSE)+IF(AJ251="100% - Complete",1,IF(AJ251="75% - In Review",0.75,IF(AJ251="50% - In Progress",0.5,IF(AJ251="25% - In Progress",0.25,IF(OR(AJ251="0% - Not Started", AW251=""),0,"MISS")))))*VLOOKUP($B251&amp;$P251,Estimator!$C$1:$G$19,3,FALSE)+IF(AR251="100% - Complete",1,IF(AR251="75% - In Review",0.75,IF(AR251="50% - In Progress",0.5,IF(AR251="25% - In Progress",0.25,IF(OR(AR251="0% - Not Started", AW251=""),0,"MISS")))))*VLOOKUP($B251&amp;$P251,Estimator!$C$1:$G$19,4,FALSE)+IF(AW251="100% - Complete",1,IF(AW251="75% - In Review",0.75,IF(AW251="50% - In Progress",0.5,IF(AW251="25% - In Progress",0.25,IF(OR(AW251="0% - Not Started",AW251=""),0,"MISS")))))*VLOOKUP($B251&amp;$P251,Estimator!$C$1:$G$19,5,FALSE)))</f>
        <v>0</v>
      </c>
      <c r="BK251" s="467">
        <f>IF(OR(P251="",F251&lt;&gt;"Phase 1"),0,(IF(AE251="100% - Complete",1,IF(AE251="75% - In Review",0.75,IF(AE251="50% - In Progress",0.5,IF(AE251="25% - In Progress",0.25,IF(OR(AE251="0% - Not Started", AW251=""),0,"MISS")))))*VLOOKUP($B251&amp;$P251,Estimator!$C$1:$G$19,2,FALSE)+IF(AJ251="100% - Complete",1,IF(AJ251="75% - In Review",0.75,IF(AJ251="50% - In Progress",0.5,IF(AJ251="25% - In Progress",0.25,IF(OR(AJ251="0% - Not Started", AW251=""),0,"MISS")))))*VLOOKUP($B251&amp;$P251,Estimator!$C$1:$G$19,3,FALSE)))</f>
        <v>0</v>
      </c>
      <c r="BL251" s="467">
        <f>IF(OR(P251="",F251&lt;&gt;"Phase 1"),0,(IF(AR251="100% - Complete",1,IF(AR251="75% - In Review",0.75,IF(AR251="50% - In Progress",0.5,IF(AR251="25% - In Progress",0.25,IF(OR(AR251="0% - Not Started", AW251=""),0,"MISS")))))*VLOOKUP($B251&amp;$P251,Estimator!$C$1:$G$19,4,FALSE)+IF(AW251="100% - Complete",1,IF(AW251="75% - In Review",0.75,IF(AW251="50% - In Progress",0.5,IF(AW251="25% - In Progress",0.25,IF(OR(AW251="0% - Not Started",AW251=""),0,"MISS")))))*VLOOKUP($B251&amp;$P251,Estimator!$C$1:$G$19,5,FALSE)))</f>
        <v>0</v>
      </c>
      <c r="BM251" s="467">
        <f>IF(OR(P251="",F251&lt;&gt;"Phase 1"),0,(IF(OR(AA251="",AA251*1&gt;=$U$2*1),0,IF(AB251*1&lt;=$U$2*1,1,($U$2*1-AA251*1)/(AB251*1-AA251*1)))*VLOOKUP($B251&amp;$P251,Estimator!$C$1:$G$19,2,FALSE)+ IF(OR(AF251="",AF251*1&gt;=$U$2*1),0,IF(AG251*1&lt;=$U$2*1,1,($U$2*1-AF251*1)/(AG251*1-AF251*1)))*VLOOKUP($B251&amp;$P251,Estimator!$C$1:$G$19,3,FALSE)+IF(OR(AN251="",AN251*1&gt;=$U$2*1),0,IF(AO251*1&lt;=$U$2*1,1,($U$2*1-AN251*1)/(AO251*1-AN251*1)))*VLOOKUP($B251&amp;$P251,Estimator!$C$1:$G$19,4,FALSE)+IF(OR(AS251="",AS251*1&gt;=$U$2*1),0,IF(AT251*1&lt;=$U$2*1,1,($U$2*1-AS251*1)/(AT251*1-AS251*1)))*VLOOKUP($B251&amp;$P251,Estimator!$C$1:$G$19,5,FALSE)))</f>
        <v>0</v>
      </c>
      <c r="BN251" s="467">
        <f>IF(OR(P251="",F251&lt;&gt;"Phase 1"),0,(IF(OR(AA251="",AA251*1&gt;=$U$2*1),0,IF(AB251*1&lt;=$U$2*1,1,($U$2*1-AA251*1)/(AB251*1-AA251*1)))*VLOOKUP($B251&amp;$P251,Estimator!$C$1:$G$19,2,FALSE)+IF(OR(AF251="",AF251*1&gt;=$U$2*1),0,IF(AG251*1&lt;=$U$2*1,1,($U$2*1-AF251*1)/(AG251*1-AF251*1)))*VLOOKUP($B251&amp;$P251,Estimator!$C$1:$G$19,3,FALSE)))</f>
        <v>0</v>
      </c>
      <c r="BO251" s="468">
        <f>IF(OR(P251="",F251&lt;&gt;"Phase 1"),0,(IF(OR(AN251="",AN251*1&gt;=$U$2*1),0,IF(AO251*1&lt;=$U$2*1,1,($U$2*1-AN251*1)/(AO251*1-AN251*1)))*VLOOKUP($B251&amp;$P251,Estimator!$C$1:$G$19,4,FALSE)+IF(OR(AS251="",AS251*1&gt;=$U$2*1),0,IF(AT251*1&lt;=$U$2*1,1,($U$2*1-AS251*1)/(AT251*1-AS251*1)))*VLOOKUP($B251&amp;$P251,Estimator!$C$1:$G$19,5,FALSE)))</f>
        <v>0</v>
      </c>
    </row>
    <row r="252" spans="1:67" s="302" customFormat="1" ht="20" hidden="1" x14ac:dyDescent="0.35">
      <c r="A252" s="475" t="s">
        <v>1372</v>
      </c>
      <c r="B252" s="455" t="s">
        <v>12</v>
      </c>
      <c r="C252" s="475" t="s">
        <v>1316</v>
      </c>
      <c r="D252" s="475" t="s">
        <v>1373</v>
      </c>
      <c r="E252" s="475" t="s">
        <v>1373</v>
      </c>
      <c r="F252" s="455" t="s">
        <v>523</v>
      </c>
      <c r="G252" s="455" t="s">
        <v>513</v>
      </c>
      <c r="H252" s="455"/>
      <c r="I252" s="460"/>
      <c r="J252" s="460" t="s">
        <v>50</v>
      </c>
      <c r="K252" s="459" t="s">
        <v>73</v>
      </c>
      <c r="L252" s="459"/>
      <c r="M252" s="459"/>
      <c r="N252" s="459" t="s">
        <v>73</v>
      </c>
      <c r="O252" s="459" t="s">
        <v>73</v>
      </c>
      <c r="P252" s="475" t="s">
        <v>286</v>
      </c>
      <c r="Q252" s="475" t="s">
        <v>1116</v>
      </c>
      <c r="R252" s="455"/>
      <c r="S252" s="455"/>
      <c r="T252" s="475" t="s">
        <v>434</v>
      </c>
      <c r="U252" s="455" t="str">
        <f t="shared" ca="1" si="19"/>
        <v>N/A Not Scheduled</v>
      </c>
      <c r="V252" s="455" t="str">
        <f ca="1">IF(AW252="100% - Complete", "Complete",IF(AND(OR('RICEW Master'!$U$2*1&gt;=AA252, AC252&lt;&gt;""),AA252&lt;&gt;""),"Active",IF(AND(AA252*1-14&lt;='RICEW Master'!$U$2,AA252&lt;&gt;""),"Upcoming (2 Weeks)",IF(AA252="","N/A Not Scheduled","Not Planned to Start Yet"))))</f>
        <v>N/A Not Scheduled</v>
      </c>
      <c r="W252" s="455" t="str">
        <f t="shared" si="20"/>
        <v>N/A</v>
      </c>
      <c r="X252" s="455" t="str">
        <f t="shared" si="23"/>
        <v>0-Not Started</v>
      </c>
      <c r="Y252" s="455">
        <f t="shared" ca="1" si="21"/>
        <v>-44694</v>
      </c>
      <c r="Z252" s="455" t="str">
        <f t="shared" si="22"/>
        <v>Approved</v>
      </c>
      <c r="AA252" s="462"/>
      <c r="AB252" s="462"/>
      <c r="AC252" s="462"/>
      <c r="AD252" s="462"/>
      <c r="AE252" s="455"/>
      <c r="AF252" s="462"/>
      <c r="AG252" s="462"/>
      <c r="AH252" s="462"/>
      <c r="AI252" s="462"/>
      <c r="AJ252" s="455"/>
      <c r="AK252" s="463" t="str">
        <f>IF(OR('RICEW Master'!$T252="District Owned", 'RICEW Master'!$F252&lt;&gt;"Phase 1"), "N/A",IF(VLOOKUP('RICEW Master'!$A252,'WP Review Status'!$A$2:$H$2988,8,FALSE)=0,"",VLOOKUP('RICEW Master'!$A252,'WP Review Status'!$A$2:$H$2988,8,FALSE)))</f>
        <v>N/A</v>
      </c>
      <c r="AL252" s="455" t="str">
        <f>IF(OR('RICEW Master'!$T252="District Owned", 'RICEW Master'!$F252&lt;&gt;"Phase 1"), "N/A",VLOOKUP('RICEW Master'!$A252,Table224[[#All],[RICE ID]:[Status]],6,FALSE))</f>
        <v>N/A</v>
      </c>
      <c r="AM252" s="464" t="str">
        <f>IF(OR('RICEW Master'!$T252="District Owned", 'RICEW Master'!$F252&lt;&gt;"Phase 1"), "N/A",IF(VLOOKUP('RICEW Master'!$A252,'WP Review Status'!$A$2:$X$2988,24,FALSE)=0,"",VLOOKUP('RICEW Master'!$A252,'WP Review Status'!$A$2:$X$2988,24,FALSE)))</f>
        <v>N/A</v>
      </c>
      <c r="AN252" s="463"/>
      <c r="AO252" s="463"/>
      <c r="AP252" s="463"/>
      <c r="AQ252" s="463"/>
      <c r="AR252" s="455"/>
      <c r="AS252" s="463"/>
      <c r="AT252" s="463"/>
      <c r="AU252" s="455"/>
      <c r="AV252" s="455"/>
      <c r="AW252" s="455"/>
      <c r="AX252" s="455"/>
      <c r="AY252" s="455"/>
      <c r="AZ252" s="460"/>
      <c r="BA252" s="465"/>
      <c r="BB252" s="465"/>
      <c r="BC252" s="466">
        <f>IF(OR(P252="",F252&lt;&gt;"Phase 1"),0,VLOOKUP($B252&amp;$P252,Estimator!$C$1:$G$19,2,FALSE))</f>
        <v>0</v>
      </c>
      <c r="BD252" s="467">
        <f>IF(OR(P252="",F252&lt;&gt;"Phase 1"),0,VLOOKUP($B252&amp;$P252,Estimator!$C$1:$G$19,3,FALSE))</f>
        <v>0</v>
      </c>
      <c r="BE252" s="467">
        <f>IF(OR(P252="",F252&lt;&gt;"Phase 1"),0,VLOOKUP($B252&amp;$P252,Estimator!$C$1:$G$19,4,FALSE))</f>
        <v>0</v>
      </c>
      <c r="BF252" s="467">
        <f>IF(OR(P252="",F252&lt;&gt;"Phase 1"),0,VLOOKUP($B252&amp;$P252,Estimator!$C$1:$G$19,5,FALSE))</f>
        <v>0</v>
      </c>
      <c r="BG252" s="467">
        <f>IF(OR(P252="",F252&lt;&gt;"Phase 1"),0,VLOOKUP($B252&amp;$P252,Estimator!$C$1:$Z$19,8,FALSE))</f>
        <v>0</v>
      </c>
      <c r="BH252" s="467">
        <f>IF(OR(P252="",F252&lt;&gt;"Phase 1"),0,VLOOKUP($B252&amp;$P252,Estimator!$C$1:$Z$19,6,FALSE))</f>
        <v>0</v>
      </c>
      <c r="BI252" s="467">
        <f>IF(OR(P252="",F252&lt;&gt;"Phase 1"),0,VLOOKUP($B252&amp;$P252,Estimator!$C$1:$Z$19,7,FALSE))</f>
        <v>0</v>
      </c>
      <c r="BJ252" s="467">
        <f>IF(OR(P252="",F252&lt;&gt;"Phase 1"),0,(IF(AE252="100% - Complete",1,IF(AE252="75% - In Review",0.75,IF(AE252="50% - In Progress",0.5,IF(AE252="25% - In Progress",0.25,IF(OR(AE252="0% - Not Started", AW252=""),0,"MISS")))))*VLOOKUP($B252&amp;$P252,Estimator!$C$1:$G$19,2,FALSE)+IF(AJ252="100% - Complete",1,IF(AJ252="75% - In Review",0.75,IF(AJ252="50% - In Progress",0.5,IF(AJ252="25% - In Progress",0.25,IF(OR(AJ252="0% - Not Started", AW252=""),0,"MISS")))))*VLOOKUP($B252&amp;$P252,Estimator!$C$1:$G$19,3,FALSE)+IF(AR252="100% - Complete",1,IF(AR252="75% - In Review",0.75,IF(AR252="50% - In Progress",0.5,IF(AR252="25% - In Progress",0.25,IF(OR(AR252="0% - Not Started", AW252=""),0,"MISS")))))*VLOOKUP($B252&amp;$P252,Estimator!$C$1:$G$19,4,FALSE)+IF(AW252="100% - Complete",1,IF(AW252="75% - In Review",0.75,IF(AW252="50% - In Progress",0.5,IF(AW252="25% - In Progress",0.25,IF(OR(AW252="0% - Not Started",AW252=""),0,"MISS")))))*VLOOKUP($B252&amp;$P252,Estimator!$C$1:$G$19,5,FALSE)))</f>
        <v>0</v>
      </c>
      <c r="BK252" s="467">
        <f>IF(OR(P252="",F252&lt;&gt;"Phase 1"),0,(IF(AE252="100% - Complete",1,IF(AE252="75% - In Review",0.75,IF(AE252="50% - In Progress",0.5,IF(AE252="25% - In Progress",0.25,IF(OR(AE252="0% - Not Started", AW252=""),0,"MISS")))))*VLOOKUP($B252&amp;$P252,Estimator!$C$1:$G$19,2,FALSE)+IF(AJ252="100% - Complete",1,IF(AJ252="75% - In Review",0.75,IF(AJ252="50% - In Progress",0.5,IF(AJ252="25% - In Progress",0.25,IF(OR(AJ252="0% - Not Started", AW252=""),0,"MISS")))))*VLOOKUP($B252&amp;$P252,Estimator!$C$1:$G$19,3,FALSE)))</f>
        <v>0</v>
      </c>
      <c r="BL252" s="467">
        <f>IF(OR(P252="",F252&lt;&gt;"Phase 1"),0,(IF(AR252="100% - Complete",1,IF(AR252="75% - In Review",0.75,IF(AR252="50% - In Progress",0.5,IF(AR252="25% - In Progress",0.25,IF(OR(AR252="0% - Not Started", AW252=""),0,"MISS")))))*VLOOKUP($B252&amp;$P252,Estimator!$C$1:$G$19,4,FALSE)+IF(AW252="100% - Complete",1,IF(AW252="75% - In Review",0.75,IF(AW252="50% - In Progress",0.5,IF(AW252="25% - In Progress",0.25,IF(OR(AW252="0% - Not Started",AW252=""),0,"MISS")))))*VLOOKUP($B252&amp;$P252,Estimator!$C$1:$G$19,5,FALSE)))</f>
        <v>0</v>
      </c>
      <c r="BM252" s="467">
        <f>IF(OR(P252="",F252&lt;&gt;"Phase 1"),0,(IF(OR(AA252="",AA252*1&gt;=$U$2*1),0,IF(AB252*1&lt;=$U$2*1,1,($U$2*1-AA252*1)/(AB252*1-AA252*1)))*VLOOKUP($B252&amp;$P252,Estimator!$C$1:$G$19,2,FALSE)+ IF(OR(AF252="",AF252*1&gt;=$U$2*1),0,IF(AG252*1&lt;=$U$2*1,1,($U$2*1-AF252*1)/(AG252*1-AF252*1)))*VLOOKUP($B252&amp;$P252,Estimator!$C$1:$G$19,3,FALSE)+IF(OR(AN252="",AN252*1&gt;=$U$2*1),0,IF(AO252*1&lt;=$U$2*1,1,($U$2*1-AN252*1)/(AO252*1-AN252*1)))*VLOOKUP($B252&amp;$P252,Estimator!$C$1:$G$19,4,FALSE)+IF(OR(AS252="",AS252*1&gt;=$U$2*1),0,IF(AT252*1&lt;=$U$2*1,1,($U$2*1-AS252*1)/(AT252*1-AS252*1)))*VLOOKUP($B252&amp;$P252,Estimator!$C$1:$G$19,5,FALSE)))</f>
        <v>0</v>
      </c>
      <c r="BN252" s="467">
        <f>IF(OR(P252="",F252&lt;&gt;"Phase 1"),0,(IF(OR(AA252="",AA252*1&gt;=$U$2*1),0,IF(AB252*1&lt;=$U$2*1,1,($U$2*1-AA252*1)/(AB252*1-AA252*1)))*VLOOKUP($B252&amp;$P252,Estimator!$C$1:$G$19,2,FALSE)+IF(OR(AF252="",AF252*1&gt;=$U$2*1),0,IF(AG252*1&lt;=$U$2*1,1,($U$2*1-AF252*1)/(AG252*1-AF252*1)))*VLOOKUP($B252&amp;$P252,Estimator!$C$1:$G$19,3,FALSE)))</f>
        <v>0</v>
      </c>
      <c r="BO252" s="468">
        <f>IF(OR(P252="",F252&lt;&gt;"Phase 1"),0,(IF(OR(AN252="",AN252*1&gt;=$U$2*1),0,IF(AO252*1&lt;=$U$2*1,1,($U$2*1-AN252*1)/(AO252*1-AN252*1)))*VLOOKUP($B252&amp;$P252,Estimator!$C$1:$G$19,4,FALSE)+IF(OR(AS252="",AS252*1&gt;=$U$2*1),0,IF(AT252*1&lt;=$U$2*1,1,($U$2*1-AS252*1)/(AT252*1-AS252*1)))*VLOOKUP($B252&amp;$P252,Estimator!$C$1:$G$19,5,FALSE)))</f>
        <v>0</v>
      </c>
    </row>
    <row r="253" spans="1:67" s="302" customFormat="1" ht="14.5" hidden="1" x14ac:dyDescent="0.35">
      <c r="A253" s="475" t="s">
        <v>1374</v>
      </c>
      <c r="B253" s="455" t="s">
        <v>12</v>
      </c>
      <c r="C253" s="475" t="s">
        <v>18</v>
      </c>
      <c r="D253" s="475" t="s">
        <v>1375</v>
      </c>
      <c r="E253" s="475" t="s">
        <v>1375</v>
      </c>
      <c r="F253" s="455" t="s">
        <v>57</v>
      </c>
      <c r="G253" s="455" t="s">
        <v>513</v>
      </c>
      <c r="H253" s="455"/>
      <c r="I253" s="460"/>
      <c r="J253" s="460" t="s">
        <v>50</v>
      </c>
      <c r="K253" s="459" t="s">
        <v>73</v>
      </c>
      <c r="L253" s="459"/>
      <c r="M253" s="459"/>
      <c r="N253" s="459" t="s">
        <v>73</v>
      </c>
      <c r="O253" s="459" t="s">
        <v>73</v>
      </c>
      <c r="P253" s="475" t="s">
        <v>286</v>
      </c>
      <c r="Q253" s="475" t="s">
        <v>1125</v>
      </c>
      <c r="R253" s="455"/>
      <c r="S253" s="455"/>
      <c r="T253" s="475"/>
      <c r="U253" s="455" t="str">
        <f t="shared" ca="1" si="19"/>
        <v>N/A Not Scheduled</v>
      </c>
      <c r="V253" s="455" t="str">
        <f ca="1">IF(AW253="100% - Complete", "Complete",IF(AND(OR('RICEW Master'!$U$2*1&gt;=AA253, AC253&lt;&gt;""),AA253&lt;&gt;""),"Active",IF(AND(AA253*1-14&lt;='RICEW Master'!$U$2,AA253&lt;&gt;""),"Upcoming (2 Weeks)",IF(AA253="","N/A Not Scheduled","Not Planned to Start Yet"))))</f>
        <v>N/A Not Scheduled</v>
      </c>
      <c r="W253" s="455" t="str">
        <f t="shared" si="20"/>
        <v>N/A</v>
      </c>
      <c r="X253" s="455" t="str">
        <f t="shared" ref="X253:X289" si="24">IF(OR(AND(AC253="",AE253="0% - Not Started"),AND(AC253="",AE253="")),"0-Not Started",IF(AE253&lt;&gt;"100% - Complete","1-Functional Spec",IF(AJ253&lt;&gt;"100% - Complete","2-Technical Spec",IF(AR253&lt;&gt;"100% - Complete","3-Build",IF(AW253&lt;&gt;"100% - Complete","4-Unit Test","5-Complete")))))</f>
        <v>0-Not Started</v>
      </c>
      <c r="Y253" s="455">
        <f t="shared" ca="1" si="21"/>
        <v>-44694</v>
      </c>
      <c r="Z253" s="455" t="str">
        <f t="shared" si="22"/>
        <v>Approved</v>
      </c>
      <c r="AA253" s="462"/>
      <c r="AB253" s="462"/>
      <c r="AC253" s="462"/>
      <c r="AD253" s="462"/>
      <c r="AE253" s="455"/>
      <c r="AF253" s="462"/>
      <c r="AG253" s="462"/>
      <c r="AH253" s="462"/>
      <c r="AI253" s="462"/>
      <c r="AJ253" s="455"/>
      <c r="AK253" s="463" t="str">
        <f>IF(OR('RICEW Master'!$T253="District Owned", 'RICEW Master'!$F253&lt;&gt;"Phase 1"), "N/A",IF(VLOOKUP('RICEW Master'!$A253,'WP Review Status'!$A$2:$H$2988,8,FALSE)=0,"",VLOOKUP('RICEW Master'!$A253,'WP Review Status'!$A$2:$H$2988,8,FALSE)))</f>
        <v>N/A</v>
      </c>
      <c r="AL253" s="455" t="str">
        <f>IF(OR('RICEW Master'!$T253="District Owned", 'RICEW Master'!$F253&lt;&gt;"Phase 1"), "N/A",VLOOKUP('RICEW Master'!$A253,Table224[[#All],[RICE ID]:[Status]],6,FALSE))</f>
        <v>N/A</v>
      </c>
      <c r="AM253" s="464" t="str">
        <f>IF(OR('RICEW Master'!$T253="District Owned", 'RICEW Master'!$F253&lt;&gt;"Phase 1"), "N/A",IF(VLOOKUP('RICEW Master'!$A253,'WP Review Status'!$A$2:$X$2988,24,FALSE)=0,"",VLOOKUP('RICEW Master'!$A253,'WP Review Status'!$A$2:$X$2988,24,FALSE)))</f>
        <v>N/A</v>
      </c>
      <c r="AN253" s="463"/>
      <c r="AO253" s="463"/>
      <c r="AP253" s="463"/>
      <c r="AQ253" s="463"/>
      <c r="AR253" s="455"/>
      <c r="AS253" s="463"/>
      <c r="AT253" s="463"/>
      <c r="AU253" s="455"/>
      <c r="AV253" s="455"/>
      <c r="AW253" s="455"/>
      <c r="AX253" s="455"/>
      <c r="AY253" s="455"/>
      <c r="AZ253" s="460"/>
      <c r="BA253" s="465"/>
      <c r="BB253" s="465" t="s">
        <v>1376</v>
      </c>
      <c r="BC253" s="466">
        <f>IF(OR(P253="",F253&lt;&gt;"Phase 1"),0,VLOOKUP($B253&amp;$P253,Estimator!$C$1:$G$19,2,FALSE))</f>
        <v>0</v>
      </c>
      <c r="BD253" s="467">
        <f>IF(OR(P253="",F253&lt;&gt;"Phase 1"),0,VLOOKUP($B253&amp;$P253,Estimator!$C$1:$G$19,3,FALSE))</f>
        <v>0</v>
      </c>
      <c r="BE253" s="467">
        <f>IF(OR(P253="",F253&lt;&gt;"Phase 1"),0,VLOOKUP($B253&amp;$P253,Estimator!$C$1:$G$19,4,FALSE))</f>
        <v>0</v>
      </c>
      <c r="BF253" s="467">
        <f>IF(OR(P253="",F253&lt;&gt;"Phase 1"),0,VLOOKUP($B253&amp;$P253,Estimator!$C$1:$G$19,5,FALSE))</f>
        <v>0</v>
      </c>
      <c r="BG253" s="467">
        <f>IF(OR(P253="",F253&lt;&gt;"Phase 1"),0,VLOOKUP($B253&amp;$P253,Estimator!$C$1:$Z$19,8,FALSE))</f>
        <v>0</v>
      </c>
      <c r="BH253" s="467">
        <f>IF(OR(P253="",F253&lt;&gt;"Phase 1"),0,VLOOKUP($B253&amp;$P253,Estimator!$C$1:$Z$19,6,FALSE))</f>
        <v>0</v>
      </c>
      <c r="BI253" s="467">
        <f>IF(OR(P253="",F253&lt;&gt;"Phase 1"),0,VLOOKUP($B253&amp;$P253,Estimator!$C$1:$Z$19,7,FALSE))</f>
        <v>0</v>
      </c>
      <c r="BJ253" s="467">
        <f>IF(OR(P253="",F253&lt;&gt;"Phase 1"),0,(IF(AE253="100% - Complete",1,IF(AE253="75% - In Review",0.75,IF(AE253="50% - In Progress",0.5,IF(AE253="25% - In Progress",0.25,IF(OR(AE253="0% - Not Started", AW253=""),0,"MISS")))))*VLOOKUP($B253&amp;$P253,Estimator!$C$1:$G$19,2,FALSE)+IF(AJ253="100% - Complete",1,IF(AJ253="75% - In Review",0.75,IF(AJ253="50% - In Progress",0.5,IF(AJ253="25% - In Progress",0.25,IF(OR(AJ253="0% - Not Started", AW253=""),0,"MISS")))))*VLOOKUP($B253&amp;$P253,Estimator!$C$1:$G$19,3,FALSE)+IF(AR253="100% - Complete",1,IF(AR253="75% - In Review",0.75,IF(AR253="50% - In Progress",0.5,IF(AR253="25% - In Progress",0.25,IF(OR(AR253="0% - Not Started", AW253=""),0,"MISS")))))*VLOOKUP($B253&amp;$P253,Estimator!$C$1:$G$19,4,FALSE)+IF(AW253="100% - Complete",1,IF(AW253="75% - In Review",0.75,IF(AW253="50% - In Progress",0.5,IF(AW253="25% - In Progress",0.25,IF(OR(AW253="0% - Not Started",AW253=""),0,"MISS")))))*VLOOKUP($B253&amp;$P253,Estimator!$C$1:$G$19,5,FALSE)))</f>
        <v>0</v>
      </c>
      <c r="BK253" s="467">
        <f>IF(OR(P253="",F253&lt;&gt;"Phase 1"),0,(IF(AE253="100% - Complete",1,IF(AE253="75% - In Review",0.75,IF(AE253="50% - In Progress",0.5,IF(AE253="25% - In Progress",0.25,IF(OR(AE253="0% - Not Started", AW253=""),0,"MISS")))))*VLOOKUP($B253&amp;$P253,Estimator!$C$1:$G$19,2,FALSE)+IF(AJ253="100% - Complete",1,IF(AJ253="75% - In Review",0.75,IF(AJ253="50% - In Progress",0.5,IF(AJ253="25% - In Progress",0.25,IF(OR(AJ253="0% - Not Started", AW253=""),0,"MISS")))))*VLOOKUP($B253&amp;$P253,Estimator!$C$1:$G$19,3,FALSE)))</f>
        <v>0</v>
      </c>
      <c r="BL253" s="467">
        <f>IF(OR(P253="",F253&lt;&gt;"Phase 1"),0,(IF(AR253="100% - Complete",1,IF(AR253="75% - In Review",0.75,IF(AR253="50% - In Progress",0.5,IF(AR253="25% - In Progress",0.25,IF(OR(AR253="0% - Not Started", AW253=""),0,"MISS")))))*VLOOKUP($B253&amp;$P253,Estimator!$C$1:$G$19,4,FALSE)+IF(AW253="100% - Complete",1,IF(AW253="75% - In Review",0.75,IF(AW253="50% - In Progress",0.5,IF(AW253="25% - In Progress",0.25,IF(OR(AW253="0% - Not Started",AW253=""),0,"MISS")))))*VLOOKUP($B253&amp;$P253,Estimator!$C$1:$G$19,5,FALSE)))</f>
        <v>0</v>
      </c>
      <c r="BM253" s="467">
        <f>IF(OR(P253="",F253&lt;&gt;"Phase 1"),0,(IF(OR(AA253="",AA253*1&gt;=$U$2*1),0,IF(AB253*1&lt;=$U$2*1,1,($U$2*1-AA253*1)/(AB253*1-AA253*1)))*VLOOKUP($B253&amp;$P253,Estimator!$C$1:$G$19,2,FALSE)+ IF(OR(AF253="",AF253*1&gt;=$U$2*1),0,IF(AG253*1&lt;=$U$2*1,1,($U$2*1-AF253*1)/(AG253*1-AF253*1)))*VLOOKUP($B253&amp;$P253,Estimator!$C$1:$G$19,3,FALSE)+IF(OR(AN253="",AN253*1&gt;=$U$2*1),0,IF(AO253*1&lt;=$U$2*1,1,($U$2*1-AN253*1)/(AO253*1-AN253*1)))*VLOOKUP($B253&amp;$P253,Estimator!$C$1:$G$19,4,FALSE)+IF(OR(AS253="",AS253*1&gt;=$U$2*1),0,IF(AT253*1&lt;=$U$2*1,1,($U$2*1-AS253*1)/(AT253*1-AS253*1)))*VLOOKUP($B253&amp;$P253,Estimator!$C$1:$G$19,5,FALSE)))</f>
        <v>0</v>
      </c>
      <c r="BN253" s="467">
        <f>IF(OR(P253="",F253&lt;&gt;"Phase 1"),0,(IF(OR(AA253="",AA253*1&gt;=$U$2*1),0,IF(AB253*1&lt;=$U$2*1,1,($U$2*1-AA253*1)/(AB253*1-AA253*1)))*VLOOKUP($B253&amp;$P253,Estimator!$C$1:$G$19,2,FALSE)+IF(OR(AF253="",AF253*1&gt;=$U$2*1),0,IF(AG253*1&lt;=$U$2*1,1,($U$2*1-AF253*1)/(AG253*1-AF253*1)))*VLOOKUP($B253&amp;$P253,Estimator!$C$1:$G$19,3,FALSE)))</f>
        <v>0</v>
      </c>
      <c r="BO253" s="468">
        <f>IF(OR(P253="",F253&lt;&gt;"Phase 1"),0,(IF(OR(AN253="",AN253*1&gt;=$U$2*1),0,IF(AO253*1&lt;=$U$2*1,1,($U$2*1-AN253*1)/(AO253*1-AN253*1)))*VLOOKUP($B253&amp;$P253,Estimator!$C$1:$G$19,4,FALSE)+IF(OR(AS253="",AS253*1&gt;=$U$2*1),0,IF(AT253*1&lt;=$U$2*1,1,($U$2*1-AS253*1)/(AT253*1-AS253*1)))*VLOOKUP($B253&amp;$P253,Estimator!$C$1:$G$19,5,FALSE)))</f>
        <v>0</v>
      </c>
    </row>
    <row r="254" spans="1:67" s="302" customFormat="1" ht="20" hidden="1" x14ac:dyDescent="0.35">
      <c r="A254" s="475" t="s">
        <v>1377</v>
      </c>
      <c r="B254" s="455" t="s">
        <v>12</v>
      </c>
      <c r="C254" s="475" t="s">
        <v>1316</v>
      </c>
      <c r="D254" s="475" t="s">
        <v>1378</v>
      </c>
      <c r="E254" s="475" t="s">
        <v>1378</v>
      </c>
      <c r="F254" s="455" t="s">
        <v>523</v>
      </c>
      <c r="G254" s="455" t="s">
        <v>513</v>
      </c>
      <c r="H254" s="455"/>
      <c r="I254" s="460"/>
      <c r="J254" s="460" t="s">
        <v>50</v>
      </c>
      <c r="K254" s="459" t="s">
        <v>73</v>
      </c>
      <c r="L254" s="459"/>
      <c r="M254" s="459"/>
      <c r="N254" s="459" t="s">
        <v>73</v>
      </c>
      <c r="O254" s="459" t="s">
        <v>73</v>
      </c>
      <c r="P254" s="475" t="s">
        <v>286</v>
      </c>
      <c r="Q254" s="475" t="s">
        <v>1109</v>
      </c>
      <c r="R254" s="455"/>
      <c r="S254" s="455"/>
      <c r="T254" s="475" t="s">
        <v>434</v>
      </c>
      <c r="U254" s="455" t="str">
        <f t="shared" ca="1" si="19"/>
        <v>N/A Not Scheduled</v>
      </c>
      <c r="V254" s="455" t="str">
        <f ca="1">IF(AW254="100% - Complete", "Complete",IF(AND(OR('RICEW Master'!$U$2*1&gt;=AA254, AC254&lt;&gt;""),AA254&lt;&gt;""),"Active",IF(AND(AA254*1-14&lt;='RICEW Master'!$U$2,AA254&lt;&gt;""),"Upcoming (2 Weeks)",IF(AA254="","N/A Not Scheduled","Not Planned to Start Yet"))))</f>
        <v>N/A Not Scheduled</v>
      </c>
      <c r="W254" s="455" t="str">
        <f t="shared" si="20"/>
        <v>N/A</v>
      </c>
      <c r="X254" s="455" t="str">
        <f t="shared" si="24"/>
        <v>0-Not Started</v>
      </c>
      <c r="Y254" s="455">
        <f t="shared" ca="1" si="21"/>
        <v>-44694</v>
      </c>
      <c r="Z254" s="455" t="str">
        <f t="shared" si="22"/>
        <v>Approved</v>
      </c>
      <c r="AA254" s="462"/>
      <c r="AB254" s="462"/>
      <c r="AC254" s="462"/>
      <c r="AD254" s="462"/>
      <c r="AE254" s="455"/>
      <c r="AF254" s="462"/>
      <c r="AG254" s="462"/>
      <c r="AH254" s="462"/>
      <c r="AI254" s="462"/>
      <c r="AJ254" s="455"/>
      <c r="AK254" s="463" t="str">
        <f>IF(OR('RICEW Master'!$T254="District Owned", 'RICEW Master'!$F254&lt;&gt;"Phase 1"), "N/A",IF(VLOOKUP('RICEW Master'!$A254,'WP Review Status'!$A$2:$H$2988,8,FALSE)=0,"",VLOOKUP('RICEW Master'!$A254,'WP Review Status'!$A$2:$H$2988,8,FALSE)))</f>
        <v>N/A</v>
      </c>
      <c r="AL254" s="455" t="str">
        <f>IF(OR('RICEW Master'!$T254="District Owned", 'RICEW Master'!$F254&lt;&gt;"Phase 1"), "N/A",VLOOKUP('RICEW Master'!$A254,Table224[[#All],[RICE ID]:[Status]],6,FALSE))</f>
        <v>N/A</v>
      </c>
      <c r="AM254" s="464" t="str">
        <f>IF(OR('RICEW Master'!$T254="District Owned", 'RICEW Master'!$F254&lt;&gt;"Phase 1"), "N/A",IF(VLOOKUP('RICEW Master'!$A254,'WP Review Status'!$A$2:$X$2988,24,FALSE)=0,"",VLOOKUP('RICEW Master'!$A254,'WP Review Status'!$A$2:$X$2988,24,FALSE)))</f>
        <v>N/A</v>
      </c>
      <c r="AN254" s="463"/>
      <c r="AO254" s="463"/>
      <c r="AP254" s="463"/>
      <c r="AQ254" s="463"/>
      <c r="AR254" s="455"/>
      <c r="AS254" s="463"/>
      <c r="AT254" s="463"/>
      <c r="AU254" s="455"/>
      <c r="AV254" s="455"/>
      <c r="AW254" s="455"/>
      <c r="AX254" s="455"/>
      <c r="AY254" s="455"/>
      <c r="AZ254" s="460"/>
      <c r="BA254" s="465"/>
      <c r="BB254" s="465"/>
      <c r="BC254" s="466">
        <f>IF(OR(P254="",F254&lt;&gt;"Phase 1"),0,VLOOKUP($B254&amp;$P254,Estimator!$C$1:$G$19,2,FALSE))</f>
        <v>0</v>
      </c>
      <c r="BD254" s="467">
        <f>IF(OR(P254="",F254&lt;&gt;"Phase 1"),0,VLOOKUP($B254&amp;$P254,Estimator!$C$1:$G$19,3,FALSE))</f>
        <v>0</v>
      </c>
      <c r="BE254" s="467">
        <f>IF(OR(P254="",F254&lt;&gt;"Phase 1"),0,VLOOKUP($B254&amp;$P254,Estimator!$C$1:$G$19,4,FALSE))</f>
        <v>0</v>
      </c>
      <c r="BF254" s="467">
        <f>IF(OR(P254="",F254&lt;&gt;"Phase 1"),0,VLOOKUP($B254&amp;$P254,Estimator!$C$1:$G$19,5,FALSE))</f>
        <v>0</v>
      </c>
      <c r="BG254" s="467">
        <f>IF(OR(P254="",F254&lt;&gt;"Phase 1"),0,VLOOKUP($B254&amp;$P254,Estimator!$C$1:$Z$19,8,FALSE))</f>
        <v>0</v>
      </c>
      <c r="BH254" s="467">
        <f>IF(OR(P254="",F254&lt;&gt;"Phase 1"),0,VLOOKUP($B254&amp;$P254,Estimator!$C$1:$Z$19,6,FALSE))</f>
        <v>0</v>
      </c>
      <c r="BI254" s="467">
        <f>IF(OR(P254="",F254&lt;&gt;"Phase 1"),0,VLOOKUP($B254&amp;$P254,Estimator!$C$1:$Z$19,7,FALSE))</f>
        <v>0</v>
      </c>
      <c r="BJ254" s="467">
        <f>IF(OR(P254="",F254&lt;&gt;"Phase 1"),0,(IF(AE254="100% - Complete",1,IF(AE254="75% - In Review",0.75,IF(AE254="50% - In Progress",0.5,IF(AE254="25% - In Progress",0.25,IF(OR(AE254="0% - Not Started", AW254=""),0,"MISS")))))*VLOOKUP($B254&amp;$P254,Estimator!$C$1:$G$19,2,FALSE)+IF(AJ254="100% - Complete",1,IF(AJ254="75% - In Review",0.75,IF(AJ254="50% - In Progress",0.5,IF(AJ254="25% - In Progress",0.25,IF(OR(AJ254="0% - Not Started", AW254=""),0,"MISS")))))*VLOOKUP($B254&amp;$P254,Estimator!$C$1:$G$19,3,FALSE)+IF(AR254="100% - Complete",1,IF(AR254="75% - In Review",0.75,IF(AR254="50% - In Progress",0.5,IF(AR254="25% - In Progress",0.25,IF(OR(AR254="0% - Not Started", AW254=""),0,"MISS")))))*VLOOKUP($B254&amp;$P254,Estimator!$C$1:$G$19,4,FALSE)+IF(AW254="100% - Complete",1,IF(AW254="75% - In Review",0.75,IF(AW254="50% - In Progress",0.5,IF(AW254="25% - In Progress",0.25,IF(OR(AW254="0% - Not Started",AW254=""),0,"MISS")))))*VLOOKUP($B254&amp;$P254,Estimator!$C$1:$G$19,5,FALSE)))</f>
        <v>0</v>
      </c>
      <c r="BK254" s="467">
        <f>IF(OR(P254="",F254&lt;&gt;"Phase 1"),0,(IF(AE254="100% - Complete",1,IF(AE254="75% - In Review",0.75,IF(AE254="50% - In Progress",0.5,IF(AE254="25% - In Progress",0.25,IF(OR(AE254="0% - Not Started", AW254=""),0,"MISS")))))*VLOOKUP($B254&amp;$P254,Estimator!$C$1:$G$19,2,FALSE)+IF(AJ254="100% - Complete",1,IF(AJ254="75% - In Review",0.75,IF(AJ254="50% - In Progress",0.5,IF(AJ254="25% - In Progress",0.25,IF(OR(AJ254="0% - Not Started", AW254=""),0,"MISS")))))*VLOOKUP($B254&amp;$P254,Estimator!$C$1:$G$19,3,FALSE)))</f>
        <v>0</v>
      </c>
      <c r="BL254" s="467">
        <f>IF(OR(P254="",F254&lt;&gt;"Phase 1"),0,(IF(AR254="100% - Complete",1,IF(AR254="75% - In Review",0.75,IF(AR254="50% - In Progress",0.5,IF(AR254="25% - In Progress",0.25,IF(OR(AR254="0% - Not Started", AW254=""),0,"MISS")))))*VLOOKUP($B254&amp;$P254,Estimator!$C$1:$G$19,4,FALSE)+IF(AW254="100% - Complete",1,IF(AW254="75% - In Review",0.75,IF(AW254="50% - In Progress",0.5,IF(AW254="25% - In Progress",0.25,IF(OR(AW254="0% - Not Started",AW254=""),0,"MISS")))))*VLOOKUP($B254&amp;$P254,Estimator!$C$1:$G$19,5,FALSE)))</f>
        <v>0</v>
      </c>
      <c r="BM254" s="467">
        <f>IF(OR(P254="",F254&lt;&gt;"Phase 1"),0,(IF(OR(AA254="",AA254*1&gt;=$U$2*1),0,IF(AB254*1&lt;=$U$2*1,1,($U$2*1-AA254*1)/(AB254*1-AA254*1)))*VLOOKUP($B254&amp;$P254,Estimator!$C$1:$G$19,2,FALSE)+ IF(OR(AF254="",AF254*1&gt;=$U$2*1),0,IF(AG254*1&lt;=$U$2*1,1,($U$2*1-AF254*1)/(AG254*1-AF254*1)))*VLOOKUP($B254&amp;$P254,Estimator!$C$1:$G$19,3,FALSE)+IF(OR(AN254="",AN254*1&gt;=$U$2*1),0,IF(AO254*1&lt;=$U$2*1,1,($U$2*1-AN254*1)/(AO254*1-AN254*1)))*VLOOKUP($B254&amp;$P254,Estimator!$C$1:$G$19,4,FALSE)+IF(OR(AS254="",AS254*1&gt;=$U$2*1),0,IF(AT254*1&lt;=$U$2*1,1,($U$2*1-AS254*1)/(AT254*1-AS254*1)))*VLOOKUP($B254&amp;$P254,Estimator!$C$1:$G$19,5,FALSE)))</f>
        <v>0</v>
      </c>
      <c r="BN254" s="467">
        <f>IF(OR(P254="",F254&lt;&gt;"Phase 1"),0,(IF(OR(AA254="",AA254*1&gt;=$U$2*1),0,IF(AB254*1&lt;=$U$2*1,1,($U$2*1-AA254*1)/(AB254*1-AA254*1)))*VLOOKUP($B254&amp;$P254,Estimator!$C$1:$G$19,2,FALSE)+IF(OR(AF254="",AF254*1&gt;=$U$2*1),0,IF(AG254*1&lt;=$U$2*1,1,($U$2*1-AF254*1)/(AG254*1-AF254*1)))*VLOOKUP($B254&amp;$P254,Estimator!$C$1:$G$19,3,FALSE)))</f>
        <v>0</v>
      </c>
      <c r="BO254" s="468">
        <f>IF(OR(P254="",F254&lt;&gt;"Phase 1"),0,(IF(OR(AN254="",AN254*1&gt;=$U$2*1),0,IF(AO254*1&lt;=$U$2*1,1,($U$2*1-AN254*1)/(AO254*1-AN254*1)))*VLOOKUP($B254&amp;$P254,Estimator!$C$1:$G$19,4,FALSE)+IF(OR(AS254="",AS254*1&gt;=$U$2*1),0,IF(AT254*1&lt;=$U$2*1,1,($U$2*1-AS254*1)/(AT254*1-AS254*1)))*VLOOKUP($B254&amp;$P254,Estimator!$C$1:$G$19,5,FALSE)))</f>
        <v>0</v>
      </c>
    </row>
    <row r="255" spans="1:67" s="302" customFormat="1" ht="20" hidden="1" x14ac:dyDescent="0.35">
      <c r="A255" s="475" t="s">
        <v>1379</v>
      </c>
      <c r="B255" s="455" t="s">
        <v>12</v>
      </c>
      <c r="C255" s="475" t="s">
        <v>1316</v>
      </c>
      <c r="D255" s="475" t="s">
        <v>1380</v>
      </c>
      <c r="E255" s="475" t="s">
        <v>1380</v>
      </c>
      <c r="F255" s="455" t="s">
        <v>523</v>
      </c>
      <c r="G255" s="455" t="s">
        <v>513</v>
      </c>
      <c r="H255" s="455"/>
      <c r="I255" s="460"/>
      <c r="J255" s="460" t="s">
        <v>50</v>
      </c>
      <c r="K255" s="459" t="s">
        <v>73</v>
      </c>
      <c r="L255" s="459"/>
      <c r="M255" s="459"/>
      <c r="N255" s="459" t="s">
        <v>73</v>
      </c>
      <c r="O255" s="459" t="s">
        <v>73</v>
      </c>
      <c r="P255" s="475" t="s">
        <v>286</v>
      </c>
      <c r="Q255" s="475" t="s">
        <v>1116</v>
      </c>
      <c r="R255" s="455"/>
      <c r="S255" s="455"/>
      <c r="T255" s="475" t="s">
        <v>434</v>
      </c>
      <c r="U255" s="455" t="str">
        <f t="shared" ca="1" si="19"/>
        <v>N/A Not Scheduled</v>
      </c>
      <c r="V255" s="455" t="str">
        <f ca="1">IF(AW255="100% - Complete", "Complete",IF(AND(OR('RICEW Master'!$U$2*1&gt;=AA255, AC255&lt;&gt;""),AA255&lt;&gt;""),"Active",IF(AND(AA255*1-14&lt;='RICEW Master'!$U$2,AA255&lt;&gt;""),"Upcoming (2 Weeks)",IF(AA255="","N/A Not Scheduled","Not Planned to Start Yet"))))</f>
        <v>N/A Not Scheduled</v>
      </c>
      <c r="W255" s="455" t="str">
        <f t="shared" si="20"/>
        <v>N/A</v>
      </c>
      <c r="X255" s="455" t="str">
        <f t="shared" si="24"/>
        <v>0-Not Started</v>
      </c>
      <c r="Y255" s="455">
        <f t="shared" ca="1" si="21"/>
        <v>-44694</v>
      </c>
      <c r="Z255" s="455" t="str">
        <f t="shared" si="22"/>
        <v>Approved</v>
      </c>
      <c r="AA255" s="462"/>
      <c r="AB255" s="462"/>
      <c r="AC255" s="462"/>
      <c r="AD255" s="462"/>
      <c r="AE255" s="455"/>
      <c r="AF255" s="462"/>
      <c r="AG255" s="462"/>
      <c r="AH255" s="462"/>
      <c r="AI255" s="462"/>
      <c r="AJ255" s="455"/>
      <c r="AK255" s="463" t="str">
        <f>IF(OR('RICEW Master'!$T255="District Owned", 'RICEW Master'!$F255&lt;&gt;"Phase 1"), "N/A",IF(VLOOKUP('RICEW Master'!$A255,'WP Review Status'!$A$2:$H$2988,8,FALSE)=0,"",VLOOKUP('RICEW Master'!$A255,'WP Review Status'!$A$2:$H$2988,8,FALSE)))</f>
        <v>N/A</v>
      </c>
      <c r="AL255" s="455" t="str">
        <f>IF(OR('RICEW Master'!$T255="District Owned", 'RICEW Master'!$F255&lt;&gt;"Phase 1"), "N/A",VLOOKUP('RICEW Master'!$A255,Table224[[#All],[RICE ID]:[Status]],6,FALSE))</f>
        <v>N/A</v>
      </c>
      <c r="AM255" s="464" t="str">
        <f>IF(OR('RICEW Master'!$T255="District Owned", 'RICEW Master'!$F255&lt;&gt;"Phase 1"), "N/A",IF(VLOOKUP('RICEW Master'!$A255,'WP Review Status'!$A$2:$X$2988,24,FALSE)=0,"",VLOOKUP('RICEW Master'!$A255,'WP Review Status'!$A$2:$X$2988,24,FALSE)))</f>
        <v>N/A</v>
      </c>
      <c r="AN255" s="463"/>
      <c r="AO255" s="463"/>
      <c r="AP255" s="463"/>
      <c r="AQ255" s="463"/>
      <c r="AR255" s="455"/>
      <c r="AS255" s="463"/>
      <c r="AT255" s="463"/>
      <c r="AU255" s="455"/>
      <c r="AV255" s="455"/>
      <c r="AW255" s="455"/>
      <c r="AX255" s="455"/>
      <c r="AY255" s="455"/>
      <c r="AZ255" s="460"/>
      <c r="BA255" s="465"/>
      <c r="BB255" s="465"/>
      <c r="BC255" s="466">
        <f>IF(OR(P255="",F255&lt;&gt;"Phase 1"),0,VLOOKUP($B255&amp;$P255,Estimator!$C$1:$G$19,2,FALSE))</f>
        <v>0</v>
      </c>
      <c r="BD255" s="467">
        <f>IF(OR(P255="",F255&lt;&gt;"Phase 1"),0,VLOOKUP($B255&amp;$P255,Estimator!$C$1:$G$19,3,FALSE))</f>
        <v>0</v>
      </c>
      <c r="BE255" s="467">
        <f>IF(OR(P255="",F255&lt;&gt;"Phase 1"),0,VLOOKUP($B255&amp;$P255,Estimator!$C$1:$G$19,4,FALSE))</f>
        <v>0</v>
      </c>
      <c r="BF255" s="467">
        <f>IF(OR(P255="",F255&lt;&gt;"Phase 1"),0,VLOOKUP($B255&amp;$P255,Estimator!$C$1:$G$19,5,FALSE))</f>
        <v>0</v>
      </c>
      <c r="BG255" s="467">
        <f>IF(OR(P255="",F255&lt;&gt;"Phase 1"),0,VLOOKUP($B255&amp;$P255,Estimator!$C$1:$Z$19,8,FALSE))</f>
        <v>0</v>
      </c>
      <c r="BH255" s="467">
        <f>IF(OR(P255="",F255&lt;&gt;"Phase 1"),0,VLOOKUP($B255&amp;$P255,Estimator!$C$1:$Z$19,6,FALSE))</f>
        <v>0</v>
      </c>
      <c r="BI255" s="467">
        <f>IF(OR(P255="",F255&lt;&gt;"Phase 1"),0,VLOOKUP($B255&amp;$P255,Estimator!$C$1:$Z$19,7,FALSE))</f>
        <v>0</v>
      </c>
      <c r="BJ255" s="467">
        <f>IF(OR(P255="",F255&lt;&gt;"Phase 1"),0,(IF(AE255="100% - Complete",1,IF(AE255="75% - In Review",0.75,IF(AE255="50% - In Progress",0.5,IF(AE255="25% - In Progress",0.25,IF(OR(AE255="0% - Not Started", AW255=""),0,"MISS")))))*VLOOKUP($B255&amp;$P255,Estimator!$C$1:$G$19,2,FALSE)+IF(AJ255="100% - Complete",1,IF(AJ255="75% - In Review",0.75,IF(AJ255="50% - In Progress",0.5,IF(AJ255="25% - In Progress",0.25,IF(OR(AJ255="0% - Not Started", AW255=""),0,"MISS")))))*VLOOKUP($B255&amp;$P255,Estimator!$C$1:$G$19,3,FALSE)+IF(AR255="100% - Complete",1,IF(AR255="75% - In Review",0.75,IF(AR255="50% - In Progress",0.5,IF(AR255="25% - In Progress",0.25,IF(OR(AR255="0% - Not Started", AW255=""),0,"MISS")))))*VLOOKUP($B255&amp;$P255,Estimator!$C$1:$G$19,4,FALSE)+IF(AW255="100% - Complete",1,IF(AW255="75% - In Review",0.75,IF(AW255="50% - In Progress",0.5,IF(AW255="25% - In Progress",0.25,IF(OR(AW255="0% - Not Started",AW255=""),0,"MISS")))))*VLOOKUP($B255&amp;$P255,Estimator!$C$1:$G$19,5,FALSE)))</f>
        <v>0</v>
      </c>
      <c r="BK255" s="467">
        <f>IF(OR(P255="",F255&lt;&gt;"Phase 1"),0,(IF(AE255="100% - Complete",1,IF(AE255="75% - In Review",0.75,IF(AE255="50% - In Progress",0.5,IF(AE255="25% - In Progress",0.25,IF(OR(AE255="0% - Not Started", AW255=""),0,"MISS")))))*VLOOKUP($B255&amp;$P255,Estimator!$C$1:$G$19,2,FALSE)+IF(AJ255="100% - Complete",1,IF(AJ255="75% - In Review",0.75,IF(AJ255="50% - In Progress",0.5,IF(AJ255="25% - In Progress",0.25,IF(OR(AJ255="0% - Not Started", AW255=""),0,"MISS")))))*VLOOKUP($B255&amp;$P255,Estimator!$C$1:$G$19,3,FALSE)))</f>
        <v>0</v>
      </c>
      <c r="BL255" s="467">
        <f>IF(OR(P255="",F255&lt;&gt;"Phase 1"),0,(IF(AR255="100% - Complete",1,IF(AR255="75% - In Review",0.75,IF(AR255="50% - In Progress",0.5,IF(AR255="25% - In Progress",0.25,IF(OR(AR255="0% - Not Started", AW255=""),0,"MISS")))))*VLOOKUP($B255&amp;$P255,Estimator!$C$1:$G$19,4,FALSE)+IF(AW255="100% - Complete",1,IF(AW255="75% - In Review",0.75,IF(AW255="50% - In Progress",0.5,IF(AW255="25% - In Progress",0.25,IF(OR(AW255="0% - Not Started",AW255=""),0,"MISS")))))*VLOOKUP($B255&amp;$P255,Estimator!$C$1:$G$19,5,FALSE)))</f>
        <v>0</v>
      </c>
      <c r="BM255" s="467">
        <f>IF(OR(P255="",F255&lt;&gt;"Phase 1"),0,(IF(OR(AA255="",AA255*1&gt;=$U$2*1),0,IF(AB255*1&lt;=$U$2*1,1,($U$2*1-AA255*1)/(AB255*1-AA255*1)))*VLOOKUP($B255&amp;$P255,Estimator!$C$1:$G$19,2,FALSE)+ IF(OR(AF255="",AF255*1&gt;=$U$2*1),0,IF(AG255*1&lt;=$U$2*1,1,($U$2*1-AF255*1)/(AG255*1-AF255*1)))*VLOOKUP($B255&amp;$P255,Estimator!$C$1:$G$19,3,FALSE)+IF(OR(AN255="",AN255*1&gt;=$U$2*1),0,IF(AO255*1&lt;=$U$2*1,1,($U$2*1-AN255*1)/(AO255*1-AN255*1)))*VLOOKUP($B255&amp;$P255,Estimator!$C$1:$G$19,4,FALSE)+IF(OR(AS255="",AS255*1&gt;=$U$2*1),0,IF(AT255*1&lt;=$U$2*1,1,($U$2*1-AS255*1)/(AT255*1-AS255*1)))*VLOOKUP($B255&amp;$P255,Estimator!$C$1:$G$19,5,FALSE)))</f>
        <v>0</v>
      </c>
      <c r="BN255" s="467">
        <f>IF(OR(P255="",F255&lt;&gt;"Phase 1"),0,(IF(OR(AA255="",AA255*1&gt;=$U$2*1),0,IF(AB255*1&lt;=$U$2*1,1,($U$2*1-AA255*1)/(AB255*1-AA255*1)))*VLOOKUP($B255&amp;$P255,Estimator!$C$1:$G$19,2,FALSE)+IF(OR(AF255="",AF255*1&gt;=$U$2*1),0,IF(AG255*1&lt;=$U$2*1,1,($U$2*1-AF255*1)/(AG255*1-AF255*1)))*VLOOKUP($B255&amp;$P255,Estimator!$C$1:$G$19,3,FALSE)))</f>
        <v>0</v>
      </c>
      <c r="BO255" s="468">
        <f>IF(OR(P255="",F255&lt;&gt;"Phase 1"),0,(IF(OR(AN255="",AN255*1&gt;=$U$2*1),0,IF(AO255*1&lt;=$U$2*1,1,($U$2*1-AN255*1)/(AO255*1-AN255*1)))*VLOOKUP($B255&amp;$P255,Estimator!$C$1:$G$19,4,FALSE)+IF(OR(AS255="",AS255*1&gt;=$U$2*1),0,IF(AT255*1&lt;=$U$2*1,1,($U$2*1-AS255*1)/(AT255*1-AS255*1)))*VLOOKUP($B255&amp;$P255,Estimator!$C$1:$G$19,5,FALSE)))</f>
        <v>0</v>
      </c>
    </row>
    <row r="256" spans="1:67" s="302" customFormat="1" ht="20" hidden="1" x14ac:dyDescent="0.35">
      <c r="A256" s="475" t="s">
        <v>1381</v>
      </c>
      <c r="B256" s="455" t="s">
        <v>12</v>
      </c>
      <c r="C256" s="475" t="s">
        <v>1316</v>
      </c>
      <c r="D256" s="475" t="s">
        <v>1382</v>
      </c>
      <c r="E256" s="475" t="s">
        <v>1382</v>
      </c>
      <c r="F256" s="455" t="s">
        <v>523</v>
      </c>
      <c r="G256" s="455" t="s">
        <v>513</v>
      </c>
      <c r="H256" s="455"/>
      <c r="I256" s="460"/>
      <c r="J256" s="460" t="s">
        <v>50</v>
      </c>
      <c r="K256" s="459" t="s">
        <v>73</v>
      </c>
      <c r="L256" s="459"/>
      <c r="M256" s="459"/>
      <c r="N256" s="459" t="s">
        <v>73</v>
      </c>
      <c r="O256" s="459" t="s">
        <v>73</v>
      </c>
      <c r="P256" s="475" t="s">
        <v>285</v>
      </c>
      <c r="Q256" s="475" t="s">
        <v>1116</v>
      </c>
      <c r="R256" s="455"/>
      <c r="S256" s="455"/>
      <c r="T256" s="475" t="s">
        <v>434</v>
      </c>
      <c r="U256" s="455" t="str">
        <f t="shared" ca="1" si="19"/>
        <v>N/A Not Scheduled</v>
      </c>
      <c r="V256" s="455" t="str">
        <f ca="1">IF(AW256="100% - Complete", "Complete",IF(AND(OR('RICEW Master'!$U$2*1&gt;=AA256, AC256&lt;&gt;""),AA256&lt;&gt;""),"Active",IF(AND(AA256*1-14&lt;='RICEW Master'!$U$2,AA256&lt;&gt;""),"Upcoming (2 Weeks)",IF(AA256="","N/A Not Scheduled","Not Planned to Start Yet"))))</f>
        <v>N/A Not Scheduled</v>
      </c>
      <c r="W256" s="455" t="str">
        <f t="shared" si="20"/>
        <v>N/A</v>
      </c>
      <c r="X256" s="455" t="str">
        <f t="shared" si="24"/>
        <v>0-Not Started</v>
      </c>
      <c r="Y256" s="455">
        <f t="shared" ca="1" si="21"/>
        <v>-44694</v>
      </c>
      <c r="Z256" s="455" t="str">
        <f t="shared" si="22"/>
        <v>Approved</v>
      </c>
      <c r="AA256" s="462"/>
      <c r="AB256" s="462"/>
      <c r="AC256" s="462"/>
      <c r="AD256" s="462"/>
      <c r="AE256" s="455"/>
      <c r="AF256" s="462"/>
      <c r="AG256" s="462"/>
      <c r="AH256" s="462"/>
      <c r="AI256" s="462"/>
      <c r="AJ256" s="455"/>
      <c r="AK256" s="463" t="str">
        <f>IF(OR('RICEW Master'!$T256="District Owned", 'RICEW Master'!$F256&lt;&gt;"Phase 1"), "N/A",IF(VLOOKUP('RICEW Master'!$A256,'WP Review Status'!$A$2:$H$2988,8,FALSE)=0,"",VLOOKUP('RICEW Master'!$A256,'WP Review Status'!$A$2:$H$2988,8,FALSE)))</f>
        <v>N/A</v>
      </c>
      <c r="AL256" s="455" t="str">
        <f>IF(OR('RICEW Master'!$T256="District Owned", 'RICEW Master'!$F256&lt;&gt;"Phase 1"), "N/A",VLOOKUP('RICEW Master'!$A256,Table224[[#All],[RICE ID]:[Status]],6,FALSE))</f>
        <v>N/A</v>
      </c>
      <c r="AM256" s="464" t="str">
        <f>IF(OR('RICEW Master'!$T256="District Owned", 'RICEW Master'!$F256&lt;&gt;"Phase 1"), "N/A",IF(VLOOKUP('RICEW Master'!$A256,'WP Review Status'!$A$2:$X$2988,24,FALSE)=0,"",VLOOKUP('RICEW Master'!$A256,'WP Review Status'!$A$2:$X$2988,24,FALSE)))</f>
        <v>N/A</v>
      </c>
      <c r="AN256" s="463"/>
      <c r="AO256" s="463"/>
      <c r="AP256" s="463"/>
      <c r="AQ256" s="463"/>
      <c r="AR256" s="455"/>
      <c r="AS256" s="463"/>
      <c r="AT256" s="463"/>
      <c r="AU256" s="455"/>
      <c r="AV256" s="455"/>
      <c r="AW256" s="455"/>
      <c r="AX256" s="455"/>
      <c r="AY256" s="455"/>
      <c r="AZ256" s="460"/>
      <c r="BA256" s="465"/>
      <c r="BB256" s="465"/>
      <c r="BC256" s="466">
        <f>IF(OR(P256="",F256&lt;&gt;"Phase 1"),0,VLOOKUP($B256&amp;$P256,Estimator!$C$1:$G$19,2,FALSE))</f>
        <v>0</v>
      </c>
      <c r="BD256" s="467">
        <f>IF(OR(P256="",F256&lt;&gt;"Phase 1"),0,VLOOKUP($B256&amp;$P256,Estimator!$C$1:$G$19,3,FALSE))</f>
        <v>0</v>
      </c>
      <c r="BE256" s="467">
        <f>IF(OR(P256="",F256&lt;&gt;"Phase 1"),0,VLOOKUP($B256&amp;$P256,Estimator!$C$1:$G$19,4,FALSE))</f>
        <v>0</v>
      </c>
      <c r="BF256" s="467">
        <f>IF(OR(P256="",F256&lt;&gt;"Phase 1"),0,VLOOKUP($B256&amp;$P256,Estimator!$C$1:$G$19,5,FALSE))</f>
        <v>0</v>
      </c>
      <c r="BG256" s="467">
        <f>IF(OR(P256="",F256&lt;&gt;"Phase 1"),0,VLOOKUP($B256&amp;$P256,Estimator!$C$1:$Z$19,8,FALSE))</f>
        <v>0</v>
      </c>
      <c r="BH256" s="467">
        <f>IF(OR(P256="",F256&lt;&gt;"Phase 1"),0,VLOOKUP($B256&amp;$P256,Estimator!$C$1:$Z$19,6,FALSE))</f>
        <v>0</v>
      </c>
      <c r="BI256" s="467">
        <f>IF(OR(P256="",F256&lt;&gt;"Phase 1"),0,VLOOKUP($B256&amp;$P256,Estimator!$C$1:$Z$19,7,FALSE))</f>
        <v>0</v>
      </c>
      <c r="BJ256" s="467">
        <f>IF(OR(P256="",F256&lt;&gt;"Phase 1"),0,(IF(AE256="100% - Complete",1,IF(AE256="75% - In Review",0.75,IF(AE256="50% - In Progress",0.5,IF(AE256="25% - In Progress",0.25,IF(OR(AE256="0% - Not Started", AW256=""),0,"MISS")))))*VLOOKUP($B256&amp;$P256,Estimator!$C$1:$G$19,2,FALSE)+IF(AJ256="100% - Complete",1,IF(AJ256="75% - In Review",0.75,IF(AJ256="50% - In Progress",0.5,IF(AJ256="25% - In Progress",0.25,IF(OR(AJ256="0% - Not Started", AW256=""),0,"MISS")))))*VLOOKUP($B256&amp;$P256,Estimator!$C$1:$G$19,3,FALSE)+IF(AR256="100% - Complete",1,IF(AR256="75% - In Review",0.75,IF(AR256="50% - In Progress",0.5,IF(AR256="25% - In Progress",0.25,IF(OR(AR256="0% - Not Started", AW256=""),0,"MISS")))))*VLOOKUP($B256&amp;$P256,Estimator!$C$1:$G$19,4,FALSE)+IF(AW256="100% - Complete",1,IF(AW256="75% - In Review",0.75,IF(AW256="50% - In Progress",0.5,IF(AW256="25% - In Progress",0.25,IF(OR(AW256="0% - Not Started",AW256=""),0,"MISS")))))*VLOOKUP($B256&amp;$P256,Estimator!$C$1:$G$19,5,FALSE)))</f>
        <v>0</v>
      </c>
      <c r="BK256" s="467">
        <f>IF(OR(P256="",F256&lt;&gt;"Phase 1"),0,(IF(AE256="100% - Complete",1,IF(AE256="75% - In Review",0.75,IF(AE256="50% - In Progress",0.5,IF(AE256="25% - In Progress",0.25,IF(OR(AE256="0% - Not Started", AW256=""),0,"MISS")))))*VLOOKUP($B256&amp;$P256,Estimator!$C$1:$G$19,2,FALSE)+IF(AJ256="100% - Complete",1,IF(AJ256="75% - In Review",0.75,IF(AJ256="50% - In Progress",0.5,IF(AJ256="25% - In Progress",0.25,IF(OR(AJ256="0% - Not Started", AW256=""),0,"MISS")))))*VLOOKUP($B256&amp;$P256,Estimator!$C$1:$G$19,3,FALSE)))</f>
        <v>0</v>
      </c>
      <c r="BL256" s="467">
        <f>IF(OR(P256="",F256&lt;&gt;"Phase 1"),0,(IF(AR256="100% - Complete",1,IF(AR256="75% - In Review",0.75,IF(AR256="50% - In Progress",0.5,IF(AR256="25% - In Progress",0.25,IF(OR(AR256="0% - Not Started", AW256=""),0,"MISS")))))*VLOOKUP($B256&amp;$P256,Estimator!$C$1:$G$19,4,FALSE)+IF(AW256="100% - Complete",1,IF(AW256="75% - In Review",0.75,IF(AW256="50% - In Progress",0.5,IF(AW256="25% - In Progress",0.25,IF(OR(AW256="0% - Not Started",AW256=""),0,"MISS")))))*VLOOKUP($B256&amp;$P256,Estimator!$C$1:$G$19,5,FALSE)))</f>
        <v>0</v>
      </c>
      <c r="BM256" s="467">
        <f>IF(OR(P256="",F256&lt;&gt;"Phase 1"),0,(IF(OR(AA256="",AA256*1&gt;=$U$2*1),0,IF(AB256*1&lt;=$U$2*1,1,($U$2*1-AA256*1)/(AB256*1-AA256*1)))*VLOOKUP($B256&amp;$P256,Estimator!$C$1:$G$19,2,FALSE)+ IF(OR(AF256="",AF256*1&gt;=$U$2*1),0,IF(AG256*1&lt;=$U$2*1,1,($U$2*1-AF256*1)/(AG256*1-AF256*1)))*VLOOKUP($B256&amp;$P256,Estimator!$C$1:$G$19,3,FALSE)+IF(OR(AN256="",AN256*1&gt;=$U$2*1),0,IF(AO256*1&lt;=$U$2*1,1,($U$2*1-AN256*1)/(AO256*1-AN256*1)))*VLOOKUP($B256&amp;$P256,Estimator!$C$1:$G$19,4,FALSE)+IF(OR(AS256="",AS256*1&gt;=$U$2*1),0,IF(AT256*1&lt;=$U$2*1,1,($U$2*1-AS256*1)/(AT256*1-AS256*1)))*VLOOKUP($B256&amp;$P256,Estimator!$C$1:$G$19,5,FALSE)))</f>
        <v>0</v>
      </c>
      <c r="BN256" s="467">
        <f>IF(OR(P256="",F256&lt;&gt;"Phase 1"),0,(IF(OR(AA256="",AA256*1&gt;=$U$2*1),0,IF(AB256*1&lt;=$U$2*1,1,($U$2*1-AA256*1)/(AB256*1-AA256*1)))*VLOOKUP($B256&amp;$P256,Estimator!$C$1:$G$19,2,FALSE)+IF(OR(AF256="",AF256*1&gt;=$U$2*1),0,IF(AG256*1&lt;=$U$2*1,1,($U$2*1-AF256*1)/(AG256*1-AF256*1)))*VLOOKUP($B256&amp;$P256,Estimator!$C$1:$G$19,3,FALSE)))</f>
        <v>0</v>
      </c>
      <c r="BO256" s="468">
        <f>IF(OR(P256="",F256&lt;&gt;"Phase 1"),0,(IF(OR(AN256="",AN256*1&gt;=$U$2*1),0,IF(AO256*1&lt;=$U$2*1,1,($U$2*1-AN256*1)/(AO256*1-AN256*1)))*VLOOKUP($B256&amp;$P256,Estimator!$C$1:$G$19,4,FALSE)+IF(OR(AS256="",AS256*1&gt;=$U$2*1),0,IF(AT256*1&lt;=$U$2*1,1,($U$2*1-AS256*1)/(AT256*1-AS256*1)))*VLOOKUP($B256&amp;$P256,Estimator!$C$1:$G$19,5,FALSE)))</f>
        <v>0</v>
      </c>
    </row>
    <row r="257" spans="1:67" s="302" customFormat="1" ht="20" hidden="1" x14ac:dyDescent="0.35">
      <c r="A257" s="475" t="s">
        <v>1383</v>
      </c>
      <c r="B257" s="455" t="s">
        <v>12</v>
      </c>
      <c r="C257" s="475" t="s">
        <v>1316</v>
      </c>
      <c r="D257" s="475" t="s">
        <v>1384</v>
      </c>
      <c r="E257" s="475" t="s">
        <v>1384</v>
      </c>
      <c r="F257" s="455" t="s">
        <v>523</v>
      </c>
      <c r="G257" s="455" t="s">
        <v>513</v>
      </c>
      <c r="H257" s="455"/>
      <c r="I257" s="460"/>
      <c r="J257" s="460" t="s">
        <v>50</v>
      </c>
      <c r="K257" s="459" t="s">
        <v>73</v>
      </c>
      <c r="L257" s="459"/>
      <c r="M257" s="459"/>
      <c r="N257" s="459" t="s">
        <v>73</v>
      </c>
      <c r="O257" s="459" t="s">
        <v>73</v>
      </c>
      <c r="P257" s="475" t="s">
        <v>286</v>
      </c>
      <c r="Q257" s="475" t="s">
        <v>1109</v>
      </c>
      <c r="R257" s="455"/>
      <c r="S257" s="455"/>
      <c r="T257" s="475" t="s">
        <v>434</v>
      </c>
      <c r="U257" s="455" t="str">
        <f t="shared" ca="1" si="19"/>
        <v>N/A Not Scheduled</v>
      </c>
      <c r="V257" s="455" t="str">
        <f ca="1">IF(AW257="100% - Complete", "Complete",IF(AND(OR('RICEW Master'!$U$2*1&gt;=AA257, AC257&lt;&gt;""),AA257&lt;&gt;""),"Active",IF(AND(AA257*1-14&lt;='RICEW Master'!$U$2,AA257&lt;&gt;""),"Upcoming (2 Weeks)",IF(AA257="","N/A Not Scheduled","Not Planned to Start Yet"))))</f>
        <v>N/A Not Scheduled</v>
      </c>
      <c r="W257" s="455" t="str">
        <f t="shared" si="20"/>
        <v>N/A</v>
      </c>
      <c r="X257" s="455" t="str">
        <f t="shared" si="24"/>
        <v>0-Not Started</v>
      </c>
      <c r="Y257" s="455">
        <f t="shared" ca="1" si="21"/>
        <v>-44694</v>
      </c>
      <c r="Z257" s="455" t="str">
        <f t="shared" si="22"/>
        <v>Approved</v>
      </c>
      <c r="AA257" s="462"/>
      <c r="AB257" s="462"/>
      <c r="AC257" s="462"/>
      <c r="AD257" s="462"/>
      <c r="AE257" s="455"/>
      <c r="AF257" s="462"/>
      <c r="AG257" s="462"/>
      <c r="AH257" s="462"/>
      <c r="AI257" s="462"/>
      <c r="AJ257" s="455"/>
      <c r="AK257" s="463" t="str">
        <f>IF(OR('RICEW Master'!$T257="District Owned", 'RICEW Master'!$F257&lt;&gt;"Phase 1"), "N/A",IF(VLOOKUP('RICEW Master'!$A257,'WP Review Status'!$A$2:$H$2988,8,FALSE)=0,"",VLOOKUP('RICEW Master'!$A257,'WP Review Status'!$A$2:$H$2988,8,FALSE)))</f>
        <v>N/A</v>
      </c>
      <c r="AL257" s="455" t="str">
        <f>IF(OR('RICEW Master'!$T257="District Owned", 'RICEW Master'!$F257&lt;&gt;"Phase 1"), "N/A",VLOOKUP('RICEW Master'!$A257,Table224[[#All],[RICE ID]:[Status]],6,FALSE))</f>
        <v>N/A</v>
      </c>
      <c r="AM257" s="464" t="str">
        <f>IF(OR('RICEW Master'!$T257="District Owned", 'RICEW Master'!$F257&lt;&gt;"Phase 1"), "N/A",IF(VLOOKUP('RICEW Master'!$A257,'WP Review Status'!$A$2:$X$2988,24,FALSE)=0,"",VLOOKUP('RICEW Master'!$A257,'WP Review Status'!$A$2:$X$2988,24,FALSE)))</f>
        <v>N/A</v>
      </c>
      <c r="AN257" s="463"/>
      <c r="AO257" s="463"/>
      <c r="AP257" s="463"/>
      <c r="AQ257" s="463"/>
      <c r="AR257" s="455"/>
      <c r="AS257" s="463"/>
      <c r="AT257" s="463"/>
      <c r="AU257" s="455"/>
      <c r="AV257" s="455"/>
      <c r="AW257" s="455"/>
      <c r="AX257" s="455"/>
      <c r="AY257" s="455"/>
      <c r="AZ257" s="460"/>
      <c r="BA257" s="465"/>
      <c r="BB257" s="465"/>
      <c r="BC257" s="466">
        <f>IF(OR(P257="",F257&lt;&gt;"Phase 1"),0,VLOOKUP($B257&amp;$P257,Estimator!$C$1:$G$19,2,FALSE))</f>
        <v>0</v>
      </c>
      <c r="BD257" s="467">
        <f>IF(OR(P257="",F257&lt;&gt;"Phase 1"),0,VLOOKUP($B257&amp;$P257,Estimator!$C$1:$G$19,3,FALSE))</f>
        <v>0</v>
      </c>
      <c r="BE257" s="467">
        <f>IF(OR(P257="",F257&lt;&gt;"Phase 1"),0,VLOOKUP($B257&amp;$P257,Estimator!$C$1:$G$19,4,FALSE))</f>
        <v>0</v>
      </c>
      <c r="BF257" s="467">
        <f>IF(OR(P257="",F257&lt;&gt;"Phase 1"),0,VLOOKUP($B257&amp;$P257,Estimator!$C$1:$G$19,5,FALSE))</f>
        <v>0</v>
      </c>
      <c r="BG257" s="467">
        <f>IF(OR(P257="",F257&lt;&gt;"Phase 1"),0,VLOOKUP($B257&amp;$P257,Estimator!$C$1:$Z$19,8,FALSE))</f>
        <v>0</v>
      </c>
      <c r="BH257" s="467">
        <f>IF(OR(P257="",F257&lt;&gt;"Phase 1"),0,VLOOKUP($B257&amp;$P257,Estimator!$C$1:$Z$19,6,FALSE))</f>
        <v>0</v>
      </c>
      <c r="BI257" s="467">
        <f>IF(OR(P257="",F257&lt;&gt;"Phase 1"),0,VLOOKUP($B257&amp;$P257,Estimator!$C$1:$Z$19,7,FALSE))</f>
        <v>0</v>
      </c>
      <c r="BJ257" s="467">
        <f>IF(OR(P257="",F257&lt;&gt;"Phase 1"),0,(IF(AE257="100% - Complete",1,IF(AE257="75% - In Review",0.75,IF(AE257="50% - In Progress",0.5,IF(AE257="25% - In Progress",0.25,IF(OR(AE257="0% - Not Started", AW257=""),0,"MISS")))))*VLOOKUP($B257&amp;$P257,Estimator!$C$1:$G$19,2,FALSE)+IF(AJ257="100% - Complete",1,IF(AJ257="75% - In Review",0.75,IF(AJ257="50% - In Progress",0.5,IF(AJ257="25% - In Progress",0.25,IF(OR(AJ257="0% - Not Started", AW257=""),0,"MISS")))))*VLOOKUP($B257&amp;$P257,Estimator!$C$1:$G$19,3,FALSE)+IF(AR257="100% - Complete",1,IF(AR257="75% - In Review",0.75,IF(AR257="50% - In Progress",0.5,IF(AR257="25% - In Progress",0.25,IF(OR(AR257="0% - Not Started", AW257=""),0,"MISS")))))*VLOOKUP($B257&amp;$P257,Estimator!$C$1:$G$19,4,FALSE)+IF(AW257="100% - Complete",1,IF(AW257="75% - In Review",0.75,IF(AW257="50% - In Progress",0.5,IF(AW257="25% - In Progress",0.25,IF(OR(AW257="0% - Not Started",AW257=""),0,"MISS")))))*VLOOKUP($B257&amp;$P257,Estimator!$C$1:$G$19,5,FALSE)))</f>
        <v>0</v>
      </c>
      <c r="BK257" s="467">
        <f>IF(OR(P257="",F257&lt;&gt;"Phase 1"),0,(IF(AE257="100% - Complete",1,IF(AE257="75% - In Review",0.75,IF(AE257="50% - In Progress",0.5,IF(AE257="25% - In Progress",0.25,IF(OR(AE257="0% - Not Started", AW257=""),0,"MISS")))))*VLOOKUP($B257&amp;$P257,Estimator!$C$1:$G$19,2,FALSE)+IF(AJ257="100% - Complete",1,IF(AJ257="75% - In Review",0.75,IF(AJ257="50% - In Progress",0.5,IF(AJ257="25% - In Progress",0.25,IF(OR(AJ257="0% - Not Started", AW257=""),0,"MISS")))))*VLOOKUP($B257&amp;$P257,Estimator!$C$1:$G$19,3,FALSE)))</f>
        <v>0</v>
      </c>
      <c r="BL257" s="467">
        <f>IF(OR(P257="",F257&lt;&gt;"Phase 1"),0,(IF(AR257="100% - Complete",1,IF(AR257="75% - In Review",0.75,IF(AR257="50% - In Progress",0.5,IF(AR257="25% - In Progress",0.25,IF(OR(AR257="0% - Not Started", AW257=""),0,"MISS")))))*VLOOKUP($B257&amp;$P257,Estimator!$C$1:$G$19,4,FALSE)+IF(AW257="100% - Complete",1,IF(AW257="75% - In Review",0.75,IF(AW257="50% - In Progress",0.5,IF(AW257="25% - In Progress",0.25,IF(OR(AW257="0% - Not Started",AW257=""),0,"MISS")))))*VLOOKUP($B257&amp;$P257,Estimator!$C$1:$G$19,5,FALSE)))</f>
        <v>0</v>
      </c>
      <c r="BM257" s="467">
        <f>IF(OR(P257="",F257&lt;&gt;"Phase 1"),0,(IF(OR(AA257="",AA257*1&gt;=$U$2*1),0,IF(AB257*1&lt;=$U$2*1,1,($U$2*1-AA257*1)/(AB257*1-AA257*1)))*VLOOKUP($B257&amp;$P257,Estimator!$C$1:$G$19,2,FALSE)+ IF(OR(AF257="",AF257*1&gt;=$U$2*1),0,IF(AG257*1&lt;=$U$2*1,1,($U$2*1-AF257*1)/(AG257*1-AF257*1)))*VLOOKUP($B257&amp;$P257,Estimator!$C$1:$G$19,3,FALSE)+IF(OR(AN257="",AN257*1&gt;=$U$2*1),0,IF(AO257*1&lt;=$U$2*1,1,($U$2*1-AN257*1)/(AO257*1-AN257*1)))*VLOOKUP($B257&amp;$P257,Estimator!$C$1:$G$19,4,FALSE)+IF(OR(AS257="",AS257*1&gt;=$U$2*1),0,IF(AT257*1&lt;=$U$2*1,1,($U$2*1-AS257*1)/(AT257*1-AS257*1)))*VLOOKUP($B257&amp;$P257,Estimator!$C$1:$G$19,5,FALSE)))</f>
        <v>0</v>
      </c>
      <c r="BN257" s="467">
        <f>IF(OR(P257="",F257&lt;&gt;"Phase 1"),0,(IF(OR(AA257="",AA257*1&gt;=$U$2*1),0,IF(AB257*1&lt;=$U$2*1,1,($U$2*1-AA257*1)/(AB257*1-AA257*1)))*VLOOKUP($B257&amp;$P257,Estimator!$C$1:$G$19,2,FALSE)+IF(OR(AF257="",AF257*1&gt;=$U$2*1),0,IF(AG257*1&lt;=$U$2*1,1,($U$2*1-AF257*1)/(AG257*1-AF257*1)))*VLOOKUP($B257&amp;$P257,Estimator!$C$1:$G$19,3,FALSE)))</f>
        <v>0</v>
      </c>
      <c r="BO257" s="468">
        <f>IF(OR(P257="",F257&lt;&gt;"Phase 1"),0,(IF(OR(AN257="",AN257*1&gt;=$U$2*1),0,IF(AO257*1&lt;=$U$2*1,1,($U$2*1-AN257*1)/(AO257*1-AN257*1)))*VLOOKUP($B257&amp;$P257,Estimator!$C$1:$G$19,4,FALSE)+IF(OR(AS257="",AS257*1&gt;=$U$2*1),0,IF(AT257*1&lt;=$U$2*1,1,($U$2*1-AS257*1)/(AT257*1-AS257*1)))*VLOOKUP($B257&amp;$P257,Estimator!$C$1:$G$19,5,FALSE)))</f>
        <v>0</v>
      </c>
    </row>
    <row r="258" spans="1:67" s="302" customFormat="1" ht="20" hidden="1" x14ac:dyDescent="0.35">
      <c r="A258" s="475" t="s">
        <v>1385</v>
      </c>
      <c r="B258" s="455" t="s">
        <v>12</v>
      </c>
      <c r="C258" s="475" t="s">
        <v>1316</v>
      </c>
      <c r="D258" s="475" t="s">
        <v>1386</v>
      </c>
      <c r="E258" s="475" t="s">
        <v>1386</v>
      </c>
      <c r="F258" s="455" t="s">
        <v>523</v>
      </c>
      <c r="G258" s="455" t="s">
        <v>513</v>
      </c>
      <c r="H258" s="455"/>
      <c r="I258" s="460"/>
      <c r="J258" s="460" t="s">
        <v>50</v>
      </c>
      <c r="K258" s="459" t="s">
        <v>73</v>
      </c>
      <c r="L258" s="459"/>
      <c r="M258" s="459"/>
      <c r="N258" s="459" t="s">
        <v>73</v>
      </c>
      <c r="O258" s="459" t="s">
        <v>73</v>
      </c>
      <c r="P258" s="475" t="s">
        <v>286</v>
      </c>
      <c r="Q258" s="475" t="s">
        <v>1116</v>
      </c>
      <c r="R258" s="455"/>
      <c r="S258" s="455"/>
      <c r="T258" s="475" t="s">
        <v>434</v>
      </c>
      <c r="U258" s="455" t="str">
        <f t="shared" ca="1" si="19"/>
        <v>N/A Not Scheduled</v>
      </c>
      <c r="V258" s="455" t="str">
        <f ca="1">IF(AW258="100% - Complete", "Complete",IF(AND(OR('RICEW Master'!$U$2*1&gt;=AA258, AC258&lt;&gt;""),AA258&lt;&gt;""),"Active",IF(AND(AA258*1-14&lt;='RICEW Master'!$U$2,AA258&lt;&gt;""),"Upcoming (2 Weeks)",IF(AA258="","N/A Not Scheduled","Not Planned to Start Yet"))))</f>
        <v>N/A Not Scheduled</v>
      </c>
      <c r="W258" s="455" t="str">
        <f t="shared" si="20"/>
        <v>N/A</v>
      </c>
      <c r="X258" s="455" t="str">
        <f t="shared" si="24"/>
        <v>0-Not Started</v>
      </c>
      <c r="Y258" s="455">
        <f t="shared" ca="1" si="21"/>
        <v>-44694</v>
      </c>
      <c r="Z258" s="455" t="str">
        <f t="shared" si="22"/>
        <v>Approved</v>
      </c>
      <c r="AA258" s="462"/>
      <c r="AB258" s="462"/>
      <c r="AC258" s="462"/>
      <c r="AD258" s="462"/>
      <c r="AE258" s="455"/>
      <c r="AF258" s="462"/>
      <c r="AG258" s="462"/>
      <c r="AH258" s="462"/>
      <c r="AI258" s="462"/>
      <c r="AJ258" s="455"/>
      <c r="AK258" s="463" t="str">
        <f>IF(OR('RICEW Master'!$T258="District Owned", 'RICEW Master'!$F258&lt;&gt;"Phase 1"), "N/A",IF(VLOOKUP('RICEW Master'!$A258,'WP Review Status'!$A$2:$H$2988,8,FALSE)=0,"",VLOOKUP('RICEW Master'!$A258,'WP Review Status'!$A$2:$H$2988,8,FALSE)))</f>
        <v>N/A</v>
      </c>
      <c r="AL258" s="455" t="str">
        <f>IF(OR('RICEW Master'!$T258="District Owned", 'RICEW Master'!$F258&lt;&gt;"Phase 1"), "N/A",VLOOKUP('RICEW Master'!$A258,Table224[[#All],[RICE ID]:[Status]],6,FALSE))</f>
        <v>N/A</v>
      </c>
      <c r="AM258" s="464" t="str">
        <f>IF(OR('RICEW Master'!$T258="District Owned", 'RICEW Master'!$F258&lt;&gt;"Phase 1"), "N/A",IF(VLOOKUP('RICEW Master'!$A258,'WP Review Status'!$A$2:$X$2988,24,FALSE)=0,"",VLOOKUP('RICEW Master'!$A258,'WP Review Status'!$A$2:$X$2988,24,FALSE)))</f>
        <v>N/A</v>
      </c>
      <c r="AN258" s="463"/>
      <c r="AO258" s="463"/>
      <c r="AP258" s="463"/>
      <c r="AQ258" s="463"/>
      <c r="AR258" s="455"/>
      <c r="AS258" s="463"/>
      <c r="AT258" s="463"/>
      <c r="AU258" s="455"/>
      <c r="AV258" s="455"/>
      <c r="AW258" s="455"/>
      <c r="AX258" s="455"/>
      <c r="AY258" s="455"/>
      <c r="AZ258" s="460"/>
      <c r="BA258" s="465"/>
      <c r="BB258" s="465"/>
      <c r="BC258" s="466">
        <f>IF(OR(P258="",F258&lt;&gt;"Phase 1"),0,VLOOKUP($B258&amp;$P258,Estimator!$C$1:$G$19,2,FALSE))</f>
        <v>0</v>
      </c>
      <c r="BD258" s="467">
        <f>IF(OR(P258="",F258&lt;&gt;"Phase 1"),0,VLOOKUP($B258&amp;$P258,Estimator!$C$1:$G$19,3,FALSE))</f>
        <v>0</v>
      </c>
      <c r="BE258" s="467">
        <f>IF(OR(P258="",F258&lt;&gt;"Phase 1"),0,VLOOKUP($B258&amp;$P258,Estimator!$C$1:$G$19,4,FALSE))</f>
        <v>0</v>
      </c>
      <c r="BF258" s="467">
        <f>IF(OR(P258="",F258&lt;&gt;"Phase 1"),0,VLOOKUP($B258&amp;$P258,Estimator!$C$1:$G$19,5,FALSE))</f>
        <v>0</v>
      </c>
      <c r="BG258" s="467">
        <f>IF(OR(P258="",F258&lt;&gt;"Phase 1"),0,VLOOKUP($B258&amp;$P258,Estimator!$C$1:$Z$19,8,FALSE))</f>
        <v>0</v>
      </c>
      <c r="BH258" s="467">
        <f>IF(OR(P258="",F258&lt;&gt;"Phase 1"),0,VLOOKUP($B258&amp;$P258,Estimator!$C$1:$Z$19,6,FALSE))</f>
        <v>0</v>
      </c>
      <c r="BI258" s="467">
        <f>IF(OR(P258="",F258&lt;&gt;"Phase 1"),0,VLOOKUP($B258&amp;$P258,Estimator!$C$1:$Z$19,7,FALSE))</f>
        <v>0</v>
      </c>
      <c r="BJ258" s="467">
        <f>IF(OR(P258="",F258&lt;&gt;"Phase 1"),0,(IF(AE258="100% - Complete",1,IF(AE258="75% - In Review",0.75,IF(AE258="50% - In Progress",0.5,IF(AE258="25% - In Progress",0.25,IF(OR(AE258="0% - Not Started", AW258=""),0,"MISS")))))*VLOOKUP($B258&amp;$P258,Estimator!$C$1:$G$19,2,FALSE)+IF(AJ258="100% - Complete",1,IF(AJ258="75% - In Review",0.75,IF(AJ258="50% - In Progress",0.5,IF(AJ258="25% - In Progress",0.25,IF(OR(AJ258="0% - Not Started", AW258=""),0,"MISS")))))*VLOOKUP($B258&amp;$P258,Estimator!$C$1:$G$19,3,FALSE)+IF(AR258="100% - Complete",1,IF(AR258="75% - In Review",0.75,IF(AR258="50% - In Progress",0.5,IF(AR258="25% - In Progress",0.25,IF(OR(AR258="0% - Not Started", AW258=""),0,"MISS")))))*VLOOKUP($B258&amp;$P258,Estimator!$C$1:$G$19,4,FALSE)+IF(AW258="100% - Complete",1,IF(AW258="75% - In Review",0.75,IF(AW258="50% - In Progress",0.5,IF(AW258="25% - In Progress",0.25,IF(OR(AW258="0% - Not Started",AW258=""),0,"MISS")))))*VLOOKUP($B258&amp;$P258,Estimator!$C$1:$G$19,5,FALSE)))</f>
        <v>0</v>
      </c>
      <c r="BK258" s="467">
        <f>IF(OR(P258="",F258&lt;&gt;"Phase 1"),0,(IF(AE258="100% - Complete",1,IF(AE258="75% - In Review",0.75,IF(AE258="50% - In Progress",0.5,IF(AE258="25% - In Progress",0.25,IF(OR(AE258="0% - Not Started", AW258=""),0,"MISS")))))*VLOOKUP($B258&amp;$P258,Estimator!$C$1:$G$19,2,FALSE)+IF(AJ258="100% - Complete",1,IF(AJ258="75% - In Review",0.75,IF(AJ258="50% - In Progress",0.5,IF(AJ258="25% - In Progress",0.25,IF(OR(AJ258="0% - Not Started", AW258=""),0,"MISS")))))*VLOOKUP($B258&amp;$P258,Estimator!$C$1:$G$19,3,FALSE)))</f>
        <v>0</v>
      </c>
      <c r="BL258" s="467">
        <f>IF(OR(P258="",F258&lt;&gt;"Phase 1"),0,(IF(AR258="100% - Complete",1,IF(AR258="75% - In Review",0.75,IF(AR258="50% - In Progress",0.5,IF(AR258="25% - In Progress",0.25,IF(OR(AR258="0% - Not Started", AW258=""),0,"MISS")))))*VLOOKUP($B258&amp;$P258,Estimator!$C$1:$G$19,4,FALSE)+IF(AW258="100% - Complete",1,IF(AW258="75% - In Review",0.75,IF(AW258="50% - In Progress",0.5,IF(AW258="25% - In Progress",0.25,IF(OR(AW258="0% - Not Started",AW258=""),0,"MISS")))))*VLOOKUP($B258&amp;$P258,Estimator!$C$1:$G$19,5,FALSE)))</f>
        <v>0</v>
      </c>
      <c r="BM258" s="467">
        <f>IF(OR(P258="",F258&lt;&gt;"Phase 1"),0,(IF(OR(AA258="",AA258*1&gt;=$U$2*1),0,IF(AB258*1&lt;=$U$2*1,1,($U$2*1-AA258*1)/(AB258*1-AA258*1)))*VLOOKUP($B258&amp;$P258,Estimator!$C$1:$G$19,2,FALSE)+ IF(OR(AF258="",AF258*1&gt;=$U$2*1),0,IF(AG258*1&lt;=$U$2*1,1,($U$2*1-AF258*1)/(AG258*1-AF258*1)))*VLOOKUP($B258&amp;$P258,Estimator!$C$1:$G$19,3,FALSE)+IF(OR(AN258="",AN258*1&gt;=$U$2*1),0,IF(AO258*1&lt;=$U$2*1,1,($U$2*1-AN258*1)/(AO258*1-AN258*1)))*VLOOKUP($B258&amp;$P258,Estimator!$C$1:$G$19,4,FALSE)+IF(OR(AS258="",AS258*1&gt;=$U$2*1),0,IF(AT258*1&lt;=$U$2*1,1,($U$2*1-AS258*1)/(AT258*1-AS258*1)))*VLOOKUP($B258&amp;$P258,Estimator!$C$1:$G$19,5,FALSE)))</f>
        <v>0</v>
      </c>
      <c r="BN258" s="467">
        <f>IF(OR(P258="",F258&lt;&gt;"Phase 1"),0,(IF(OR(AA258="",AA258*1&gt;=$U$2*1),0,IF(AB258*1&lt;=$U$2*1,1,($U$2*1-AA258*1)/(AB258*1-AA258*1)))*VLOOKUP($B258&amp;$P258,Estimator!$C$1:$G$19,2,FALSE)+IF(OR(AF258="",AF258*1&gt;=$U$2*1),0,IF(AG258*1&lt;=$U$2*1,1,($U$2*1-AF258*1)/(AG258*1-AF258*1)))*VLOOKUP($B258&amp;$P258,Estimator!$C$1:$G$19,3,FALSE)))</f>
        <v>0</v>
      </c>
      <c r="BO258" s="468">
        <f>IF(OR(P258="",F258&lt;&gt;"Phase 1"),0,(IF(OR(AN258="",AN258*1&gt;=$U$2*1),0,IF(AO258*1&lt;=$U$2*1,1,($U$2*1-AN258*1)/(AO258*1-AN258*1)))*VLOOKUP($B258&amp;$P258,Estimator!$C$1:$G$19,4,FALSE)+IF(OR(AS258="",AS258*1&gt;=$U$2*1),0,IF(AT258*1&lt;=$U$2*1,1,($U$2*1-AS258*1)/(AT258*1-AS258*1)))*VLOOKUP($B258&amp;$P258,Estimator!$C$1:$G$19,5,FALSE)))</f>
        <v>0</v>
      </c>
    </row>
    <row r="259" spans="1:67" s="302" customFormat="1" ht="20" hidden="1" x14ac:dyDescent="0.35">
      <c r="A259" s="475" t="s">
        <v>1387</v>
      </c>
      <c r="B259" s="455" t="s">
        <v>12</v>
      </c>
      <c r="C259" s="475" t="s">
        <v>1316</v>
      </c>
      <c r="D259" s="475" t="s">
        <v>1388</v>
      </c>
      <c r="E259" s="475" t="s">
        <v>1388</v>
      </c>
      <c r="F259" s="455" t="s">
        <v>523</v>
      </c>
      <c r="G259" s="455" t="s">
        <v>513</v>
      </c>
      <c r="H259" s="455"/>
      <c r="I259" s="460"/>
      <c r="J259" s="460" t="s">
        <v>50</v>
      </c>
      <c r="K259" s="459" t="s">
        <v>73</v>
      </c>
      <c r="L259" s="459"/>
      <c r="M259" s="459"/>
      <c r="N259" s="459" t="s">
        <v>73</v>
      </c>
      <c r="O259" s="459" t="s">
        <v>73</v>
      </c>
      <c r="P259" s="475" t="s">
        <v>285</v>
      </c>
      <c r="Q259" s="475" t="s">
        <v>1116</v>
      </c>
      <c r="R259" s="455"/>
      <c r="S259" s="455"/>
      <c r="T259" s="475" t="s">
        <v>434</v>
      </c>
      <c r="U259" s="455" t="str">
        <f t="shared" ca="1" si="19"/>
        <v>N/A Not Scheduled</v>
      </c>
      <c r="V259" s="455" t="str">
        <f ca="1">IF(AW259="100% - Complete", "Complete",IF(AND(OR('RICEW Master'!$U$2*1&gt;=AA259, AC259&lt;&gt;""),AA259&lt;&gt;""),"Active",IF(AND(AA259*1-14&lt;='RICEW Master'!$U$2,AA259&lt;&gt;""),"Upcoming (2 Weeks)",IF(AA259="","N/A Not Scheduled","Not Planned to Start Yet"))))</f>
        <v>N/A Not Scheduled</v>
      </c>
      <c r="W259" s="455" t="str">
        <f t="shared" si="20"/>
        <v>N/A</v>
      </c>
      <c r="X259" s="455" t="str">
        <f t="shared" si="24"/>
        <v>0-Not Started</v>
      </c>
      <c r="Y259" s="455">
        <f t="shared" ca="1" si="21"/>
        <v>-44694</v>
      </c>
      <c r="Z259" s="455" t="str">
        <f t="shared" si="22"/>
        <v>Approved</v>
      </c>
      <c r="AA259" s="462"/>
      <c r="AB259" s="462"/>
      <c r="AC259" s="462"/>
      <c r="AD259" s="462"/>
      <c r="AE259" s="455"/>
      <c r="AF259" s="462"/>
      <c r="AG259" s="462"/>
      <c r="AH259" s="462"/>
      <c r="AI259" s="462"/>
      <c r="AJ259" s="455"/>
      <c r="AK259" s="463" t="str">
        <f>IF(OR('RICEW Master'!$T259="District Owned", 'RICEW Master'!$F259&lt;&gt;"Phase 1"), "N/A",IF(VLOOKUP('RICEW Master'!$A259,'WP Review Status'!$A$2:$H$2988,8,FALSE)=0,"",VLOOKUP('RICEW Master'!$A259,'WP Review Status'!$A$2:$H$2988,8,FALSE)))</f>
        <v>N/A</v>
      </c>
      <c r="AL259" s="455" t="str">
        <f>IF(OR('RICEW Master'!$T259="District Owned", 'RICEW Master'!$F259&lt;&gt;"Phase 1"), "N/A",VLOOKUP('RICEW Master'!$A259,Table224[[#All],[RICE ID]:[Status]],6,FALSE))</f>
        <v>N/A</v>
      </c>
      <c r="AM259" s="464" t="str">
        <f>IF(OR('RICEW Master'!$T259="District Owned", 'RICEW Master'!$F259&lt;&gt;"Phase 1"), "N/A",IF(VLOOKUP('RICEW Master'!$A259,'WP Review Status'!$A$2:$X$2988,24,FALSE)=0,"",VLOOKUP('RICEW Master'!$A259,'WP Review Status'!$A$2:$X$2988,24,FALSE)))</f>
        <v>N/A</v>
      </c>
      <c r="AN259" s="463"/>
      <c r="AO259" s="463"/>
      <c r="AP259" s="463"/>
      <c r="AQ259" s="463"/>
      <c r="AR259" s="455"/>
      <c r="AS259" s="463"/>
      <c r="AT259" s="463"/>
      <c r="AU259" s="455"/>
      <c r="AV259" s="455"/>
      <c r="AW259" s="455"/>
      <c r="AX259" s="455"/>
      <c r="AY259" s="455"/>
      <c r="AZ259" s="460"/>
      <c r="BA259" s="465"/>
      <c r="BB259" s="465"/>
      <c r="BC259" s="466">
        <f>IF(OR(P259="",F259&lt;&gt;"Phase 1"),0,VLOOKUP($B259&amp;$P259,Estimator!$C$1:$G$19,2,FALSE))</f>
        <v>0</v>
      </c>
      <c r="BD259" s="467">
        <f>IF(OR(P259="",F259&lt;&gt;"Phase 1"),0,VLOOKUP($B259&amp;$P259,Estimator!$C$1:$G$19,3,FALSE))</f>
        <v>0</v>
      </c>
      <c r="BE259" s="467">
        <f>IF(OR(P259="",F259&lt;&gt;"Phase 1"),0,VLOOKUP($B259&amp;$P259,Estimator!$C$1:$G$19,4,FALSE))</f>
        <v>0</v>
      </c>
      <c r="BF259" s="467">
        <f>IF(OR(P259="",F259&lt;&gt;"Phase 1"),0,VLOOKUP($B259&amp;$P259,Estimator!$C$1:$G$19,5,FALSE))</f>
        <v>0</v>
      </c>
      <c r="BG259" s="467">
        <f>IF(OR(P259="",F259&lt;&gt;"Phase 1"),0,VLOOKUP($B259&amp;$P259,Estimator!$C$1:$Z$19,8,FALSE))</f>
        <v>0</v>
      </c>
      <c r="BH259" s="467">
        <f>IF(OR(P259="",F259&lt;&gt;"Phase 1"),0,VLOOKUP($B259&amp;$P259,Estimator!$C$1:$Z$19,6,FALSE))</f>
        <v>0</v>
      </c>
      <c r="BI259" s="467">
        <f>IF(OR(P259="",F259&lt;&gt;"Phase 1"),0,VLOOKUP($B259&amp;$P259,Estimator!$C$1:$Z$19,7,FALSE))</f>
        <v>0</v>
      </c>
      <c r="BJ259" s="467">
        <f>IF(OR(P259="",F259&lt;&gt;"Phase 1"),0,(IF(AE259="100% - Complete",1,IF(AE259="75% - In Review",0.75,IF(AE259="50% - In Progress",0.5,IF(AE259="25% - In Progress",0.25,IF(OR(AE259="0% - Not Started", AW259=""),0,"MISS")))))*VLOOKUP($B259&amp;$P259,Estimator!$C$1:$G$19,2,FALSE)+IF(AJ259="100% - Complete",1,IF(AJ259="75% - In Review",0.75,IF(AJ259="50% - In Progress",0.5,IF(AJ259="25% - In Progress",0.25,IF(OR(AJ259="0% - Not Started", AW259=""),0,"MISS")))))*VLOOKUP($B259&amp;$P259,Estimator!$C$1:$G$19,3,FALSE)+IF(AR259="100% - Complete",1,IF(AR259="75% - In Review",0.75,IF(AR259="50% - In Progress",0.5,IF(AR259="25% - In Progress",0.25,IF(OR(AR259="0% - Not Started", AW259=""),0,"MISS")))))*VLOOKUP($B259&amp;$P259,Estimator!$C$1:$G$19,4,FALSE)+IF(AW259="100% - Complete",1,IF(AW259="75% - In Review",0.75,IF(AW259="50% - In Progress",0.5,IF(AW259="25% - In Progress",0.25,IF(OR(AW259="0% - Not Started",AW259=""),0,"MISS")))))*VLOOKUP($B259&amp;$P259,Estimator!$C$1:$G$19,5,FALSE)))</f>
        <v>0</v>
      </c>
      <c r="BK259" s="467">
        <f>IF(OR(P259="",F259&lt;&gt;"Phase 1"),0,(IF(AE259="100% - Complete",1,IF(AE259="75% - In Review",0.75,IF(AE259="50% - In Progress",0.5,IF(AE259="25% - In Progress",0.25,IF(OR(AE259="0% - Not Started", AW259=""),0,"MISS")))))*VLOOKUP($B259&amp;$P259,Estimator!$C$1:$G$19,2,FALSE)+IF(AJ259="100% - Complete",1,IF(AJ259="75% - In Review",0.75,IF(AJ259="50% - In Progress",0.5,IF(AJ259="25% - In Progress",0.25,IF(OR(AJ259="0% - Not Started", AW259=""),0,"MISS")))))*VLOOKUP($B259&amp;$P259,Estimator!$C$1:$G$19,3,FALSE)))</f>
        <v>0</v>
      </c>
      <c r="BL259" s="467">
        <f>IF(OR(P259="",F259&lt;&gt;"Phase 1"),0,(IF(AR259="100% - Complete",1,IF(AR259="75% - In Review",0.75,IF(AR259="50% - In Progress",0.5,IF(AR259="25% - In Progress",0.25,IF(OR(AR259="0% - Not Started", AW259=""),0,"MISS")))))*VLOOKUP($B259&amp;$P259,Estimator!$C$1:$G$19,4,FALSE)+IF(AW259="100% - Complete",1,IF(AW259="75% - In Review",0.75,IF(AW259="50% - In Progress",0.5,IF(AW259="25% - In Progress",0.25,IF(OR(AW259="0% - Not Started",AW259=""),0,"MISS")))))*VLOOKUP($B259&amp;$P259,Estimator!$C$1:$G$19,5,FALSE)))</f>
        <v>0</v>
      </c>
      <c r="BM259" s="467">
        <f>IF(OR(P259="",F259&lt;&gt;"Phase 1"),0,(IF(OR(AA259="",AA259*1&gt;=$U$2*1),0,IF(AB259*1&lt;=$U$2*1,1,($U$2*1-AA259*1)/(AB259*1-AA259*1)))*VLOOKUP($B259&amp;$P259,Estimator!$C$1:$G$19,2,FALSE)+ IF(OR(AF259="",AF259*1&gt;=$U$2*1),0,IF(AG259*1&lt;=$U$2*1,1,($U$2*1-AF259*1)/(AG259*1-AF259*1)))*VLOOKUP($B259&amp;$P259,Estimator!$C$1:$G$19,3,FALSE)+IF(OR(AN259="",AN259*1&gt;=$U$2*1),0,IF(AO259*1&lt;=$U$2*1,1,($U$2*1-AN259*1)/(AO259*1-AN259*1)))*VLOOKUP($B259&amp;$P259,Estimator!$C$1:$G$19,4,FALSE)+IF(OR(AS259="",AS259*1&gt;=$U$2*1),0,IF(AT259*1&lt;=$U$2*1,1,($U$2*1-AS259*1)/(AT259*1-AS259*1)))*VLOOKUP($B259&amp;$P259,Estimator!$C$1:$G$19,5,FALSE)))</f>
        <v>0</v>
      </c>
      <c r="BN259" s="467">
        <f>IF(OR(P259="",F259&lt;&gt;"Phase 1"),0,(IF(OR(AA259="",AA259*1&gt;=$U$2*1),0,IF(AB259*1&lt;=$U$2*1,1,($U$2*1-AA259*1)/(AB259*1-AA259*1)))*VLOOKUP($B259&amp;$P259,Estimator!$C$1:$G$19,2,FALSE)+IF(OR(AF259="",AF259*1&gt;=$U$2*1),0,IF(AG259*1&lt;=$U$2*1,1,($U$2*1-AF259*1)/(AG259*1-AF259*1)))*VLOOKUP($B259&amp;$P259,Estimator!$C$1:$G$19,3,FALSE)))</f>
        <v>0</v>
      </c>
      <c r="BO259" s="468">
        <f>IF(OR(P259="",F259&lt;&gt;"Phase 1"),0,(IF(OR(AN259="",AN259*1&gt;=$U$2*1),0,IF(AO259*1&lt;=$U$2*1,1,($U$2*1-AN259*1)/(AO259*1-AN259*1)))*VLOOKUP($B259&amp;$P259,Estimator!$C$1:$G$19,4,FALSE)+IF(OR(AS259="",AS259*1&gt;=$U$2*1),0,IF(AT259*1&lt;=$U$2*1,1,($U$2*1-AS259*1)/(AT259*1-AS259*1)))*VLOOKUP($B259&amp;$P259,Estimator!$C$1:$G$19,5,FALSE)))</f>
        <v>0</v>
      </c>
    </row>
    <row r="260" spans="1:67" s="302" customFormat="1" ht="20" hidden="1" x14ac:dyDescent="0.35">
      <c r="A260" s="475" t="s">
        <v>1389</v>
      </c>
      <c r="B260" s="455" t="s">
        <v>12</v>
      </c>
      <c r="C260" s="475" t="s">
        <v>1316</v>
      </c>
      <c r="D260" s="475" t="s">
        <v>1390</v>
      </c>
      <c r="E260" s="475" t="s">
        <v>1390</v>
      </c>
      <c r="F260" s="455" t="s">
        <v>523</v>
      </c>
      <c r="G260" s="455" t="s">
        <v>513</v>
      </c>
      <c r="H260" s="455"/>
      <c r="I260" s="460"/>
      <c r="J260" s="460" t="s">
        <v>50</v>
      </c>
      <c r="K260" s="459" t="s">
        <v>73</v>
      </c>
      <c r="L260" s="459"/>
      <c r="M260" s="459"/>
      <c r="N260" s="459" t="s">
        <v>73</v>
      </c>
      <c r="O260" s="459" t="s">
        <v>73</v>
      </c>
      <c r="P260" s="475" t="s">
        <v>286</v>
      </c>
      <c r="Q260" s="475" t="s">
        <v>1116</v>
      </c>
      <c r="R260" s="455"/>
      <c r="S260" s="455"/>
      <c r="T260" s="475" t="s">
        <v>434</v>
      </c>
      <c r="U260" s="455" t="str">
        <f t="shared" ca="1" si="19"/>
        <v>N/A Not Scheduled</v>
      </c>
      <c r="V260" s="455" t="str">
        <f ca="1">IF(AW260="100% - Complete", "Complete",IF(AND(OR('RICEW Master'!$U$2*1&gt;=AA260, AC260&lt;&gt;""),AA260&lt;&gt;""),"Active",IF(AND(AA260*1-14&lt;='RICEW Master'!$U$2,AA260&lt;&gt;""),"Upcoming (2 Weeks)",IF(AA260="","N/A Not Scheduled","Not Planned to Start Yet"))))</f>
        <v>N/A Not Scheduled</v>
      </c>
      <c r="W260" s="455" t="str">
        <f t="shared" si="20"/>
        <v>N/A</v>
      </c>
      <c r="X260" s="455" t="str">
        <f t="shared" si="24"/>
        <v>0-Not Started</v>
      </c>
      <c r="Y260" s="455">
        <f t="shared" ca="1" si="21"/>
        <v>-44694</v>
      </c>
      <c r="Z260" s="455" t="str">
        <f t="shared" si="22"/>
        <v>Approved</v>
      </c>
      <c r="AA260" s="462"/>
      <c r="AB260" s="462"/>
      <c r="AC260" s="462"/>
      <c r="AD260" s="462"/>
      <c r="AE260" s="455"/>
      <c r="AF260" s="462"/>
      <c r="AG260" s="462"/>
      <c r="AH260" s="462"/>
      <c r="AI260" s="462"/>
      <c r="AJ260" s="455"/>
      <c r="AK260" s="463" t="str">
        <f>IF(OR('RICEW Master'!$T260="District Owned", 'RICEW Master'!$F260&lt;&gt;"Phase 1"), "N/A",IF(VLOOKUP('RICEW Master'!$A260,'WP Review Status'!$A$2:$H$2988,8,FALSE)=0,"",VLOOKUP('RICEW Master'!$A260,'WP Review Status'!$A$2:$H$2988,8,FALSE)))</f>
        <v>N/A</v>
      </c>
      <c r="AL260" s="455" t="str">
        <f>IF(OR('RICEW Master'!$T260="District Owned", 'RICEW Master'!$F260&lt;&gt;"Phase 1"), "N/A",VLOOKUP('RICEW Master'!$A260,Table224[[#All],[RICE ID]:[Status]],6,FALSE))</f>
        <v>N/A</v>
      </c>
      <c r="AM260" s="464" t="str">
        <f>IF(OR('RICEW Master'!$T260="District Owned", 'RICEW Master'!$F260&lt;&gt;"Phase 1"), "N/A",IF(VLOOKUP('RICEW Master'!$A260,'WP Review Status'!$A$2:$X$2988,24,FALSE)=0,"",VLOOKUP('RICEW Master'!$A260,'WP Review Status'!$A$2:$X$2988,24,FALSE)))</f>
        <v>N/A</v>
      </c>
      <c r="AN260" s="463"/>
      <c r="AO260" s="463"/>
      <c r="AP260" s="463"/>
      <c r="AQ260" s="463"/>
      <c r="AR260" s="455"/>
      <c r="AS260" s="463"/>
      <c r="AT260" s="463"/>
      <c r="AU260" s="455"/>
      <c r="AV260" s="455"/>
      <c r="AW260" s="455"/>
      <c r="AX260" s="455"/>
      <c r="AY260" s="455"/>
      <c r="AZ260" s="460"/>
      <c r="BA260" s="465"/>
      <c r="BB260" s="465"/>
      <c r="BC260" s="466">
        <f>IF(OR(P260="",F260&lt;&gt;"Phase 1"),0,VLOOKUP($B260&amp;$P260,Estimator!$C$1:$G$19,2,FALSE))</f>
        <v>0</v>
      </c>
      <c r="BD260" s="467">
        <f>IF(OR(P260="",F260&lt;&gt;"Phase 1"),0,VLOOKUP($B260&amp;$P260,Estimator!$C$1:$G$19,3,FALSE))</f>
        <v>0</v>
      </c>
      <c r="BE260" s="467">
        <f>IF(OR(P260="",F260&lt;&gt;"Phase 1"),0,VLOOKUP($B260&amp;$P260,Estimator!$C$1:$G$19,4,FALSE))</f>
        <v>0</v>
      </c>
      <c r="BF260" s="467">
        <f>IF(OR(P260="",F260&lt;&gt;"Phase 1"),0,VLOOKUP($B260&amp;$P260,Estimator!$C$1:$G$19,5,FALSE))</f>
        <v>0</v>
      </c>
      <c r="BG260" s="467">
        <f>IF(OR(P260="",F260&lt;&gt;"Phase 1"),0,VLOOKUP($B260&amp;$P260,Estimator!$C$1:$Z$19,8,FALSE))</f>
        <v>0</v>
      </c>
      <c r="BH260" s="467">
        <f>IF(OR(P260="",F260&lt;&gt;"Phase 1"),0,VLOOKUP($B260&amp;$P260,Estimator!$C$1:$Z$19,6,FALSE))</f>
        <v>0</v>
      </c>
      <c r="BI260" s="467">
        <f>IF(OR(P260="",F260&lt;&gt;"Phase 1"),0,VLOOKUP($B260&amp;$P260,Estimator!$C$1:$Z$19,7,FALSE))</f>
        <v>0</v>
      </c>
      <c r="BJ260" s="467">
        <f>IF(OR(P260="",F260&lt;&gt;"Phase 1"),0,(IF(AE260="100% - Complete",1,IF(AE260="75% - In Review",0.75,IF(AE260="50% - In Progress",0.5,IF(AE260="25% - In Progress",0.25,IF(OR(AE260="0% - Not Started", AW260=""),0,"MISS")))))*VLOOKUP($B260&amp;$P260,Estimator!$C$1:$G$19,2,FALSE)+IF(AJ260="100% - Complete",1,IF(AJ260="75% - In Review",0.75,IF(AJ260="50% - In Progress",0.5,IF(AJ260="25% - In Progress",0.25,IF(OR(AJ260="0% - Not Started", AW260=""),0,"MISS")))))*VLOOKUP($B260&amp;$P260,Estimator!$C$1:$G$19,3,FALSE)+IF(AR260="100% - Complete",1,IF(AR260="75% - In Review",0.75,IF(AR260="50% - In Progress",0.5,IF(AR260="25% - In Progress",0.25,IF(OR(AR260="0% - Not Started", AW260=""),0,"MISS")))))*VLOOKUP($B260&amp;$P260,Estimator!$C$1:$G$19,4,FALSE)+IF(AW260="100% - Complete",1,IF(AW260="75% - In Review",0.75,IF(AW260="50% - In Progress",0.5,IF(AW260="25% - In Progress",0.25,IF(OR(AW260="0% - Not Started",AW260=""),0,"MISS")))))*VLOOKUP($B260&amp;$P260,Estimator!$C$1:$G$19,5,FALSE)))</f>
        <v>0</v>
      </c>
      <c r="BK260" s="467">
        <f>IF(OR(P260="",F260&lt;&gt;"Phase 1"),0,(IF(AE260="100% - Complete",1,IF(AE260="75% - In Review",0.75,IF(AE260="50% - In Progress",0.5,IF(AE260="25% - In Progress",0.25,IF(OR(AE260="0% - Not Started", AW260=""),0,"MISS")))))*VLOOKUP($B260&amp;$P260,Estimator!$C$1:$G$19,2,FALSE)+IF(AJ260="100% - Complete",1,IF(AJ260="75% - In Review",0.75,IF(AJ260="50% - In Progress",0.5,IF(AJ260="25% - In Progress",0.25,IF(OR(AJ260="0% - Not Started", AW260=""),0,"MISS")))))*VLOOKUP($B260&amp;$P260,Estimator!$C$1:$G$19,3,FALSE)))</f>
        <v>0</v>
      </c>
      <c r="BL260" s="467">
        <f>IF(OR(P260="",F260&lt;&gt;"Phase 1"),0,(IF(AR260="100% - Complete",1,IF(AR260="75% - In Review",0.75,IF(AR260="50% - In Progress",0.5,IF(AR260="25% - In Progress",0.25,IF(OR(AR260="0% - Not Started", AW260=""),0,"MISS")))))*VLOOKUP($B260&amp;$P260,Estimator!$C$1:$G$19,4,FALSE)+IF(AW260="100% - Complete",1,IF(AW260="75% - In Review",0.75,IF(AW260="50% - In Progress",0.5,IF(AW260="25% - In Progress",0.25,IF(OR(AW260="0% - Not Started",AW260=""),0,"MISS")))))*VLOOKUP($B260&amp;$P260,Estimator!$C$1:$G$19,5,FALSE)))</f>
        <v>0</v>
      </c>
      <c r="BM260" s="467">
        <f>IF(OR(P260="",F260&lt;&gt;"Phase 1"),0,(IF(OR(AA260="",AA260*1&gt;=$U$2*1),0,IF(AB260*1&lt;=$U$2*1,1,($U$2*1-AA260*1)/(AB260*1-AA260*1)))*VLOOKUP($B260&amp;$P260,Estimator!$C$1:$G$19,2,FALSE)+ IF(OR(AF260="",AF260*1&gt;=$U$2*1),0,IF(AG260*1&lt;=$U$2*1,1,($U$2*1-AF260*1)/(AG260*1-AF260*1)))*VLOOKUP($B260&amp;$P260,Estimator!$C$1:$G$19,3,FALSE)+IF(OR(AN260="",AN260*1&gt;=$U$2*1),0,IF(AO260*1&lt;=$U$2*1,1,($U$2*1-AN260*1)/(AO260*1-AN260*1)))*VLOOKUP($B260&amp;$P260,Estimator!$C$1:$G$19,4,FALSE)+IF(OR(AS260="",AS260*1&gt;=$U$2*1),0,IF(AT260*1&lt;=$U$2*1,1,($U$2*1-AS260*1)/(AT260*1-AS260*1)))*VLOOKUP($B260&amp;$P260,Estimator!$C$1:$G$19,5,FALSE)))</f>
        <v>0</v>
      </c>
      <c r="BN260" s="467">
        <f>IF(OR(P260="",F260&lt;&gt;"Phase 1"),0,(IF(OR(AA260="",AA260*1&gt;=$U$2*1),0,IF(AB260*1&lt;=$U$2*1,1,($U$2*1-AA260*1)/(AB260*1-AA260*1)))*VLOOKUP($B260&amp;$P260,Estimator!$C$1:$G$19,2,FALSE)+IF(OR(AF260="",AF260*1&gt;=$U$2*1),0,IF(AG260*1&lt;=$U$2*1,1,($U$2*1-AF260*1)/(AG260*1-AF260*1)))*VLOOKUP($B260&amp;$P260,Estimator!$C$1:$G$19,3,FALSE)))</f>
        <v>0</v>
      </c>
      <c r="BO260" s="468">
        <f>IF(OR(P260="",F260&lt;&gt;"Phase 1"),0,(IF(OR(AN260="",AN260*1&gt;=$U$2*1),0,IF(AO260*1&lt;=$U$2*1,1,($U$2*1-AN260*1)/(AO260*1-AN260*1)))*VLOOKUP($B260&amp;$P260,Estimator!$C$1:$G$19,4,FALSE)+IF(OR(AS260="",AS260*1&gt;=$U$2*1),0,IF(AT260*1&lt;=$U$2*1,1,($U$2*1-AS260*1)/(AT260*1-AS260*1)))*VLOOKUP($B260&amp;$P260,Estimator!$C$1:$G$19,5,FALSE)))</f>
        <v>0</v>
      </c>
    </row>
    <row r="261" spans="1:67" s="302" customFormat="1" ht="20" hidden="1" x14ac:dyDescent="0.35">
      <c r="A261" s="475" t="s">
        <v>1391</v>
      </c>
      <c r="B261" s="455" t="s">
        <v>12</v>
      </c>
      <c r="C261" s="475" t="s">
        <v>1316</v>
      </c>
      <c r="D261" s="475" t="s">
        <v>1392</v>
      </c>
      <c r="E261" s="475" t="s">
        <v>1392</v>
      </c>
      <c r="F261" s="455" t="s">
        <v>523</v>
      </c>
      <c r="G261" s="455" t="s">
        <v>513</v>
      </c>
      <c r="H261" s="455"/>
      <c r="I261" s="460"/>
      <c r="J261" s="460" t="s">
        <v>50</v>
      </c>
      <c r="K261" s="459" t="s">
        <v>73</v>
      </c>
      <c r="L261" s="459"/>
      <c r="M261" s="459"/>
      <c r="N261" s="459" t="s">
        <v>73</v>
      </c>
      <c r="O261" s="459" t="s">
        <v>73</v>
      </c>
      <c r="P261" s="475" t="s">
        <v>284</v>
      </c>
      <c r="Q261" s="475" t="s">
        <v>1116</v>
      </c>
      <c r="R261" s="455"/>
      <c r="S261" s="455"/>
      <c r="T261" s="475" t="s">
        <v>434</v>
      </c>
      <c r="U261" s="455" t="str">
        <f t="shared" ca="1" si="19"/>
        <v>N/A Not Scheduled</v>
      </c>
      <c r="V261" s="455" t="str">
        <f ca="1">IF(AW261="100% - Complete", "Complete",IF(AND(OR('RICEW Master'!$U$2*1&gt;=AA261, AC261&lt;&gt;""),AA261&lt;&gt;""),"Active",IF(AND(AA261*1-14&lt;='RICEW Master'!$U$2,AA261&lt;&gt;""),"Upcoming (2 Weeks)",IF(AA261="","N/A Not Scheduled","Not Planned to Start Yet"))))</f>
        <v>N/A Not Scheduled</v>
      </c>
      <c r="W261" s="455" t="str">
        <f t="shared" si="20"/>
        <v>N/A</v>
      </c>
      <c r="X261" s="455" t="str">
        <f t="shared" si="24"/>
        <v>0-Not Started</v>
      </c>
      <c r="Y261" s="455">
        <f t="shared" ca="1" si="21"/>
        <v>-44694</v>
      </c>
      <c r="Z261" s="455" t="str">
        <f t="shared" si="22"/>
        <v>Approved</v>
      </c>
      <c r="AA261" s="462"/>
      <c r="AB261" s="462"/>
      <c r="AC261" s="462"/>
      <c r="AD261" s="462"/>
      <c r="AE261" s="455"/>
      <c r="AF261" s="462"/>
      <c r="AG261" s="462"/>
      <c r="AH261" s="462"/>
      <c r="AI261" s="462"/>
      <c r="AJ261" s="455"/>
      <c r="AK261" s="463" t="str">
        <f>IF(OR('RICEW Master'!$T261="District Owned", 'RICEW Master'!$F261&lt;&gt;"Phase 1"), "N/A",IF(VLOOKUP('RICEW Master'!$A261,'WP Review Status'!$A$2:$H$2988,8,FALSE)=0,"",VLOOKUP('RICEW Master'!$A261,'WP Review Status'!$A$2:$H$2988,8,FALSE)))</f>
        <v>N/A</v>
      </c>
      <c r="AL261" s="455" t="str">
        <f>IF(OR('RICEW Master'!$T261="District Owned", 'RICEW Master'!$F261&lt;&gt;"Phase 1"), "N/A",VLOOKUP('RICEW Master'!$A261,Table224[[#All],[RICE ID]:[Status]],6,FALSE))</f>
        <v>N/A</v>
      </c>
      <c r="AM261" s="464" t="str">
        <f>IF(OR('RICEW Master'!$T261="District Owned", 'RICEW Master'!$F261&lt;&gt;"Phase 1"), "N/A",IF(VLOOKUP('RICEW Master'!$A261,'WP Review Status'!$A$2:$X$2988,24,FALSE)=0,"",VLOOKUP('RICEW Master'!$A261,'WP Review Status'!$A$2:$X$2988,24,FALSE)))</f>
        <v>N/A</v>
      </c>
      <c r="AN261" s="463"/>
      <c r="AO261" s="463"/>
      <c r="AP261" s="463"/>
      <c r="AQ261" s="463"/>
      <c r="AR261" s="455"/>
      <c r="AS261" s="463"/>
      <c r="AT261" s="463"/>
      <c r="AU261" s="455"/>
      <c r="AV261" s="455"/>
      <c r="AW261" s="455"/>
      <c r="AX261" s="455"/>
      <c r="AY261" s="455"/>
      <c r="AZ261" s="460"/>
      <c r="BA261" s="465"/>
      <c r="BB261" s="465"/>
      <c r="BC261" s="466">
        <f>IF(OR(P261="",F261&lt;&gt;"Phase 1"),0,VLOOKUP($B261&amp;$P261,Estimator!$C$1:$G$19,2,FALSE))</f>
        <v>0</v>
      </c>
      <c r="BD261" s="467">
        <f>IF(OR(P261="",F261&lt;&gt;"Phase 1"),0,VLOOKUP($B261&amp;$P261,Estimator!$C$1:$G$19,3,FALSE))</f>
        <v>0</v>
      </c>
      <c r="BE261" s="467">
        <f>IF(OR(P261="",F261&lt;&gt;"Phase 1"),0,VLOOKUP($B261&amp;$P261,Estimator!$C$1:$G$19,4,FALSE))</f>
        <v>0</v>
      </c>
      <c r="BF261" s="467">
        <f>IF(OR(P261="",F261&lt;&gt;"Phase 1"),0,VLOOKUP($B261&amp;$P261,Estimator!$C$1:$G$19,5,FALSE))</f>
        <v>0</v>
      </c>
      <c r="BG261" s="467">
        <f>IF(OR(P261="",F261&lt;&gt;"Phase 1"),0,VLOOKUP($B261&amp;$P261,Estimator!$C$1:$Z$19,8,FALSE))</f>
        <v>0</v>
      </c>
      <c r="BH261" s="467">
        <f>IF(OR(P261="",F261&lt;&gt;"Phase 1"),0,VLOOKUP($B261&amp;$P261,Estimator!$C$1:$Z$19,6,FALSE))</f>
        <v>0</v>
      </c>
      <c r="BI261" s="467">
        <f>IF(OR(P261="",F261&lt;&gt;"Phase 1"),0,VLOOKUP($B261&amp;$P261,Estimator!$C$1:$Z$19,7,FALSE))</f>
        <v>0</v>
      </c>
      <c r="BJ261" s="467">
        <f>IF(OR(P261="",F261&lt;&gt;"Phase 1"),0,(IF(AE261="100% - Complete",1,IF(AE261="75% - In Review",0.75,IF(AE261="50% - In Progress",0.5,IF(AE261="25% - In Progress",0.25,IF(OR(AE261="0% - Not Started", AW261=""),0,"MISS")))))*VLOOKUP($B261&amp;$P261,Estimator!$C$1:$G$19,2,FALSE)+IF(AJ261="100% - Complete",1,IF(AJ261="75% - In Review",0.75,IF(AJ261="50% - In Progress",0.5,IF(AJ261="25% - In Progress",0.25,IF(OR(AJ261="0% - Not Started", AW261=""),0,"MISS")))))*VLOOKUP($B261&amp;$P261,Estimator!$C$1:$G$19,3,FALSE)+IF(AR261="100% - Complete",1,IF(AR261="75% - In Review",0.75,IF(AR261="50% - In Progress",0.5,IF(AR261="25% - In Progress",0.25,IF(OR(AR261="0% - Not Started", AW261=""),0,"MISS")))))*VLOOKUP($B261&amp;$P261,Estimator!$C$1:$G$19,4,FALSE)+IF(AW261="100% - Complete",1,IF(AW261="75% - In Review",0.75,IF(AW261="50% - In Progress",0.5,IF(AW261="25% - In Progress",0.25,IF(OR(AW261="0% - Not Started",AW261=""),0,"MISS")))))*VLOOKUP($B261&amp;$P261,Estimator!$C$1:$G$19,5,FALSE)))</f>
        <v>0</v>
      </c>
      <c r="BK261" s="467">
        <f>IF(OR(P261="",F261&lt;&gt;"Phase 1"),0,(IF(AE261="100% - Complete",1,IF(AE261="75% - In Review",0.75,IF(AE261="50% - In Progress",0.5,IF(AE261="25% - In Progress",0.25,IF(OR(AE261="0% - Not Started", AW261=""),0,"MISS")))))*VLOOKUP($B261&amp;$P261,Estimator!$C$1:$G$19,2,FALSE)+IF(AJ261="100% - Complete",1,IF(AJ261="75% - In Review",0.75,IF(AJ261="50% - In Progress",0.5,IF(AJ261="25% - In Progress",0.25,IF(OR(AJ261="0% - Not Started", AW261=""),0,"MISS")))))*VLOOKUP($B261&amp;$P261,Estimator!$C$1:$G$19,3,FALSE)))</f>
        <v>0</v>
      </c>
      <c r="BL261" s="467">
        <f>IF(OR(P261="",F261&lt;&gt;"Phase 1"),0,(IF(AR261="100% - Complete",1,IF(AR261="75% - In Review",0.75,IF(AR261="50% - In Progress",0.5,IF(AR261="25% - In Progress",0.25,IF(OR(AR261="0% - Not Started", AW261=""),0,"MISS")))))*VLOOKUP($B261&amp;$P261,Estimator!$C$1:$G$19,4,FALSE)+IF(AW261="100% - Complete",1,IF(AW261="75% - In Review",0.75,IF(AW261="50% - In Progress",0.5,IF(AW261="25% - In Progress",0.25,IF(OR(AW261="0% - Not Started",AW261=""),0,"MISS")))))*VLOOKUP($B261&amp;$P261,Estimator!$C$1:$G$19,5,FALSE)))</f>
        <v>0</v>
      </c>
      <c r="BM261" s="467">
        <f>IF(OR(P261="",F261&lt;&gt;"Phase 1"),0,(IF(OR(AA261="",AA261*1&gt;=$U$2*1),0,IF(AB261*1&lt;=$U$2*1,1,($U$2*1-AA261*1)/(AB261*1-AA261*1)))*VLOOKUP($B261&amp;$P261,Estimator!$C$1:$G$19,2,FALSE)+ IF(OR(AF261="",AF261*1&gt;=$U$2*1),0,IF(AG261*1&lt;=$U$2*1,1,($U$2*1-AF261*1)/(AG261*1-AF261*1)))*VLOOKUP($B261&amp;$P261,Estimator!$C$1:$G$19,3,FALSE)+IF(OR(AN261="",AN261*1&gt;=$U$2*1),0,IF(AO261*1&lt;=$U$2*1,1,($U$2*1-AN261*1)/(AO261*1-AN261*1)))*VLOOKUP($B261&amp;$P261,Estimator!$C$1:$G$19,4,FALSE)+IF(OR(AS261="",AS261*1&gt;=$U$2*1),0,IF(AT261*1&lt;=$U$2*1,1,($U$2*1-AS261*1)/(AT261*1-AS261*1)))*VLOOKUP($B261&amp;$P261,Estimator!$C$1:$G$19,5,FALSE)))</f>
        <v>0</v>
      </c>
      <c r="BN261" s="467">
        <f>IF(OR(P261="",F261&lt;&gt;"Phase 1"),0,(IF(OR(AA261="",AA261*1&gt;=$U$2*1),0,IF(AB261*1&lt;=$U$2*1,1,($U$2*1-AA261*1)/(AB261*1-AA261*1)))*VLOOKUP($B261&amp;$P261,Estimator!$C$1:$G$19,2,FALSE)+IF(OR(AF261="",AF261*1&gt;=$U$2*1),0,IF(AG261*1&lt;=$U$2*1,1,($U$2*1-AF261*1)/(AG261*1-AF261*1)))*VLOOKUP($B261&amp;$P261,Estimator!$C$1:$G$19,3,FALSE)))</f>
        <v>0</v>
      </c>
      <c r="BO261" s="468">
        <f>IF(OR(P261="",F261&lt;&gt;"Phase 1"),0,(IF(OR(AN261="",AN261*1&gt;=$U$2*1),0,IF(AO261*1&lt;=$U$2*1,1,($U$2*1-AN261*1)/(AO261*1-AN261*1)))*VLOOKUP($B261&amp;$P261,Estimator!$C$1:$G$19,4,FALSE)+IF(OR(AS261="",AS261*1&gt;=$U$2*1),0,IF(AT261*1&lt;=$U$2*1,1,($U$2*1-AS261*1)/(AT261*1-AS261*1)))*VLOOKUP($B261&amp;$P261,Estimator!$C$1:$G$19,5,FALSE)))</f>
        <v>0</v>
      </c>
    </row>
    <row r="262" spans="1:67" s="302" customFormat="1" ht="20" hidden="1" x14ac:dyDescent="0.35">
      <c r="A262" s="475" t="s">
        <v>1393</v>
      </c>
      <c r="B262" s="455" t="s">
        <v>12</v>
      </c>
      <c r="C262" s="475" t="s">
        <v>1316</v>
      </c>
      <c r="D262" s="475" t="s">
        <v>1394</v>
      </c>
      <c r="E262" s="475" t="s">
        <v>1394</v>
      </c>
      <c r="F262" s="455" t="s">
        <v>523</v>
      </c>
      <c r="G262" s="455" t="s">
        <v>513</v>
      </c>
      <c r="H262" s="455"/>
      <c r="I262" s="460"/>
      <c r="J262" s="460" t="s">
        <v>50</v>
      </c>
      <c r="K262" s="459" t="s">
        <v>73</v>
      </c>
      <c r="L262" s="459"/>
      <c r="M262" s="459"/>
      <c r="N262" s="459" t="s">
        <v>73</v>
      </c>
      <c r="O262" s="459" t="s">
        <v>73</v>
      </c>
      <c r="P262" s="475" t="s">
        <v>285</v>
      </c>
      <c r="Q262" s="475" t="s">
        <v>1116</v>
      </c>
      <c r="R262" s="455"/>
      <c r="S262" s="455"/>
      <c r="T262" s="475" t="s">
        <v>434</v>
      </c>
      <c r="U262" s="455" t="str">
        <f t="shared" ca="1" si="19"/>
        <v>N/A Not Scheduled</v>
      </c>
      <c r="V262" s="455" t="str">
        <f ca="1">IF(AW262="100% - Complete", "Complete",IF(AND(OR('RICEW Master'!$U$2*1&gt;=AA262, AC262&lt;&gt;""),AA262&lt;&gt;""),"Active",IF(AND(AA262*1-14&lt;='RICEW Master'!$U$2,AA262&lt;&gt;""),"Upcoming (2 Weeks)",IF(AA262="","N/A Not Scheduled","Not Planned to Start Yet"))))</f>
        <v>N/A Not Scheduled</v>
      </c>
      <c r="W262" s="455" t="str">
        <f t="shared" si="20"/>
        <v>N/A</v>
      </c>
      <c r="X262" s="455" t="str">
        <f t="shared" si="24"/>
        <v>0-Not Started</v>
      </c>
      <c r="Y262" s="455">
        <f t="shared" ca="1" si="21"/>
        <v>-44694</v>
      </c>
      <c r="Z262" s="455" t="str">
        <f t="shared" si="22"/>
        <v>Approved</v>
      </c>
      <c r="AA262" s="462"/>
      <c r="AB262" s="462"/>
      <c r="AC262" s="462"/>
      <c r="AD262" s="462"/>
      <c r="AE262" s="455"/>
      <c r="AF262" s="462"/>
      <c r="AG262" s="462"/>
      <c r="AH262" s="462"/>
      <c r="AI262" s="462"/>
      <c r="AJ262" s="455"/>
      <c r="AK262" s="463" t="str">
        <f>IF(OR('RICEW Master'!$T262="District Owned", 'RICEW Master'!$F262&lt;&gt;"Phase 1"), "N/A",IF(VLOOKUP('RICEW Master'!$A262,'WP Review Status'!$A$2:$H$2988,8,FALSE)=0,"",VLOOKUP('RICEW Master'!$A262,'WP Review Status'!$A$2:$H$2988,8,FALSE)))</f>
        <v>N/A</v>
      </c>
      <c r="AL262" s="455" t="str">
        <f>IF(OR('RICEW Master'!$T262="District Owned", 'RICEW Master'!$F262&lt;&gt;"Phase 1"), "N/A",VLOOKUP('RICEW Master'!$A262,Table224[[#All],[RICE ID]:[Status]],6,FALSE))</f>
        <v>N/A</v>
      </c>
      <c r="AM262" s="464" t="str">
        <f>IF(OR('RICEW Master'!$T262="District Owned", 'RICEW Master'!$F262&lt;&gt;"Phase 1"), "N/A",IF(VLOOKUP('RICEW Master'!$A262,'WP Review Status'!$A$2:$X$2988,24,FALSE)=0,"",VLOOKUP('RICEW Master'!$A262,'WP Review Status'!$A$2:$X$2988,24,FALSE)))</f>
        <v>N/A</v>
      </c>
      <c r="AN262" s="463"/>
      <c r="AO262" s="463"/>
      <c r="AP262" s="463"/>
      <c r="AQ262" s="463"/>
      <c r="AR262" s="455"/>
      <c r="AS262" s="463"/>
      <c r="AT262" s="463"/>
      <c r="AU262" s="455"/>
      <c r="AV262" s="455"/>
      <c r="AW262" s="455"/>
      <c r="AX262" s="455"/>
      <c r="AY262" s="455"/>
      <c r="AZ262" s="460"/>
      <c r="BA262" s="465"/>
      <c r="BB262" s="465"/>
      <c r="BC262" s="466">
        <f>IF(OR(P262="",F262&lt;&gt;"Phase 1"),0,VLOOKUP($B262&amp;$P262,Estimator!$C$1:$G$19,2,FALSE))</f>
        <v>0</v>
      </c>
      <c r="BD262" s="467">
        <f>IF(OR(P262="",F262&lt;&gt;"Phase 1"),0,VLOOKUP($B262&amp;$P262,Estimator!$C$1:$G$19,3,FALSE))</f>
        <v>0</v>
      </c>
      <c r="BE262" s="467">
        <f>IF(OR(P262="",F262&lt;&gt;"Phase 1"),0,VLOOKUP($B262&amp;$P262,Estimator!$C$1:$G$19,4,FALSE))</f>
        <v>0</v>
      </c>
      <c r="BF262" s="467">
        <f>IF(OR(P262="",F262&lt;&gt;"Phase 1"),0,VLOOKUP($B262&amp;$P262,Estimator!$C$1:$G$19,5,FALSE))</f>
        <v>0</v>
      </c>
      <c r="BG262" s="467">
        <f>IF(OR(P262="",F262&lt;&gt;"Phase 1"),0,VLOOKUP($B262&amp;$P262,Estimator!$C$1:$Z$19,8,FALSE))</f>
        <v>0</v>
      </c>
      <c r="BH262" s="467">
        <f>IF(OR(P262="",F262&lt;&gt;"Phase 1"),0,VLOOKUP($B262&amp;$P262,Estimator!$C$1:$Z$19,6,FALSE))</f>
        <v>0</v>
      </c>
      <c r="BI262" s="467">
        <f>IF(OR(P262="",F262&lt;&gt;"Phase 1"),0,VLOOKUP($B262&amp;$P262,Estimator!$C$1:$Z$19,7,FALSE))</f>
        <v>0</v>
      </c>
      <c r="BJ262" s="467">
        <f>IF(OR(P262="",F262&lt;&gt;"Phase 1"),0,(IF(AE262="100% - Complete",1,IF(AE262="75% - In Review",0.75,IF(AE262="50% - In Progress",0.5,IF(AE262="25% - In Progress",0.25,IF(OR(AE262="0% - Not Started", AW262=""),0,"MISS")))))*VLOOKUP($B262&amp;$P262,Estimator!$C$1:$G$19,2,FALSE)+IF(AJ262="100% - Complete",1,IF(AJ262="75% - In Review",0.75,IF(AJ262="50% - In Progress",0.5,IF(AJ262="25% - In Progress",0.25,IF(OR(AJ262="0% - Not Started", AW262=""),0,"MISS")))))*VLOOKUP($B262&amp;$P262,Estimator!$C$1:$G$19,3,FALSE)+IF(AR262="100% - Complete",1,IF(AR262="75% - In Review",0.75,IF(AR262="50% - In Progress",0.5,IF(AR262="25% - In Progress",0.25,IF(OR(AR262="0% - Not Started", AW262=""),0,"MISS")))))*VLOOKUP($B262&amp;$P262,Estimator!$C$1:$G$19,4,FALSE)+IF(AW262="100% - Complete",1,IF(AW262="75% - In Review",0.75,IF(AW262="50% - In Progress",0.5,IF(AW262="25% - In Progress",0.25,IF(OR(AW262="0% - Not Started",AW262=""),0,"MISS")))))*VLOOKUP($B262&amp;$P262,Estimator!$C$1:$G$19,5,FALSE)))</f>
        <v>0</v>
      </c>
      <c r="BK262" s="467">
        <f>IF(OR(P262="",F262&lt;&gt;"Phase 1"),0,(IF(AE262="100% - Complete",1,IF(AE262="75% - In Review",0.75,IF(AE262="50% - In Progress",0.5,IF(AE262="25% - In Progress",0.25,IF(OR(AE262="0% - Not Started", AW262=""),0,"MISS")))))*VLOOKUP($B262&amp;$P262,Estimator!$C$1:$G$19,2,FALSE)+IF(AJ262="100% - Complete",1,IF(AJ262="75% - In Review",0.75,IF(AJ262="50% - In Progress",0.5,IF(AJ262="25% - In Progress",0.25,IF(OR(AJ262="0% - Not Started", AW262=""),0,"MISS")))))*VLOOKUP($B262&amp;$P262,Estimator!$C$1:$G$19,3,FALSE)))</f>
        <v>0</v>
      </c>
      <c r="BL262" s="467">
        <f>IF(OR(P262="",F262&lt;&gt;"Phase 1"),0,(IF(AR262="100% - Complete",1,IF(AR262="75% - In Review",0.75,IF(AR262="50% - In Progress",0.5,IF(AR262="25% - In Progress",0.25,IF(OR(AR262="0% - Not Started", AW262=""),0,"MISS")))))*VLOOKUP($B262&amp;$P262,Estimator!$C$1:$G$19,4,FALSE)+IF(AW262="100% - Complete",1,IF(AW262="75% - In Review",0.75,IF(AW262="50% - In Progress",0.5,IF(AW262="25% - In Progress",0.25,IF(OR(AW262="0% - Not Started",AW262=""),0,"MISS")))))*VLOOKUP($B262&amp;$P262,Estimator!$C$1:$G$19,5,FALSE)))</f>
        <v>0</v>
      </c>
      <c r="BM262" s="467">
        <f>IF(OR(P262="",F262&lt;&gt;"Phase 1"),0,(IF(OR(AA262="",AA262*1&gt;=$U$2*1),0,IF(AB262*1&lt;=$U$2*1,1,($U$2*1-AA262*1)/(AB262*1-AA262*1)))*VLOOKUP($B262&amp;$P262,Estimator!$C$1:$G$19,2,FALSE)+ IF(OR(AF262="",AF262*1&gt;=$U$2*1),0,IF(AG262*1&lt;=$U$2*1,1,($U$2*1-AF262*1)/(AG262*1-AF262*1)))*VLOOKUP($B262&amp;$P262,Estimator!$C$1:$G$19,3,FALSE)+IF(OR(AN262="",AN262*1&gt;=$U$2*1),0,IF(AO262*1&lt;=$U$2*1,1,($U$2*1-AN262*1)/(AO262*1-AN262*1)))*VLOOKUP($B262&amp;$P262,Estimator!$C$1:$G$19,4,FALSE)+IF(OR(AS262="",AS262*1&gt;=$U$2*1),0,IF(AT262*1&lt;=$U$2*1,1,($U$2*1-AS262*1)/(AT262*1-AS262*1)))*VLOOKUP($B262&amp;$P262,Estimator!$C$1:$G$19,5,FALSE)))</f>
        <v>0</v>
      </c>
      <c r="BN262" s="467">
        <f>IF(OR(P262="",F262&lt;&gt;"Phase 1"),0,(IF(OR(AA262="",AA262*1&gt;=$U$2*1),0,IF(AB262*1&lt;=$U$2*1,1,($U$2*1-AA262*1)/(AB262*1-AA262*1)))*VLOOKUP($B262&amp;$P262,Estimator!$C$1:$G$19,2,FALSE)+IF(OR(AF262="",AF262*1&gt;=$U$2*1),0,IF(AG262*1&lt;=$U$2*1,1,($U$2*1-AF262*1)/(AG262*1-AF262*1)))*VLOOKUP($B262&amp;$P262,Estimator!$C$1:$G$19,3,FALSE)))</f>
        <v>0</v>
      </c>
      <c r="BO262" s="468">
        <f>IF(OR(P262="",F262&lt;&gt;"Phase 1"),0,(IF(OR(AN262="",AN262*1&gt;=$U$2*1),0,IF(AO262*1&lt;=$U$2*1,1,($U$2*1-AN262*1)/(AO262*1-AN262*1)))*VLOOKUP($B262&amp;$P262,Estimator!$C$1:$G$19,4,FALSE)+IF(OR(AS262="",AS262*1&gt;=$U$2*1),0,IF(AT262*1&lt;=$U$2*1,1,($U$2*1-AS262*1)/(AT262*1-AS262*1)))*VLOOKUP($B262&amp;$P262,Estimator!$C$1:$G$19,5,FALSE)))</f>
        <v>0</v>
      </c>
    </row>
    <row r="263" spans="1:67" s="302" customFormat="1" ht="20" hidden="1" x14ac:dyDescent="0.35">
      <c r="A263" s="475" t="s">
        <v>1395</v>
      </c>
      <c r="B263" s="455" t="s">
        <v>12</v>
      </c>
      <c r="C263" s="475" t="s">
        <v>1316</v>
      </c>
      <c r="D263" s="475" t="s">
        <v>1396</v>
      </c>
      <c r="E263" s="475" t="s">
        <v>1396</v>
      </c>
      <c r="F263" s="455" t="s">
        <v>523</v>
      </c>
      <c r="G263" s="455" t="s">
        <v>513</v>
      </c>
      <c r="H263" s="455"/>
      <c r="I263" s="460"/>
      <c r="J263" s="460" t="s">
        <v>50</v>
      </c>
      <c r="K263" s="459" t="s">
        <v>73</v>
      </c>
      <c r="L263" s="459"/>
      <c r="M263" s="459"/>
      <c r="N263" s="459" t="s">
        <v>73</v>
      </c>
      <c r="O263" s="459" t="s">
        <v>73</v>
      </c>
      <c r="P263" s="475" t="s">
        <v>286</v>
      </c>
      <c r="Q263" s="475" t="s">
        <v>1116</v>
      </c>
      <c r="R263" s="455"/>
      <c r="S263" s="455"/>
      <c r="T263" s="475" t="s">
        <v>434</v>
      </c>
      <c r="U263" s="455" t="str">
        <f t="shared" ca="1" si="19"/>
        <v>N/A Not Scheduled</v>
      </c>
      <c r="V263" s="455" t="str">
        <f ca="1">IF(AW263="100% - Complete", "Complete",IF(AND(OR('RICEW Master'!$U$2*1&gt;=AA263, AC263&lt;&gt;""),AA263&lt;&gt;""),"Active",IF(AND(AA263*1-14&lt;='RICEW Master'!$U$2,AA263&lt;&gt;""),"Upcoming (2 Weeks)",IF(AA263="","N/A Not Scheduled","Not Planned to Start Yet"))))</f>
        <v>N/A Not Scheduled</v>
      </c>
      <c r="W263" s="455" t="str">
        <f t="shared" si="20"/>
        <v>N/A</v>
      </c>
      <c r="X263" s="455" t="str">
        <f t="shared" si="24"/>
        <v>0-Not Started</v>
      </c>
      <c r="Y263" s="455">
        <f t="shared" ca="1" si="21"/>
        <v>-44694</v>
      </c>
      <c r="Z263" s="455" t="str">
        <f t="shared" si="22"/>
        <v>Approved</v>
      </c>
      <c r="AA263" s="462"/>
      <c r="AB263" s="462"/>
      <c r="AC263" s="462"/>
      <c r="AD263" s="462"/>
      <c r="AE263" s="455"/>
      <c r="AF263" s="462"/>
      <c r="AG263" s="462"/>
      <c r="AH263" s="462"/>
      <c r="AI263" s="462"/>
      <c r="AJ263" s="455"/>
      <c r="AK263" s="463" t="str">
        <f>IF(OR('RICEW Master'!$T263="District Owned", 'RICEW Master'!$F263&lt;&gt;"Phase 1"), "N/A",IF(VLOOKUP('RICEW Master'!$A263,'WP Review Status'!$A$2:$H$2988,8,FALSE)=0,"",VLOOKUP('RICEW Master'!$A263,'WP Review Status'!$A$2:$H$2988,8,FALSE)))</f>
        <v>N/A</v>
      </c>
      <c r="AL263" s="455" t="str">
        <f>IF(OR('RICEW Master'!$T263="District Owned", 'RICEW Master'!$F263&lt;&gt;"Phase 1"), "N/A",VLOOKUP('RICEW Master'!$A263,Table224[[#All],[RICE ID]:[Status]],6,FALSE))</f>
        <v>N/A</v>
      </c>
      <c r="AM263" s="464" t="str">
        <f>IF(OR('RICEW Master'!$T263="District Owned", 'RICEW Master'!$F263&lt;&gt;"Phase 1"), "N/A",IF(VLOOKUP('RICEW Master'!$A263,'WP Review Status'!$A$2:$X$2988,24,FALSE)=0,"",VLOOKUP('RICEW Master'!$A263,'WP Review Status'!$A$2:$X$2988,24,FALSE)))</f>
        <v>N/A</v>
      </c>
      <c r="AN263" s="463"/>
      <c r="AO263" s="463"/>
      <c r="AP263" s="463"/>
      <c r="AQ263" s="463"/>
      <c r="AR263" s="455"/>
      <c r="AS263" s="463"/>
      <c r="AT263" s="463"/>
      <c r="AU263" s="455"/>
      <c r="AV263" s="455"/>
      <c r="AW263" s="455"/>
      <c r="AX263" s="455"/>
      <c r="AY263" s="455"/>
      <c r="AZ263" s="460"/>
      <c r="BA263" s="465"/>
      <c r="BB263" s="465"/>
      <c r="BC263" s="466">
        <f>IF(OR(P263="",F263&lt;&gt;"Phase 1"),0,VLOOKUP($B263&amp;$P263,Estimator!$C$1:$G$19,2,FALSE))</f>
        <v>0</v>
      </c>
      <c r="BD263" s="467">
        <f>IF(OR(P263="",F263&lt;&gt;"Phase 1"),0,VLOOKUP($B263&amp;$P263,Estimator!$C$1:$G$19,3,FALSE))</f>
        <v>0</v>
      </c>
      <c r="BE263" s="467">
        <f>IF(OR(P263="",F263&lt;&gt;"Phase 1"),0,VLOOKUP($B263&amp;$P263,Estimator!$C$1:$G$19,4,FALSE))</f>
        <v>0</v>
      </c>
      <c r="BF263" s="467">
        <f>IF(OR(P263="",F263&lt;&gt;"Phase 1"),0,VLOOKUP($B263&amp;$P263,Estimator!$C$1:$G$19,5,FALSE))</f>
        <v>0</v>
      </c>
      <c r="BG263" s="467">
        <f>IF(OR(P263="",F263&lt;&gt;"Phase 1"),0,VLOOKUP($B263&amp;$P263,Estimator!$C$1:$Z$19,8,FALSE))</f>
        <v>0</v>
      </c>
      <c r="BH263" s="467">
        <f>IF(OR(P263="",F263&lt;&gt;"Phase 1"),0,VLOOKUP($B263&amp;$P263,Estimator!$C$1:$Z$19,6,FALSE))</f>
        <v>0</v>
      </c>
      <c r="BI263" s="467">
        <f>IF(OR(P263="",F263&lt;&gt;"Phase 1"),0,VLOOKUP($B263&amp;$P263,Estimator!$C$1:$Z$19,7,FALSE))</f>
        <v>0</v>
      </c>
      <c r="BJ263" s="467">
        <f>IF(OR(P263="",F263&lt;&gt;"Phase 1"),0,(IF(AE263="100% - Complete",1,IF(AE263="75% - In Review",0.75,IF(AE263="50% - In Progress",0.5,IF(AE263="25% - In Progress",0.25,IF(OR(AE263="0% - Not Started", AW263=""),0,"MISS")))))*VLOOKUP($B263&amp;$P263,Estimator!$C$1:$G$19,2,FALSE)+IF(AJ263="100% - Complete",1,IF(AJ263="75% - In Review",0.75,IF(AJ263="50% - In Progress",0.5,IF(AJ263="25% - In Progress",0.25,IF(OR(AJ263="0% - Not Started", AW263=""),0,"MISS")))))*VLOOKUP($B263&amp;$P263,Estimator!$C$1:$G$19,3,FALSE)+IF(AR263="100% - Complete",1,IF(AR263="75% - In Review",0.75,IF(AR263="50% - In Progress",0.5,IF(AR263="25% - In Progress",0.25,IF(OR(AR263="0% - Not Started", AW263=""),0,"MISS")))))*VLOOKUP($B263&amp;$P263,Estimator!$C$1:$G$19,4,FALSE)+IF(AW263="100% - Complete",1,IF(AW263="75% - In Review",0.75,IF(AW263="50% - In Progress",0.5,IF(AW263="25% - In Progress",0.25,IF(OR(AW263="0% - Not Started",AW263=""),0,"MISS")))))*VLOOKUP($B263&amp;$P263,Estimator!$C$1:$G$19,5,FALSE)))</f>
        <v>0</v>
      </c>
      <c r="BK263" s="467">
        <f>IF(OR(P263="",F263&lt;&gt;"Phase 1"),0,(IF(AE263="100% - Complete",1,IF(AE263="75% - In Review",0.75,IF(AE263="50% - In Progress",0.5,IF(AE263="25% - In Progress",0.25,IF(OR(AE263="0% - Not Started", AW263=""),0,"MISS")))))*VLOOKUP($B263&amp;$P263,Estimator!$C$1:$G$19,2,FALSE)+IF(AJ263="100% - Complete",1,IF(AJ263="75% - In Review",0.75,IF(AJ263="50% - In Progress",0.5,IF(AJ263="25% - In Progress",0.25,IF(OR(AJ263="0% - Not Started", AW263=""),0,"MISS")))))*VLOOKUP($B263&amp;$P263,Estimator!$C$1:$G$19,3,FALSE)))</f>
        <v>0</v>
      </c>
      <c r="BL263" s="467">
        <f>IF(OR(P263="",F263&lt;&gt;"Phase 1"),0,(IF(AR263="100% - Complete",1,IF(AR263="75% - In Review",0.75,IF(AR263="50% - In Progress",0.5,IF(AR263="25% - In Progress",0.25,IF(OR(AR263="0% - Not Started", AW263=""),0,"MISS")))))*VLOOKUP($B263&amp;$P263,Estimator!$C$1:$G$19,4,FALSE)+IF(AW263="100% - Complete",1,IF(AW263="75% - In Review",0.75,IF(AW263="50% - In Progress",0.5,IF(AW263="25% - In Progress",0.25,IF(OR(AW263="0% - Not Started",AW263=""),0,"MISS")))))*VLOOKUP($B263&amp;$P263,Estimator!$C$1:$G$19,5,FALSE)))</f>
        <v>0</v>
      </c>
      <c r="BM263" s="467">
        <f>IF(OR(P263="",F263&lt;&gt;"Phase 1"),0,(IF(OR(AA263="",AA263*1&gt;=$U$2*1),0,IF(AB263*1&lt;=$U$2*1,1,($U$2*1-AA263*1)/(AB263*1-AA263*1)))*VLOOKUP($B263&amp;$P263,Estimator!$C$1:$G$19,2,FALSE)+ IF(OR(AF263="",AF263*1&gt;=$U$2*1),0,IF(AG263*1&lt;=$U$2*1,1,($U$2*1-AF263*1)/(AG263*1-AF263*1)))*VLOOKUP($B263&amp;$P263,Estimator!$C$1:$G$19,3,FALSE)+IF(OR(AN263="",AN263*1&gt;=$U$2*1),0,IF(AO263*1&lt;=$U$2*1,1,($U$2*1-AN263*1)/(AO263*1-AN263*1)))*VLOOKUP($B263&amp;$P263,Estimator!$C$1:$G$19,4,FALSE)+IF(OR(AS263="",AS263*1&gt;=$U$2*1),0,IF(AT263*1&lt;=$U$2*1,1,($U$2*1-AS263*1)/(AT263*1-AS263*1)))*VLOOKUP($B263&amp;$P263,Estimator!$C$1:$G$19,5,FALSE)))</f>
        <v>0</v>
      </c>
      <c r="BN263" s="467">
        <f>IF(OR(P263="",F263&lt;&gt;"Phase 1"),0,(IF(OR(AA263="",AA263*1&gt;=$U$2*1),0,IF(AB263*1&lt;=$U$2*1,1,($U$2*1-AA263*1)/(AB263*1-AA263*1)))*VLOOKUP($B263&amp;$P263,Estimator!$C$1:$G$19,2,FALSE)+IF(OR(AF263="",AF263*1&gt;=$U$2*1),0,IF(AG263*1&lt;=$U$2*1,1,($U$2*1-AF263*1)/(AG263*1-AF263*1)))*VLOOKUP($B263&amp;$P263,Estimator!$C$1:$G$19,3,FALSE)))</f>
        <v>0</v>
      </c>
      <c r="BO263" s="468">
        <f>IF(OR(P263="",F263&lt;&gt;"Phase 1"),0,(IF(OR(AN263="",AN263*1&gt;=$U$2*1),0,IF(AO263*1&lt;=$U$2*1,1,($U$2*1-AN263*1)/(AO263*1-AN263*1)))*VLOOKUP($B263&amp;$P263,Estimator!$C$1:$G$19,4,FALSE)+IF(OR(AS263="",AS263*1&gt;=$U$2*1),0,IF(AT263*1&lt;=$U$2*1,1,($U$2*1-AS263*1)/(AT263*1-AS263*1)))*VLOOKUP($B263&amp;$P263,Estimator!$C$1:$G$19,5,FALSE)))</f>
        <v>0</v>
      </c>
    </row>
    <row r="264" spans="1:67" s="302" customFormat="1" ht="20" hidden="1" x14ac:dyDescent="0.35">
      <c r="A264" s="475" t="s">
        <v>1397</v>
      </c>
      <c r="B264" s="455" t="s">
        <v>12</v>
      </c>
      <c r="C264" s="475" t="s">
        <v>1316</v>
      </c>
      <c r="D264" s="475" t="s">
        <v>1398</v>
      </c>
      <c r="E264" s="475" t="s">
        <v>1398</v>
      </c>
      <c r="F264" s="455" t="s">
        <v>523</v>
      </c>
      <c r="G264" s="455" t="s">
        <v>513</v>
      </c>
      <c r="H264" s="455"/>
      <c r="I264" s="460"/>
      <c r="J264" s="460" t="s">
        <v>50</v>
      </c>
      <c r="K264" s="459" t="s">
        <v>73</v>
      </c>
      <c r="L264" s="459"/>
      <c r="M264" s="459"/>
      <c r="N264" s="459" t="s">
        <v>73</v>
      </c>
      <c r="O264" s="459" t="s">
        <v>73</v>
      </c>
      <c r="P264" s="475" t="s">
        <v>286</v>
      </c>
      <c r="Q264" s="475" t="s">
        <v>1116</v>
      </c>
      <c r="R264" s="455"/>
      <c r="S264" s="455"/>
      <c r="T264" s="475" t="s">
        <v>434</v>
      </c>
      <c r="U264" s="455" t="str">
        <f t="shared" ca="1" si="19"/>
        <v>N/A Not Scheduled</v>
      </c>
      <c r="V264" s="455" t="str">
        <f ca="1">IF(AW264="100% - Complete", "Complete",IF(AND(OR('RICEW Master'!$U$2*1&gt;=AA264, AC264&lt;&gt;""),AA264&lt;&gt;""),"Active",IF(AND(AA264*1-14&lt;='RICEW Master'!$U$2,AA264&lt;&gt;""),"Upcoming (2 Weeks)",IF(AA264="","N/A Not Scheduled","Not Planned to Start Yet"))))</f>
        <v>N/A Not Scheduled</v>
      </c>
      <c r="W264" s="455" t="str">
        <f t="shared" si="20"/>
        <v>N/A</v>
      </c>
      <c r="X264" s="455" t="str">
        <f t="shared" si="24"/>
        <v>0-Not Started</v>
      </c>
      <c r="Y264" s="455">
        <f t="shared" ca="1" si="21"/>
        <v>-44694</v>
      </c>
      <c r="Z264" s="455" t="str">
        <f t="shared" si="22"/>
        <v>Approved</v>
      </c>
      <c r="AA264" s="462"/>
      <c r="AB264" s="462"/>
      <c r="AC264" s="462"/>
      <c r="AD264" s="462"/>
      <c r="AE264" s="455"/>
      <c r="AF264" s="462"/>
      <c r="AG264" s="462"/>
      <c r="AH264" s="462"/>
      <c r="AI264" s="462"/>
      <c r="AJ264" s="455"/>
      <c r="AK264" s="463" t="str">
        <f>IF(OR('RICEW Master'!$T264="District Owned", 'RICEW Master'!$F264&lt;&gt;"Phase 1"), "N/A",IF(VLOOKUP('RICEW Master'!$A264,'WP Review Status'!$A$2:$H$2988,8,FALSE)=0,"",VLOOKUP('RICEW Master'!$A264,'WP Review Status'!$A$2:$H$2988,8,FALSE)))</f>
        <v>N/A</v>
      </c>
      <c r="AL264" s="455" t="str">
        <f>IF(OR('RICEW Master'!$T264="District Owned", 'RICEW Master'!$F264&lt;&gt;"Phase 1"), "N/A",VLOOKUP('RICEW Master'!$A264,Table224[[#All],[RICE ID]:[Status]],6,FALSE))</f>
        <v>N/A</v>
      </c>
      <c r="AM264" s="464" t="str">
        <f>IF(OR('RICEW Master'!$T264="District Owned", 'RICEW Master'!$F264&lt;&gt;"Phase 1"), "N/A",IF(VLOOKUP('RICEW Master'!$A264,'WP Review Status'!$A$2:$X$2988,24,FALSE)=0,"",VLOOKUP('RICEW Master'!$A264,'WP Review Status'!$A$2:$X$2988,24,FALSE)))</f>
        <v>N/A</v>
      </c>
      <c r="AN264" s="463"/>
      <c r="AO264" s="463"/>
      <c r="AP264" s="463"/>
      <c r="AQ264" s="463"/>
      <c r="AR264" s="455"/>
      <c r="AS264" s="463"/>
      <c r="AT264" s="463"/>
      <c r="AU264" s="455"/>
      <c r="AV264" s="455"/>
      <c r="AW264" s="455"/>
      <c r="AX264" s="455"/>
      <c r="AY264" s="455"/>
      <c r="AZ264" s="460"/>
      <c r="BA264" s="465"/>
      <c r="BB264" s="465"/>
      <c r="BC264" s="466">
        <f>IF(OR(P264="",F264&lt;&gt;"Phase 1"),0,VLOOKUP($B264&amp;$P264,Estimator!$C$1:$G$19,2,FALSE))</f>
        <v>0</v>
      </c>
      <c r="BD264" s="467">
        <f>IF(OR(P264="",F264&lt;&gt;"Phase 1"),0,VLOOKUP($B264&amp;$P264,Estimator!$C$1:$G$19,3,FALSE))</f>
        <v>0</v>
      </c>
      <c r="BE264" s="467">
        <f>IF(OR(P264="",F264&lt;&gt;"Phase 1"),0,VLOOKUP($B264&amp;$P264,Estimator!$C$1:$G$19,4,FALSE))</f>
        <v>0</v>
      </c>
      <c r="BF264" s="467">
        <f>IF(OR(P264="",F264&lt;&gt;"Phase 1"),0,VLOOKUP($B264&amp;$P264,Estimator!$C$1:$G$19,5,FALSE))</f>
        <v>0</v>
      </c>
      <c r="BG264" s="467">
        <f>IF(OR(P264="",F264&lt;&gt;"Phase 1"),0,VLOOKUP($B264&amp;$P264,Estimator!$C$1:$Z$19,8,FALSE))</f>
        <v>0</v>
      </c>
      <c r="BH264" s="467">
        <f>IF(OR(P264="",F264&lt;&gt;"Phase 1"),0,VLOOKUP($B264&amp;$P264,Estimator!$C$1:$Z$19,6,FALSE))</f>
        <v>0</v>
      </c>
      <c r="BI264" s="467">
        <f>IF(OR(P264="",F264&lt;&gt;"Phase 1"),0,VLOOKUP($B264&amp;$P264,Estimator!$C$1:$Z$19,7,FALSE))</f>
        <v>0</v>
      </c>
      <c r="BJ264" s="467">
        <f>IF(OR(P264="",F264&lt;&gt;"Phase 1"),0,(IF(AE264="100% - Complete",1,IF(AE264="75% - In Review",0.75,IF(AE264="50% - In Progress",0.5,IF(AE264="25% - In Progress",0.25,IF(OR(AE264="0% - Not Started", AW264=""),0,"MISS")))))*VLOOKUP($B264&amp;$P264,Estimator!$C$1:$G$19,2,FALSE)+IF(AJ264="100% - Complete",1,IF(AJ264="75% - In Review",0.75,IF(AJ264="50% - In Progress",0.5,IF(AJ264="25% - In Progress",0.25,IF(OR(AJ264="0% - Not Started", AW264=""),0,"MISS")))))*VLOOKUP($B264&amp;$P264,Estimator!$C$1:$G$19,3,FALSE)+IF(AR264="100% - Complete",1,IF(AR264="75% - In Review",0.75,IF(AR264="50% - In Progress",0.5,IF(AR264="25% - In Progress",0.25,IF(OR(AR264="0% - Not Started", AW264=""),0,"MISS")))))*VLOOKUP($B264&amp;$P264,Estimator!$C$1:$G$19,4,FALSE)+IF(AW264="100% - Complete",1,IF(AW264="75% - In Review",0.75,IF(AW264="50% - In Progress",0.5,IF(AW264="25% - In Progress",0.25,IF(OR(AW264="0% - Not Started",AW264=""),0,"MISS")))))*VLOOKUP($B264&amp;$P264,Estimator!$C$1:$G$19,5,FALSE)))</f>
        <v>0</v>
      </c>
      <c r="BK264" s="467">
        <f>IF(OR(P264="",F264&lt;&gt;"Phase 1"),0,(IF(AE264="100% - Complete",1,IF(AE264="75% - In Review",0.75,IF(AE264="50% - In Progress",0.5,IF(AE264="25% - In Progress",0.25,IF(OR(AE264="0% - Not Started", AW264=""),0,"MISS")))))*VLOOKUP($B264&amp;$P264,Estimator!$C$1:$G$19,2,FALSE)+IF(AJ264="100% - Complete",1,IF(AJ264="75% - In Review",0.75,IF(AJ264="50% - In Progress",0.5,IF(AJ264="25% - In Progress",0.25,IF(OR(AJ264="0% - Not Started", AW264=""),0,"MISS")))))*VLOOKUP($B264&amp;$P264,Estimator!$C$1:$G$19,3,FALSE)))</f>
        <v>0</v>
      </c>
      <c r="BL264" s="467">
        <f>IF(OR(P264="",F264&lt;&gt;"Phase 1"),0,(IF(AR264="100% - Complete",1,IF(AR264="75% - In Review",0.75,IF(AR264="50% - In Progress",0.5,IF(AR264="25% - In Progress",0.25,IF(OR(AR264="0% - Not Started", AW264=""),0,"MISS")))))*VLOOKUP($B264&amp;$P264,Estimator!$C$1:$G$19,4,FALSE)+IF(AW264="100% - Complete",1,IF(AW264="75% - In Review",0.75,IF(AW264="50% - In Progress",0.5,IF(AW264="25% - In Progress",0.25,IF(OR(AW264="0% - Not Started",AW264=""),0,"MISS")))))*VLOOKUP($B264&amp;$P264,Estimator!$C$1:$G$19,5,FALSE)))</f>
        <v>0</v>
      </c>
      <c r="BM264" s="467">
        <f>IF(OR(P264="",F264&lt;&gt;"Phase 1"),0,(IF(OR(AA264="",AA264*1&gt;=$U$2*1),0,IF(AB264*1&lt;=$U$2*1,1,($U$2*1-AA264*1)/(AB264*1-AA264*1)))*VLOOKUP($B264&amp;$P264,Estimator!$C$1:$G$19,2,FALSE)+ IF(OR(AF264="",AF264*1&gt;=$U$2*1),0,IF(AG264*1&lt;=$U$2*1,1,($U$2*1-AF264*1)/(AG264*1-AF264*1)))*VLOOKUP($B264&amp;$P264,Estimator!$C$1:$G$19,3,FALSE)+IF(OR(AN264="",AN264*1&gt;=$U$2*1),0,IF(AO264*1&lt;=$U$2*1,1,($U$2*1-AN264*1)/(AO264*1-AN264*1)))*VLOOKUP($B264&amp;$P264,Estimator!$C$1:$G$19,4,FALSE)+IF(OR(AS264="",AS264*1&gt;=$U$2*1),0,IF(AT264*1&lt;=$U$2*1,1,($U$2*1-AS264*1)/(AT264*1-AS264*1)))*VLOOKUP($B264&amp;$P264,Estimator!$C$1:$G$19,5,FALSE)))</f>
        <v>0</v>
      </c>
      <c r="BN264" s="467">
        <f>IF(OR(P264="",F264&lt;&gt;"Phase 1"),0,(IF(OR(AA264="",AA264*1&gt;=$U$2*1),0,IF(AB264*1&lt;=$U$2*1,1,($U$2*1-AA264*1)/(AB264*1-AA264*1)))*VLOOKUP($B264&amp;$P264,Estimator!$C$1:$G$19,2,FALSE)+IF(OR(AF264="",AF264*1&gt;=$U$2*1),0,IF(AG264*1&lt;=$U$2*1,1,($U$2*1-AF264*1)/(AG264*1-AF264*1)))*VLOOKUP($B264&amp;$P264,Estimator!$C$1:$G$19,3,FALSE)))</f>
        <v>0</v>
      </c>
      <c r="BO264" s="468">
        <f>IF(OR(P264="",F264&lt;&gt;"Phase 1"),0,(IF(OR(AN264="",AN264*1&gt;=$U$2*1),0,IF(AO264*1&lt;=$U$2*1,1,($U$2*1-AN264*1)/(AO264*1-AN264*1)))*VLOOKUP($B264&amp;$P264,Estimator!$C$1:$G$19,4,FALSE)+IF(OR(AS264="",AS264*1&gt;=$U$2*1),0,IF(AT264*1&lt;=$U$2*1,1,($U$2*1-AS264*1)/(AT264*1-AS264*1)))*VLOOKUP($B264&amp;$P264,Estimator!$C$1:$G$19,5,FALSE)))</f>
        <v>0</v>
      </c>
    </row>
    <row r="265" spans="1:67" s="302" customFormat="1" ht="20" hidden="1" x14ac:dyDescent="0.35">
      <c r="A265" s="475" t="s">
        <v>1399</v>
      </c>
      <c r="B265" s="455" t="s">
        <v>12</v>
      </c>
      <c r="C265" s="475" t="s">
        <v>1316</v>
      </c>
      <c r="D265" s="475" t="s">
        <v>1400</v>
      </c>
      <c r="E265" s="475" t="s">
        <v>1400</v>
      </c>
      <c r="F265" s="455" t="s">
        <v>523</v>
      </c>
      <c r="G265" s="455" t="s">
        <v>513</v>
      </c>
      <c r="H265" s="455"/>
      <c r="I265" s="460"/>
      <c r="J265" s="460" t="s">
        <v>50</v>
      </c>
      <c r="K265" s="459" t="s">
        <v>73</v>
      </c>
      <c r="L265" s="459"/>
      <c r="M265" s="459"/>
      <c r="N265" s="459" t="s">
        <v>73</v>
      </c>
      <c r="O265" s="459" t="s">
        <v>73</v>
      </c>
      <c r="P265" s="475" t="s">
        <v>286</v>
      </c>
      <c r="Q265" s="475" t="s">
        <v>1125</v>
      </c>
      <c r="R265" s="455"/>
      <c r="S265" s="455"/>
      <c r="T265" s="475" t="s">
        <v>434</v>
      </c>
      <c r="U265" s="455" t="str">
        <f t="shared" ref="U265:U328" ca="1" si="25">IF(AND(Y265&lt;0,AA265&lt;&gt;""),"Offtrack (Active)",(IF(AND(X265="0-Not Started",V265="Active"), "Not Started (Active)", IF(V265="Active", "Ontrack (Active)",V265))))</f>
        <v>N/A Not Scheduled</v>
      </c>
      <c r="V265" s="455" t="str">
        <f ca="1">IF(AW265="100% - Complete", "Complete",IF(AND(OR('RICEW Master'!$U$2*1&gt;=AA265, AC265&lt;&gt;""),AA265&lt;&gt;""),"Active",IF(AND(AA265*1-14&lt;='RICEW Master'!$U$2,AA265&lt;&gt;""),"Upcoming (2 Weeks)",IF(AA265="","N/A Not Scheduled","Not Planned to Start Yet"))))</f>
        <v>N/A Not Scheduled</v>
      </c>
      <c r="W265" s="455" t="str">
        <f t="shared" ref="W265:W328" si="26">IF(F265&lt;&gt;"Phase 1", "N/A",IF(AND($U$2*1&gt;=AA265*1,$U$2*1&lt;=AB265*1),"1-Functional Spec", IF(AND($U$2*1&gt;=AF265*1,$U$2*1&lt;=AG265*1),"2-Technical Spec", IF(AND($U$2*1&gt;=AN265*1,$U$2*1&lt;=AO265*1),"3-Build", IF(AND($U$2*1&gt;=AS265*1,$U$2*1&lt;=AT265*1),"4-Unit Test",IF($U$2*1&gt;AT265*1,"5-Complete", IF(AND($U$2*1&gt;AO265*1),"4-Unit Test", IF(AND($U$2*1&gt;AG265*1),"3-Build", IF(AND($U$2*1&gt;AB265*1),"2-Technical Spec", "0-Not Started")))))))))</f>
        <v>N/A</v>
      </c>
      <c r="X265" s="455" t="str">
        <f t="shared" si="24"/>
        <v>0-Not Started</v>
      </c>
      <c r="Y265" s="455">
        <f t="shared" ref="Y265:Y328" ca="1" si="27">IF(AND(X265&lt;&gt;W265,X265="0-Not Started"),AB265*1-$U$2*1,IF(AND(X265&lt;&gt;W265,X265="1-Functional Spec"),AB265*1-$U$2*1,IF(AND(X265&lt;&gt;W265,X265="2-Technical Spec"),AG265*1-$U$2*1,IF(AND(X265&lt;&gt;W265,X265="3-Build"),AO265*1-$U$2*1,IF(AND(X265&lt;&gt;W265,X265="4-Unit Test"),AT265*1-$U$2*1,IF(AND(X265&lt;&gt;W265,X265="5-Complete"),AT265*1-$U$2*1,"N/A"))))))</f>
        <v>-44694</v>
      </c>
      <c r="Z265" s="455" t="str">
        <f t="shared" ref="Z265:Z328" si="28">IF(AM265&lt;&gt;"","Approved",IF(AK265&lt;&gt;"","In Review","Not Submitted"))</f>
        <v>Approved</v>
      </c>
      <c r="AA265" s="462"/>
      <c r="AB265" s="462"/>
      <c r="AC265" s="462"/>
      <c r="AD265" s="462"/>
      <c r="AE265" s="455"/>
      <c r="AF265" s="462"/>
      <c r="AG265" s="462"/>
      <c r="AH265" s="462"/>
      <c r="AI265" s="462"/>
      <c r="AJ265" s="455"/>
      <c r="AK265" s="463" t="str">
        <f>IF(OR('RICEW Master'!$T265="District Owned", 'RICEW Master'!$F265&lt;&gt;"Phase 1"), "N/A",IF(VLOOKUP('RICEW Master'!$A265,'WP Review Status'!$A$2:$H$2988,8,FALSE)=0,"",VLOOKUP('RICEW Master'!$A265,'WP Review Status'!$A$2:$H$2988,8,FALSE)))</f>
        <v>N/A</v>
      </c>
      <c r="AL265" s="455" t="str">
        <f>IF(OR('RICEW Master'!$T265="District Owned", 'RICEW Master'!$F265&lt;&gt;"Phase 1"), "N/A",VLOOKUP('RICEW Master'!$A265,Table224[[#All],[RICE ID]:[Status]],6,FALSE))</f>
        <v>N/A</v>
      </c>
      <c r="AM265" s="464" t="str">
        <f>IF(OR('RICEW Master'!$T265="District Owned", 'RICEW Master'!$F265&lt;&gt;"Phase 1"), "N/A",IF(VLOOKUP('RICEW Master'!$A265,'WP Review Status'!$A$2:$X$2988,24,FALSE)=0,"",VLOOKUP('RICEW Master'!$A265,'WP Review Status'!$A$2:$X$2988,24,FALSE)))</f>
        <v>N/A</v>
      </c>
      <c r="AN265" s="463"/>
      <c r="AO265" s="463"/>
      <c r="AP265" s="463"/>
      <c r="AQ265" s="463"/>
      <c r="AR265" s="455"/>
      <c r="AS265" s="463"/>
      <c r="AT265" s="463"/>
      <c r="AU265" s="455"/>
      <c r="AV265" s="455"/>
      <c r="AW265" s="455"/>
      <c r="AX265" s="455"/>
      <c r="AY265" s="455"/>
      <c r="AZ265" s="460"/>
      <c r="BA265" s="465"/>
      <c r="BB265" s="465"/>
      <c r="BC265" s="466">
        <f>IF(OR(P265="",F265&lt;&gt;"Phase 1"),0,VLOOKUP($B265&amp;$P265,Estimator!$C$1:$G$19,2,FALSE))</f>
        <v>0</v>
      </c>
      <c r="BD265" s="467">
        <f>IF(OR(P265="",F265&lt;&gt;"Phase 1"),0,VLOOKUP($B265&amp;$P265,Estimator!$C$1:$G$19,3,FALSE))</f>
        <v>0</v>
      </c>
      <c r="BE265" s="467">
        <f>IF(OR(P265="",F265&lt;&gt;"Phase 1"),0,VLOOKUP($B265&amp;$P265,Estimator!$C$1:$G$19,4,FALSE))</f>
        <v>0</v>
      </c>
      <c r="BF265" s="467">
        <f>IF(OR(P265="",F265&lt;&gt;"Phase 1"),0,VLOOKUP($B265&amp;$P265,Estimator!$C$1:$G$19,5,FALSE))</f>
        <v>0</v>
      </c>
      <c r="BG265" s="467">
        <f>IF(OR(P265="",F265&lt;&gt;"Phase 1"),0,VLOOKUP($B265&amp;$P265,Estimator!$C$1:$Z$19,8,FALSE))</f>
        <v>0</v>
      </c>
      <c r="BH265" s="467">
        <f>IF(OR(P265="",F265&lt;&gt;"Phase 1"),0,VLOOKUP($B265&amp;$P265,Estimator!$C$1:$Z$19,6,FALSE))</f>
        <v>0</v>
      </c>
      <c r="BI265" s="467">
        <f>IF(OR(P265="",F265&lt;&gt;"Phase 1"),0,VLOOKUP($B265&amp;$P265,Estimator!$C$1:$Z$19,7,FALSE))</f>
        <v>0</v>
      </c>
      <c r="BJ265" s="467">
        <f>IF(OR(P265="",F265&lt;&gt;"Phase 1"),0,(IF(AE265="100% - Complete",1,IF(AE265="75% - In Review",0.75,IF(AE265="50% - In Progress",0.5,IF(AE265="25% - In Progress",0.25,IF(OR(AE265="0% - Not Started", AW265=""),0,"MISS")))))*VLOOKUP($B265&amp;$P265,Estimator!$C$1:$G$19,2,FALSE)+IF(AJ265="100% - Complete",1,IF(AJ265="75% - In Review",0.75,IF(AJ265="50% - In Progress",0.5,IF(AJ265="25% - In Progress",0.25,IF(OR(AJ265="0% - Not Started", AW265=""),0,"MISS")))))*VLOOKUP($B265&amp;$P265,Estimator!$C$1:$G$19,3,FALSE)+IF(AR265="100% - Complete",1,IF(AR265="75% - In Review",0.75,IF(AR265="50% - In Progress",0.5,IF(AR265="25% - In Progress",0.25,IF(OR(AR265="0% - Not Started", AW265=""),0,"MISS")))))*VLOOKUP($B265&amp;$P265,Estimator!$C$1:$G$19,4,FALSE)+IF(AW265="100% - Complete",1,IF(AW265="75% - In Review",0.75,IF(AW265="50% - In Progress",0.5,IF(AW265="25% - In Progress",0.25,IF(OR(AW265="0% - Not Started",AW265=""),0,"MISS")))))*VLOOKUP($B265&amp;$P265,Estimator!$C$1:$G$19,5,FALSE)))</f>
        <v>0</v>
      </c>
      <c r="BK265" s="467">
        <f>IF(OR(P265="",F265&lt;&gt;"Phase 1"),0,(IF(AE265="100% - Complete",1,IF(AE265="75% - In Review",0.75,IF(AE265="50% - In Progress",0.5,IF(AE265="25% - In Progress",0.25,IF(OR(AE265="0% - Not Started", AW265=""),0,"MISS")))))*VLOOKUP($B265&amp;$P265,Estimator!$C$1:$G$19,2,FALSE)+IF(AJ265="100% - Complete",1,IF(AJ265="75% - In Review",0.75,IF(AJ265="50% - In Progress",0.5,IF(AJ265="25% - In Progress",0.25,IF(OR(AJ265="0% - Not Started", AW265=""),0,"MISS")))))*VLOOKUP($B265&amp;$P265,Estimator!$C$1:$G$19,3,FALSE)))</f>
        <v>0</v>
      </c>
      <c r="BL265" s="467">
        <f>IF(OR(P265="",F265&lt;&gt;"Phase 1"),0,(IF(AR265="100% - Complete",1,IF(AR265="75% - In Review",0.75,IF(AR265="50% - In Progress",0.5,IF(AR265="25% - In Progress",0.25,IF(OR(AR265="0% - Not Started", AW265=""),0,"MISS")))))*VLOOKUP($B265&amp;$P265,Estimator!$C$1:$G$19,4,FALSE)+IF(AW265="100% - Complete",1,IF(AW265="75% - In Review",0.75,IF(AW265="50% - In Progress",0.5,IF(AW265="25% - In Progress",0.25,IF(OR(AW265="0% - Not Started",AW265=""),0,"MISS")))))*VLOOKUP($B265&amp;$P265,Estimator!$C$1:$G$19,5,FALSE)))</f>
        <v>0</v>
      </c>
      <c r="BM265" s="467">
        <f>IF(OR(P265="",F265&lt;&gt;"Phase 1"),0,(IF(OR(AA265="",AA265*1&gt;=$U$2*1),0,IF(AB265*1&lt;=$U$2*1,1,($U$2*1-AA265*1)/(AB265*1-AA265*1)))*VLOOKUP($B265&amp;$P265,Estimator!$C$1:$G$19,2,FALSE)+ IF(OR(AF265="",AF265*1&gt;=$U$2*1),0,IF(AG265*1&lt;=$U$2*1,1,($U$2*1-AF265*1)/(AG265*1-AF265*1)))*VLOOKUP($B265&amp;$P265,Estimator!$C$1:$G$19,3,FALSE)+IF(OR(AN265="",AN265*1&gt;=$U$2*1),0,IF(AO265*1&lt;=$U$2*1,1,($U$2*1-AN265*1)/(AO265*1-AN265*1)))*VLOOKUP($B265&amp;$P265,Estimator!$C$1:$G$19,4,FALSE)+IF(OR(AS265="",AS265*1&gt;=$U$2*1),0,IF(AT265*1&lt;=$U$2*1,1,($U$2*1-AS265*1)/(AT265*1-AS265*1)))*VLOOKUP($B265&amp;$P265,Estimator!$C$1:$G$19,5,FALSE)))</f>
        <v>0</v>
      </c>
      <c r="BN265" s="467">
        <f>IF(OR(P265="",F265&lt;&gt;"Phase 1"),0,(IF(OR(AA265="",AA265*1&gt;=$U$2*1),0,IF(AB265*1&lt;=$U$2*1,1,($U$2*1-AA265*1)/(AB265*1-AA265*1)))*VLOOKUP($B265&amp;$P265,Estimator!$C$1:$G$19,2,FALSE)+IF(OR(AF265="",AF265*1&gt;=$U$2*1),0,IF(AG265*1&lt;=$U$2*1,1,($U$2*1-AF265*1)/(AG265*1-AF265*1)))*VLOOKUP($B265&amp;$P265,Estimator!$C$1:$G$19,3,FALSE)))</f>
        <v>0</v>
      </c>
      <c r="BO265" s="468">
        <f>IF(OR(P265="",F265&lt;&gt;"Phase 1"),0,(IF(OR(AN265="",AN265*1&gt;=$U$2*1),0,IF(AO265*1&lt;=$U$2*1,1,($U$2*1-AN265*1)/(AO265*1-AN265*1)))*VLOOKUP($B265&amp;$P265,Estimator!$C$1:$G$19,4,FALSE)+IF(OR(AS265="",AS265*1&gt;=$U$2*1),0,IF(AT265*1&lt;=$U$2*1,1,($U$2*1-AS265*1)/(AT265*1-AS265*1)))*VLOOKUP($B265&amp;$P265,Estimator!$C$1:$G$19,5,FALSE)))</f>
        <v>0</v>
      </c>
    </row>
    <row r="266" spans="1:67" s="302" customFormat="1" ht="20" hidden="1" x14ac:dyDescent="0.35">
      <c r="A266" s="475" t="s">
        <v>1401</v>
      </c>
      <c r="B266" s="455" t="s">
        <v>12</v>
      </c>
      <c r="C266" s="475" t="s">
        <v>1316</v>
      </c>
      <c r="D266" s="475" t="s">
        <v>1402</v>
      </c>
      <c r="E266" s="475" t="s">
        <v>1402</v>
      </c>
      <c r="F266" s="455" t="s">
        <v>523</v>
      </c>
      <c r="G266" s="455" t="s">
        <v>513</v>
      </c>
      <c r="H266" s="455"/>
      <c r="I266" s="460"/>
      <c r="J266" s="460" t="s">
        <v>50</v>
      </c>
      <c r="K266" s="459" t="s">
        <v>73</v>
      </c>
      <c r="L266" s="459"/>
      <c r="M266" s="459"/>
      <c r="N266" s="459" t="s">
        <v>73</v>
      </c>
      <c r="O266" s="459" t="s">
        <v>73</v>
      </c>
      <c r="P266" s="475" t="s">
        <v>286</v>
      </c>
      <c r="Q266" s="475" t="s">
        <v>1116</v>
      </c>
      <c r="R266" s="455"/>
      <c r="S266" s="455"/>
      <c r="T266" s="475" t="s">
        <v>434</v>
      </c>
      <c r="U266" s="455" t="str">
        <f t="shared" ca="1" si="25"/>
        <v>N/A Not Scheduled</v>
      </c>
      <c r="V266" s="455" t="str">
        <f ca="1">IF(AW266="100% - Complete", "Complete",IF(AND(OR('RICEW Master'!$U$2*1&gt;=AA266, AC266&lt;&gt;""),AA266&lt;&gt;""),"Active",IF(AND(AA266*1-14&lt;='RICEW Master'!$U$2,AA266&lt;&gt;""),"Upcoming (2 Weeks)",IF(AA266="","N/A Not Scheduled","Not Planned to Start Yet"))))</f>
        <v>N/A Not Scheduled</v>
      </c>
      <c r="W266" s="455" t="str">
        <f t="shared" si="26"/>
        <v>N/A</v>
      </c>
      <c r="X266" s="455" t="str">
        <f t="shared" si="24"/>
        <v>0-Not Started</v>
      </c>
      <c r="Y266" s="455">
        <f t="shared" ca="1" si="27"/>
        <v>-44694</v>
      </c>
      <c r="Z266" s="455" t="str">
        <f t="shared" si="28"/>
        <v>Approved</v>
      </c>
      <c r="AA266" s="462"/>
      <c r="AB266" s="462"/>
      <c r="AC266" s="462"/>
      <c r="AD266" s="462"/>
      <c r="AE266" s="455"/>
      <c r="AF266" s="462"/>
      <c r="AG266" s="462"/>
      <c r="AH266" s="462"/>
      <c r="AI266" s="462"/>
      <c r="AJ266" s="455"/>
      <c r="AK266" s="463" t="str">
        <f>IF(OR('RICEW Master'!$T266="District Owned", 'RICEW Master'!$F266&lt;&gt;"Phase 1"), "N/A",IF(VLOOKUP('RICEW Master'!$A266,'WP Review Status'!$A$2:$H$2988,8,FALSE)=0,"",VLOOKUP('RICEW Master'!$A266,'WP Review Status'!$A$2:$H$2988,8,FALSE)))</f>
        <v>N/A</v>
      </c>
      <c r="AL266" s="455" t="str">
        <f>IF(OR('RICEW Master'!$T266="District Owned", 'RICEW Master'!$F266&lt;&gt;"Phase 1"), "N/A",VLOOKUP('RICEW Master'!$A266,Table224[[#All],[RICE ID]:[Status]],6,FALSE))</f>
        <v>N/A</v>
      </c>
      <c r="AM266" s="464" t="str">
        <f>IF(OR('RICEW Master'!$T266="District Owned", 'RICEW Master'!$F266&lt;&gt;"Phase 1"), "N/A",IF(VLOOKUP('RICEW Master'!$A266,'WP Review Status'!$A$2:$X$2988,24,FALSE)=0,"",VLOOKUP('RICEW Master'!$A266,'WP Review Status'!$A$2:$X$2988,24,FALSE)))</f>
        <v>N/A</v>
      </c>
      <c r="AN266" s="463"/>
      <c r="AO266" s="463"/>
      <c r="AP266" s="463"/>
      <c r="AQ266" s="463"/>
      <c r="AR266" s="455"/>
      <c r="AS266" s="463"/>
      <c r="AT266" s="463"/>
      <c r="AU266" s="455"/>
      <c r="AV266" s="455"/>
      <c r="AW266" s="455"/>
      <c r="AX266" s="455"/>
      <c r="AY266" s="455"/>
      <c r="AZ266" s="460"/>
      <c r="BA266" s="465"/>
      <c r="BB266" s="465"/>
      <c r="BC266" s="466">
        <f>IF(OR(P266="",F266&lt;&gt;"Phase 1"),0,VLOOKUP($B266&amp;$P266,Estimator!$C$1:$G$19,2,FALSE))</f>
        <v>0</v>
      </c>
      <c r="BD266" s="467">
        <f>IF(OR(P266="",F266&lt;&gt;"Phase 1"),0,VLOOKUP($B266&amp;$P266,Estimator!$C$1:$G$19,3,FALSE))</f>
        <v>0</v>
      </c>
      <c r="BE266" s="467">
        <f>IF(OR(P266="",F266&lt;&gt;"Phase 1"),0,VLOOKUP($B266&amp;$P266,Estimator!$C$1:$G$19,4,FALSE))</f>
        <v>0</v>
      </c>
      <c r="BF266" s="467">
        <f>IF(OR(P266="",F266&lt;&gt;"Phase 1"),0,VLOOKUP($B266&amp;$P266,Estimator!$C$1:$G$19,5,FALSE))</f>
        <v>0</v>
      </c>
      <c r="BG266" s="467">
        <f>IF(OR(P266="",F266&lt;&gt;"Phase 1"),0,VLOOKUP($B266&amp;$P266,Estimator!$C$1:$Z$19,8,FALSE))</f>
        <v>0</v>
      </c>
      <c r="BH266" s="467">
        <f>IF(OR(P266="",F266&lt;&gt;"Phase 1"),0,VLOOKUP($B266&amp;$P266,Estimator!$C$1:$Z$19,6,FALSE))</f>
        <v>0</v>
      </c>
      <c r="BI266" s="467">
        <f>IF(OR(P266="",F266&lt;&gt;"Phase 1"),0,VLOOKUP($B266&amp;$P266,Estimator!$C$1:$Z$19,7,FALSE))</f>
        <v>0</v>
      </c>
      <c r="BJ266" s="467">
        <f>IF(OR(P266="",F266&lt;&gt;"Phase 1"),0,(IF(AE266="100% - Complete",1,IF(AE266="75% - In Review",0.75,IF(AE266="50% - In Progress",0.5,IF(AE266="25% - In Progress",0.25,IF(OR(AE266="0% - Not Started", AW266=""),0,"MISS")))))*VLOOKUP($B266&amp;$P266,Estimator!$C$1:$G$19,2,FALSE)+IF(AJ266="100% - Complete",1,IF(AJ266="75% - In Review",0.75,IF(AJ266="50% - In Progress",0.5,IF(AJ266="25% - In Progress",0.25,IF(OR(AJ266="0% - Not Started", AW266=""),0,"MISS")))))*VLOOKUP($B266&amp;$P266,Estimator!$C$1:$G$19,3,FALSE)+IF(AR266="100% - Complete",1,IF(AR266="75% - In Review",0.75,IF(AR266="50% - In Progress",0.5,IF(AR266="25% - In Progress",0.25,IF(OR(AR266="0% - Not Started", AW266=""),0,"MISS")))))*VLOOKUP($B266&amp;$P266,Estimator!$C$1:$G$19,4,FALSE)+IF(AW266="100% - Complete",1,IF(AW266="75% - In Review",0.75,IF(AW266="50% - In Progress",0.5,IF(AW266="25% - In Progress",0.25,IF(OR(AW266="0% - Not Started",AW266=""),0,"MISS")))))*VLOOKUP($B266&amp;$P266,Estimator!$C$1:$G$19,5,FALSE)))</f>
        <v>0</v>
      </c>
      <c r="BK266" s="467">
        <f>IF(OR(P266="",F266&lt;&gt;"Phase 1"),0,(IF(AE266="100% - Complete",1,IF(AE266="75% - In Review",0.75,IF(AE266="50% - In Progress",0.5,IF(AE266="25% - In Progress",0.25,IF(OR(AE266="0% - Not Started", AW266=""),0,"MISS")))))*VLOOKUP($B266&amp;$P266,Estimator!$C$1:$G$19,2,FALSE)+IF(AJ266="100% - Complete",1,IF(AJ266="75% - In Review",0.75,IF(AJ266="50% - In Progress",0.5,IF(AJ266="25% - In Progress",0.25,IF(OR(AJ266="0% - Not Started", AW266=""),0,"MISS")))))*VLOOKUP($B266&amp;$P266,Estimator!$C$1:$G$19,3,FALSE)))</f>
        <v>0</v>
      </c>
      <c r="BL266" s="467">
        <f>IF(OR(P266="",F266&lt;&gt;"Phase 1"),0,(IF(AR266="100% - Complete",1,IF(AR266="75% - In Review",0.75,IF(AR266="50% - In Progress",0.5,IF(AR266="25% - In Progress",0.25,IF(OR(AR266="0% - Not Started", AW266=""),0,"MISS")))))*VLOOKUP($B266&amp;$P266,Estimator!$C$1:$G$19,4,FALSE)+IF(AW266="100% - Complete",1,IF(AW266="75% - In Review",0.75,IF(AW266="50% - In Progress",0.5,IF(AW266="25% - In Progress",0.25,IF(OR(AW266="0% - Not Started",AW266=""),0,"MISS")))))*VLOOKUP($B266&amp;$P266,Estimator!$C$1:$G$19,5,FALSE)))</f>
        <v>0</v>
      </c>
      <c r="BM266" s="467">
        <f>IF(OR(P266="",F266&lt;&gt;"Phase 1"),0,(IF(OR(AA266="",AA266*1&gt;=$U$2*1),0,IF(AB266*1&lt;=$U$2*1,1,($U$2*1-AA266*1)/(AB266*1-AA266*1)))*VLOOKUP($B266&amp;$P266,Estimator!$C$1:$G$19,2,FALSE)+ IF(OR(AF266="",AF266*1&gt;=$U$2*1),0,IF(AG266*1&lt;=$U$2*1,1,($U$2*1-AF266*1)/(AG266*1-AF266*1)))*VLOOKUP($B266&amp;$P266,Estimator!$C$1:$G$19,3,FALSE)+IF(OR(AN266="",AN266*1&gt;=$U$2*1),0,IF(AO266*1&lt;=$U$2*1,1,($U$2*1-AN266*1)/(AO266*1-AN266*1)))*VLOOKUP($B266&amp;$P266,Estimator!$C$1:$G$19,4,FALSE)+IF(OR(AS266="",AS266*1&gt;=$U$2*1),0,IF(AT266*1&lt;=$U$2*1,1,($U$2*1-AS266*1)/(AT266*1-AS266*1)))*VLOOKUP($B266&amp;$P266,Estimator!$C$1:$G$19,5,FALSE)))</f>
        <v>0</v>
      </c>
      <c r="BN266" s="467">
        <f>IF(OR(P266="",F266&lt;&gt;"Phase 1"),0,(IF(OR(AA266="",AA266*1&gt;=$U$2*1),0,IF(AB266*1&lt;=$U$2*1,1,($U$2*1-AA266*1)/(AB266*1-AA266*1)))*VLOOKUP($B266&amp;$P266,Estimator!$C$1:$G$19,2,FALSE)+IF(OR(AF266="",AF266*1&gt;=$U$2*1),0,IF(AG266*1&lt;=$U$2*1,1,($U$2*1-AF266*1)/(AG266*1-AF266*1)))*VLOOKUP($B266&amp;$P266,Estimator!$C$1:$G$19,3,FALSE)))</f>
        <v>0</v>
      </c>
      <c r="BO266" s="468">
        <f>IF(OR(P266="",F266&lt;&gt;"Phase 1"),0,(IF(OR(AN266="",AN266*1&gt;=$U$2*1),0,IF(AO266*1&lt;=$U$2*1,1,($U$2*1-AN266*1)/(AO266*1-AN266*1)))*VLOOKUP($B266&amp;$P266,Estimator!$C$1:$G$19,4,FALSE)+IF(OR(AS266="",AS266*1&gt;=$U$2*1),0,IF(AT266*1&lt;=$U$2*1,1,($U$2*1-AS266*1)/(AT266*1-AS266*1)))*VLOOKUP($B266&amp;$P266,Estimator!$C$1:$G$19,5,FALSE)))</f>
        <v>0</v>
      </c>
    </row>
    <row r="267" spans="1:67" s="302" customFormat="1" ht="20" hidden="1" x14ac:dyDescent="0.35">
      <c r="A267" s="475" t="s">
        <v>1403</v>
      </c>
      <c r="B267" s="455" t="s">
        <v>12</v>
      </c>
      <c r="C267" s="475" t="s">
        <v>1316</v>
      </c>
      <c r="D267" s="475" t="s">
        <v>1404</v>
      </c>
      <c r="E267" s="475" t="s">
        <v>1404</v>
      </c>
      <c r="F267" s="455" t="s">
        <v>523</v>
      </c>
      <c r="G267" s="455" t="s">
        <v>513</v>
      </c>
      <c r="H267" s="455"/>
      <c r="I267" s="460"/>
      <c r="J267" s="460" t="s">
        <v>50</v>
      </c>
      <c r="K267" s="459" t="s">
        <v>73</v>
      </c>
      <c r="L267" s="459"/>
      <c r="M267" s="459"/>
      <c r="N267" s="459" t="s">
        <v>73</v>
      </c>
      <c r="O267" s="459" t="s">
        <v>73</v>
      </c>
      <c r="P267" s="475" t="s">
        <v>286</v>
      </c>
      <c r="Q267" s="475" t="s">
        <v>1116</v>
      </c>
      <c r="R267" s="455"/>
      <c r="S267" s="455"/>
      <c r="T267" s="475" t="s">
        <v>434</v>
      </c>
      <c r="U267" s="455" t="str">
        <f t="shared" ca="1" si="25"/>
        <v>N/A Not Scheduled</v>
      </c>
      <c r="V267" s="455" t="str">
        <f ca="1">IF(AW267="100% - Complete", "Complete",IF(AND(OR('RICEW Master'!$U$2*1&gt;=AA267, AC267&lt;&gt;""),AA267&lt;&gt;""),"Active",IF(AND(AA267*1-14&lt;='RICEW Master'!$U$2,AA267&lt;&gt;""),"Upcoming (2 Weeks)",IF(AA267="","N/A Not Scheduled","Not Planned to Start Yet"))))</f>
        <v>N/A Not Scheduled</v>
      </c>
      <c r="W267" s="455" t="str">
        <f t="shared" si="26"/>
        <v>N/A</v>
      </c>
      <c r="X267" s="455" t="str">
        <f t="shared" si="24"/>
        <v>0-Not Started</v>
      </c>
      <c r="Y267" s="455">
        <f t="shared" ca="1" si="27"/>
        <v>-44694</v>
      </c>
      <c r="Z267" s="455" t="str">
        <f t="shared" si="28"/>
        <v>Approved</v>
      </c>
      <c r="AA267" s="462"/>
      <c r="AB267" s="462"/>
      <c r="AC267" s="462"/>
      <c r="AD267" s="462"/>
      <c r="AE267" s="455"/>
      <c r="AF267" s="462"/>
      <c r="AG267" s="462"/>
      <c r="AH267" s="462"/>
      <c r="AI267" s="462"/>
      <c r="AJ267" s="455"/>
      <c r="AK267" s="463" t="str">
        <f>IF(OR('RICEW Master'!$T267="District Owned", 'RICEW Master'!$F267&lt;&gt;"Phase 1"), "N/A",IF(VLOOKUP('RICEW Master'!$A267,'WP Review Status'!$A$2:$H$2988,8,FALSE)=0,"",VLOOKUP('RICEW Master'!$A267,'WP Review Status'!$A$2:$H$2988,8,FALSE)))</f>
        <v>N/A</v>
      </c>
      <c r="AL267" s="455" t="str">
        <f>IF(OR('RICEW Master'!$T267="District Owned", 'RICEW Master'!$F267&lt;&gt;"Phase 1"), "N/A",VLOOKUP('RICEW Master'!$A267,Table224[[#All],[RICE ID]:[Status]],6,FALSE))</f>
        <v>N/A</v>
      </c>
      <c r="AM267" s="464" t="str">
        <f>IF(OR('RICEW Master'!$T267="District Owned", 'RICEW Master'!$F267&lt;&gt;"Phase 1"), "N/A",IF(VLOOKUP('RICEW Master'!$A267,'WP Review Status'!$A$2:$X$2988,24,FALSE)=0,"",VLOOKUP('RICEW Master'!$A267,'WP Review Status'!$A$2:$X$2988,24,FALSE)))</f>
        <v>N/A</v>
      </c>
      <c r="AN267" s="463"/>
      <c r="AO267" s="463"/>
      <c r="AP267" s="463"/>
      <c r="AQ267" s="463"/>
      <c r="AR267" s="455"/>
      <c r="AS267" s="463"/>
      <c r="AT267" s="463"/>
      <c r="AU267" s="455"/>
      <c r="AV267" s="455"/>
      <c r="AW267" s="455"/>
      <c r="AX267" s="455"/>
      <c r="AY267" s="455"/>
      <c r="AZ267" s="460"/>
      <c r="BA267" s="465"/>
      <c r="BB267" s="465"/>
      <c r="BC267" s="466">
        <f>IF(OR(P267="",F267&lt;&gt;"Phase 1"),0,VLOOKUP($B267&amp;$P267,Estimator!$C$1:$G$19,2,FALSE))</f>
        <v>0</v>
      </c>
      <c r="BD267" s="467">
        <f>IF(OR(P267="",F267&lt;&gt;"Phase 1"),0,VLOOKUP($B267&amp;$P267,Estimator!$C$1:$G$19,3,FALSE))</f>
        <v>0</v>
      </c>
      <c r="BE267" s="467">
        <f>IF(OR(P267="",F267&lt;&gt;"Phase 1"),0,VLOOKUP($B267&amp;$P267,Estimator!$C$1:$G$19,4,FALSE))</f>
        <v>0</v>
      </c>
      <c r="BF267" s="467">
        <f>IF(OR(P267="",F267&lt;&gt;"Phase 1"),0,VLOOKUP($B267&amp;$P267,Estimator!$C$1:$G$19,5,FALSE))</f>
        <v>0</v>
      </c>
      <c r="BG267" s="467">
        <f>IF(OR(P267="",F267&lt;&gt;"Phase 1"),0,VLOOKUP($B267&amp;$P267,Estimator!$C$1:$Z$19,8,FALSE))</f>
        <v>0</v>
      </c>
      <c r="BH267" s="467">
        <f>IF(OR(P267="",F267&lt;&gt;"Phase 1"),0,VLOOKUP($B267&amp;$P267,Estimator!$C$1:$Z$19,6,FALSE))</f>
        <v>0</v>
      </c>
      <c r="BI267" s="467">
        <f>IF(OR(P267="",F267&lt;&gt;"Phase 1"),0,VLOOKUP($B267&amp;$P267,Estimator!$C$1:$Z$19,7,FALSE))</f>
        <v>0</v>
      </c>
      <c r="BJ267" s="467">
        <f>IF(OR(P267="",F267&lt;&gt;"Phase 1"),0,(IF(AE267="100% - Complete",1,IF(AE267="75% - In Review",0.75,IF(AE267="50% - In Progress",0.5,IF(AE267="25% - In Progress",0.25,IF(OR(AE267="0% - Not Started", AW267=""),0,"MISS")))))*VLOOKUP($B267&amp;$P267,Estimator!$C$1:$G$19,2,FALSE)+IF(AJ267="100% - Complete",1,IF(AJ267="75% - In Review",0.75,IF(AJ267="50% - In Progress",0.5,IF(AJ267="25% - In Progress",0.25,IF(OR(AJ267="0% - Not Started", AW267=""),0,"MISS")))))*VLOOKUP($B267&amp;$P267,Estimator!$C$1:$G$19,3,FALSE)+IF(AR267="100% - Complete",1,IF(AR267="75% - In Review",0.75,IF(AR267="50% - In Progress",0.5,IF(AR267="25% - In Progress",0.25,IF(OR(AR267="0% - Not Started", AW267=""),0,"MISS")))))*VLOOKUP($B267&amp;$P267,Estimator!$C$1:$G$19,4,FALSE)+IF(AW267="100% - Complete",1,IF(AW267="75% - In Review",0.75,IF(AW267="50% - In Progress",0.5,IF(AW267="25% - In Progress",0.25,IF(OR(AW267="0% - Not Started",AW267=""),0,"MISS")))))*VLOOKUP($B267&amp;$P267,Estimator!$C$1:$G$19,5,FALSE)))</f>
        <v>0</v>
      </c>
      <c r="BK267" s="467">
        <f>IF(OR(P267="",F267&lt;&gt;"Phase 1"),0,(IF(AE267="100% - Complete",1,IF(AE267="75% - In Review",0.75,IF(AE267="50% - In Progress",0.5,IF(AE267="25% - In Progress",0.25,IF(OR(AE267="0% - Not Started", AW267=""),0,"MISS")))))*VLOOKUP($B267&amp;$P267,Estimator!$C$1:$G$19,2,FALSE)+IF(AJ267="100% - Complete",1,IF(AJ267="75% - In Review",0.75,IF(AJ267="50% - In Progress",0.5,IF(AJ267="25% - In Progress",0.25,IF(OR(AJ267="0% - Not Started", AW267=""),0,"MISS")))))*VLOOKUP($B267&amp;$P267,Estimator!$C$1:$G$19,3,FALSE)))</f>
        <v>0</v>
      </c>
      <c r="BL267" s="467">
        <f>IF(OR(P267="",F267&lt;&gt;"Phase 1"),0,(IF(AR267="100% - Complete",1,IF(AR267="75% - In Review",0.75,IF(AR267="50% - In Progress",0.5,IF(AR267="25% - In Progress",0.25,IF(OR(AR267="0% - Not Started", AW267=""),0,"MISS")))))*VLOOKUP($B267&amp;$P267,Estimator!$C$1:$G$19,4,FALSE)+IF(AW267="100% - Complete",1,IF(AW267="75% - In Review",0.75,IF(AW267="50% - In Progress",0.5,IF(AW267="25% - In Progress",0.25,IF(OR(AW267="0% - Not Started",AW267=""),0,"MISS")))))*VLOOKUP($B267&amp;$P267,Estimator!$C$1:$G$19,5,FALSE)))</f>
        <v>0</v>
      </c>
      <c r="BM267" s="467">
        <f>IF(OR(P267="",F267&lt;&gt;"Phase 1"),0,(IF(OR(AA267="",AA267*1&gt;=$U$2*1),0,IF(AB267*1&lt;=$U$2*1,1,($U$2*1-AA267*1)/(AB267*1-AA267*1)))*VLOOKUP($B267&amp;$P267,Estimator!$C$1:$G$19,2,FALSE)+ IF(OR(AF267="",AF267*1&gt;=$U$2*1),0,IF(AG267*1&lt;=$U$2*1,1,($U$2*1-AF267*1)/(AG267*1-AF267*1)))*VLOOKUP($B267&amp;$P267,Estimator!$C$1:$G$19,3,FALSE)+IF(OR(AN267="",AN267*1&gt;=$U$2*1),0,IF(AO267*1&lt;=$U$2*1,1,($U$2*1-AN267*1)/(AO267*1-AN267*1)))*VLOOKUP($B267&amp;$P267,Estimator!$C$1:$G$19,4,FALSE)+IF(OR(AS267="",AS267*1&gt;=$U$2*1),0,IF(AT267*1&lt;=$U$2*1,1,($U$2*1-AS267*1)/(AT267*1-AS267*1)))*VLOOKUP($B267&amp;$P267,Estimator!$C$1:$G$19,5,FALSE)))</f>
        <v>0</v>
      </c>
      <c r="BN267" s="467">
        <f>IF(OR(P267="",F267&lt;&gt;"Phase 1"),0,(IF(OR(AA267="",AA267*1&gt;=$U$2*1),0,IF(AB267*1&lt;=$U$2*1,1,($U$2*1-AA267*1)/(AB267*1-AA267*1)))*VLOOKUP($B267&amp;$P267,Estimator!$C$1:$G$19,2,FALSE)+IF(OR(AF267="",AF267*1&gt;=$U$2*1),0,IF(AG267*1&lt;=$U$2*1,1,($U$2*1-AF267*1)/(AG267*1-AF267*1)))*VLOOKUP($B267&amp;$P267,Estimator!$C$1:$G$19,3,FALSE)))</f>
        <v>0</v>
      </c>
      <c r="BO267" s="468">
        <f>IF(OR(P267="",F267&lt;&gt;"Phase 1"),0,(IF(OR(AN267="",AN267*1&gt;=$U$2*1),0,IF(AO267*1&lt;=$U$2*1,1,($U$2*1-AN267*1)/(AO267*1-AN267*1)))*VLOOKUP($B267&amp;$P267,Estimator!$C$1:$G$19,4,FALSE)+IF(OR(AS267="",AS267*1&gt;=$U$2*1),0,IF(AT267*1&lt;=$U$2*1,1,($U$2*1-AS267*1)/(AT267*1-AS267*1)))*VLOOKUP($B267&amp;$P267,Estimator!$C$1:$G$19,5,FALSE)))</f>
        <v>0</v>
      </c>
    </row>
    <row r="268" spans="1:67" s="302" customFormat="1" ht="20" hidden="1" x14ac:dyDescent="0.35">
      <c r="A268" s="475" t="s">
        <v>1405</v>
      </c>
      <c r="B268" s="455" t="s">
        <v>12</v>
      </c>
      <c r="C268" s="475" t="s">
        <v>1316</v>
      </c>
      <c r="D268" s="475" t="s">
        <v>1406</v>
      </c>
      <c r="E268" s="475" t="s">
        <v>1406</v>
      </c>
      <c r="F268" s="455" t="s">
        <v>523</v>
      </c>
      <c r="G268" s="455" t="s">
        <v>513</v>
      </c>
      <c r="H268" s="455"/>
      <c r="I268" s="460"/>
      <c r="J268" s="460" t="s">
        <v>50</v>
      </c>
      <c r="K268" s="459" t="s">
        <v>73</v>
      </c>
      <c r="L268" s="459"/>
      <c r="M268" s="459"/>
      <c r="N268" s="459" t="s">
        <v>73</v>
      </c>
      <c r="O268" s="459" t="s">
        <v>73</v>
      </c>
      <c r="P268" s="475" t="s">
        <v>284</v>
      </c>
      <c r="Q268" s="475" t="s">
        <v>1116</v>
      </c>
      <c r="R268" s="455"/>
      <c r="S268" s="455"/>
      <c r="T268" s="475" t="s">
        <v>434</v>
      </c>
      <c r="U268" s="455" t="str">
        <f t="shared" ca="1" si="25"/>
        <v>N/A Not Scheduled</v>
      </c>
      <c r="V268" s="455" t="str">
        <f ca="1">IF(AW268="100% - Complete", "Complete",IF(AND(OR('RICEW Master'!$U$2*1&gt;=AA268, AC268&lt;&gt;""),AA268&lt;&gt;""),"Active",IF(AND(AA268*1-14&lt;='RICEW Master'!$U$2,AA268&lt;&gt;""),"Upcoming (2 Weeks)",IF(AA268="","N/A Not Scheduled","Not Planned to Start Yet"))))</f>
        <v>N/A Not Scheduled</v>
      </c>
      <c r="W268" s="455" t="str">
        <f t="shared" si="26"/>
        <v>N/A</v>
      </c>
      <c r="X268" s="455" t="str">
        <f t="shared" si="24"/>
        <v>0-Not Started</v>
      </c>
      <c r="Y268" s="455">
        <f t="shared" ca="1" si="27"/>
        <v>-44694</v>
      </c>
      <c r="Z268" s="455" t="str">
        <f t="shared" si="28"/>
        <v>Approved</v>
      </c>
      <c r="AA268" s="462"/>
      <c r="AB268" s="462"/>
      <c r="AC268" s="462"/>
      <c r="AD268" s="462"/>
      <c r="AE268" s="455"/>
      <c r="AF268" s="462"/>
      <c r="AG268" s="462"/>
      <c r="AH268" s="462"/>
      <c r="AI268" s="462"/>
      <c r="AJ268" s="455"/>
      <c r="AK268" s="463" t="str">
        <f>IF(OR('RICEW Master'!$T268="District Owned", 'RICEW Master'!$F268&lt;&gt;"Phase 1"), "N/A",IF(VLOOKUP('RICEW Master'!$A268,'WP Review Status'!$A$2:$H$2988,8,FALSE)=0,"",VLOOKUP('RICEW Master'!$A268,'WP Review Status'!$A$2:$H$2988,8,FALSE)))</f>
        <v>N/A</v>
      </c>
      <c r="AL268" s="455" t="str">
        <f>IF(OR('RICEW Master'!$T268="District Owned", 'RICEW Master'!$F268&lt;&gt;"Phase 1"), "N/A",VLOOKUP('RICEW Master'!$A268,Table224[[#All],[RICE ID]:[Status]],6,FALSE))</f>
        <v>N/A</v>
      </c>
      <c r="AM268" s="464" t="str">
        <f>IF(OR('RICEW Master'!$T268="District Owned", 'RICEW Master'!$F268&lt;&gt;"Phase 1"), "N/A",IF(VLOOKUP('RICEW Master'!$A268,'WP Review Status'!$A$2:$X$2988,24,FALSE)=0,"",VLOOKUP('RICEW Master'!$A268,'WP Review Status'!$A$2:$X$2988,24,FALSE)))</f>
        <v>N/A</v>
      </c>
      <c r="AN268" s="463"/>
      <c r="AO268" s="463"/>
      <c r="AP268" s="463"/>
      <c r="AQ268" s="463"/>
      <c r="AR268" s="455"/>
      <c r="AS268" s="463"/>
      <c r="AT268" s="463"/>
      <c r="AU268" s="455"/>
      <c r="AV268" s="455"/>
      <c r="AW268" s="455"/>
      <c r="AX268" s="455"/>
      <c r="AY268" s="455"/>
      <c r="AZ268" s="460"/>
      <c r="BA268" s="465"/>
      <c r="BB268" s="465"/>
      <c r="BC268" s="466">
        <f>IF(OR(P268="",F268&lt;&gt;"Phase 1"),0,VLOOKUP($B268&amp;$P268,Estimator!$C$1:$G$19,2,FALSE))</f>
        <v>0</v>
      </c>
      <c r="BD268" s="467">
        <f>IF(OR(P268="",F268&lt;&gt;"Phase 1"),0,VLOOKUP($B268&amp;$P268,Estimator!$C$1:$G$19,3,FALSE))</f>
        <v>0</v>
      </c>
      <c r="BE268" s="467">
        <f>IF(OR(P268="",F268&lt;&gt;"Phase 1"),0,VLOOKUP($B268&amp;$P268,Estimator!$C$1:$G$19,4,FALSE))</f>
        <v>0</v>
      </c>
      <c r="BF268" s="467">
        <f>IF(OR(P268="",F268&lt;&gt;"Phase 1"),0,VLOOKUP($B268&amp;$P268,Estimator!$C$1:$G$19,5,FALSE))</f>
        <v>0</v>
      </c>
      <c r="BG268" s="467">
        <f>IF(OR(P268="",F268&lt;&gt;"Phase 1"),0,VLOOKUP($B268&amp;$P268,Estimator!$C$1:$Z$19,8,FALSE))</f>
        <v>0</v>
      </c>
      <c r="BH268" s="467">
        <f>IF(OR(P268="",F268&lt;&gt;"Phase 1"),0,VLOOKUP($B268&amp;$P268,Estimator!$C$1:$Z$19,6,FALSE))</f>
        <v>0</v>
      </c>
      <c r="BI268" s="467">
        <f>IF(OR(P268="",F268&lt;&gt;"Phase 1"),0,VLOOKUP($B268&amp;$P268,Estimator!$C$1:$Z$19,7,FALSE))</f>
        <v>0</v>
      </c>
      <c r="BJ268" s="467">
        <f>IF(OR(P268="",F268&lt;&gt;"Phase 1"),0,(IF(AE268="100% - Complete",1,IF(AE268="75% - In Review",0.75,IF(AE268="50% - In Progress",0.5,IF(AE268="25% - In Progress",0.25,IF(OR(AE268="0% - Not Started", AW268=""),0,"MISS")))))*VLOOKUP($B268&amp;$P268,Estimator!$C$1:$G$19,2,FALSE)+IF(AJ268="100% - Complete",1,IF(AJ268="75% - In Review",0.75,IF(AJ268="50% - In Progress",0.5,IF(AJ268="25% - In Progress",0.25,IF(OR(AJ268="0% - Not Started", AW268=""),0,"MISS")))))*VLOOKUP($B268&amp;$P268,Estimator!$C$1:$G$19,3,FALSE)+IF(AR268="100% - Complete",1,IF(AR268="75% - In Review",0.75,IF(AR268="50% - In Progress",0.5,IF(AR268="25% - In Progress",0.25,IF(OR(AR268="0% - Not Started", AW268=""),0,"MISS")))))*VLOOKUP($B268&amp;$P268,Estimator!$C$1:$G$19,4,FALSE)+IF(AW268="100% - Complete",1,IF(AW268="75% - In Review",0.75,IF(AW268="50% - In Progress",0.5,IF(AW268="25% - In Progress",0.25,IF(OR(AW268="0% - Not Started",AW268=""),0,"MISS")))))*VLOOKUP($B268&amp;$P268,Estimator!$C$1:$G$19,5,FALSE)))</f>
        <v>0</v>
      </c>
      <c r="BK268" s="467">
        <f>IF(OR(P268="",F268&lt;&gt;"Phase 1"),0,(IF(AE268="100% - Complete",1,IF(AE268="75% - In Review",0.75,IF(AE268="50% - In Progress",0.5,IF(AE268="25% - In Progress",0.25,IF(OR(AE268="0% - Not Started", AW268=""),0,"MISS")))))*VLOOKUP($B268&amp;$P268,Estimator!$C$1:$G$19,2,FALSE)+IF(AJ268="100% - Complete",1,IF(AJ268="75% - In Review",0.75,IF(AJ268="50% - In Progress",0.5,IF(AJ268="25% - In Progress",0.25,IF(OR(AJ268="0% - Not Started", AW268=""),0,"MISS")))))*VLOOKUP($B268&amp;$P268,Estimator!$C$1:$G$19,3,FALSE)))</f>
        <v>0</v>
      </c>
      <c r="BL268" s="467">
        <f>IF(OR(P268="",F268&lt;&gt;"Phase 1"),0,(IF(AR268="100% - Complete",1,IF(AR268="75% - In Review",0.75,IF(AR268="50% - In Progress",0.5,IF(AR268="25% - In Progress",0.25,IF(OR(AR268="0% - Not Started", AW268=""),0,"MISS")))))*VLOOKUP($B268&amp;$P268,Estimator!$C$1:$G$19,4,FALSE)+IF(AW268="100% - Complete",1,IF(AW268="75% - In Review",0.75,IF(AW268="50% - In Progress",0.5,IF(AW268="25% - In Progress",0.25,IF(OR(AW268="0% - Not Started",AW268=""),0,"MISS")))))*VLOOKUP($B268&amp;$P268,Estimator!$C$1:$G$19,5,FALSE)))</f>
        <v>0</v>
      </c>
      <c r="BM268" s="467">
        <f>IF(OR(P268="",F268&lt;&gt;"Phase 1"),0,(IF(OR(AA268="",AA268*1&gt;=$U$2*1),0,IF(AB268*1&lt;=$U$2*1,1,($U$2*1-AA268*1)/(AB268*1-AA268*1)))*VLOOKUP($B268&amp;$P268,Estimator!$C$1:$G$19,2,FALSE)+ IF(OR(AF268="",AF268*1&gt;=$U$2*1),0,IF(AG268*1&lt;=$U$2*1,1,($U$2*1-AF268*1)/(AG268*1-AF268*1)))*VLOOKUP($B268&amp;$P268,Estimator!$C$1:$G$19,3,FALSE)+IF(OR(AN268="",AN268*1&gt;=$U$2*1),0,IF(AO268*1&lt;=$U$2*1,1,($U$2*1-AN268*1)/(AO268*1-AN268*1)))*VLOOKUP($B268&amp;$P268,Estimator!$C$1:$G$19,4,FALSE)+IF(OR(AS268="",AS268*1&gt;=$U$2*1),0,IF(AT268*1&lt;=$U$2*1,1,($U$2*1-AS268*1)/(AT268*1-AS268*1)))*VLOOKUP($B268&amp;$P268,Estimator!$C$1:$G$19,5,FALSE)))</f>
        <v>0</v>
      </c>
      <c r="BN268" s="467">
        <f>IF(OR(P268="",F268&lt;&gt;"Phase 1"),0,(IF(OR(AA268="",AA268*1&gt;=$U$2*1),0,IF(AB268*1&lt;=$U$2*1,1,($U$2*1-AA268*1)/(AB268*1-AA268*1)))*VLOOKUP($B268&amp;$P268,Estimator!$C$1:$G$19,2,FALSE)+IF(OR(AF268="",AF268*1&gt;=$U$2*1),0,IF(AG268*1&lt;=$U$2*1,1,($U$2*1-AF268*1)/(AG268*1-AF268*1)))*VLOOKUP($B268&amp;$P268,Estimator!$C$1:$G$19,3,FALSE)))</f>
        <v>0</v>
      </c>
      <c r="BO268" s="468">
        <f>IF(OR(P268="",F268&lt;&gt;"Phase 1"),0,(IF(OR(AN268="",AN268*1&gt;=$U$2*1),0,IF(AO268*1&lt;=$U$2*1,1,($U$2*1-AN268*1)/(AO268*1-AN268*1)))*VLOOKUP($B268&amp;$P268,Estimator!$C$1:$G$19,4,FALSE)+IF(OR(AS268="",AS268*1&gt;=$U$2*1),0,IF(AT268*1&lt;=$U$2*1,1,($U$2*1-AS268*1)/(AT268*1-AS268*1)))*VLOOKUP($B268&amp;$P268,Estimator!$C$1:$G$19,5,FALSE)))</f>
        <v>0</v>
      </c>
    </row>
    <row r="269" spans="1:67" s="302" customFormat="1" ht="20" hidden="1" x14ac:dyDescent="0.35">
      <c r="A269" s="475" t="s">
        <v>1407</v>
      </c>
      <c r="B269" s="455" t="s">
        <v>12</v>
      </c>
      <c r="C269" s="475" t="s">
        <v>1316</v>
      </c>
      <c r="D269" s="475" t="s">
        <v>1408</v>
      </c>
      <c r="E269" s="475" t="s">
        <v>1408</v>
      </c>
      <c r="F269" s="455" t="s">
        <v>523</v>
      </c>
      <c r="G269" s="455" t="s">
        <v>513</v>
      </c>
      <c r="H269" s="455"/>
      <c r="I269" s="460"/>
      <c r="J269" s="460" t="s">
        <v>50</v>
      </c>
      <c r="K269" s="459" t="s">
        <v>73</v>
      </c>
      <c r="L269" s="459"/>
      <c r="M269" s="459"/>
      <c r="N269" s="459" t="s">
        <v>73</v>
      </c>
      <c r="O269" s="459" t="s">
        <v>73</v>
      </c>
      <c r="P269" s="475" t="s">
        <v>286</v>
      </c>
      <c r="Q269" s="475" t="s">
        <v>1116</v>
      </c>
      <c r="R269" s="455"/>
      <c r="S269" s="455"/>
      <c r="T269" s="475" t="s">
        <v>434</v>
      </c>
      <c r="U269" s="455" t="str">
        <f t="shared" ca="1" si="25"/>
        <v>N/A Not Scheduled</v>
      </c>
      <c r="V269" s="455" t="str">
        <f ca="1">IF(AW269="100% - Complete", "Complete",IF(AND(OR('RICEW Master'!$U$2*1&gt;=AA269, AC269&lt;&gt;""),AA269&lt;&gt;""),"Active",IF(AND(AA269*1-14&lt;='RICEW Master'!$U$2,AA269&lt;&gt;""),"Upcoming (2 Weeks)",IF(AA269="","N/A Not Scheduled","Not Planned to Start Yet"))))</f>
        <v>N/A Not Scheduled</v>
      </c>
      <c r="W269" s="455" t="str">
        <f t="shared" si="26"/>
        <v>N/A</v>
      </c>
      <c r="X269" s="455" t="str">
        <f t="shared" si="24"/>
        <v>0-Not Started</v>
      </c>
      <c r="Y269" s="455">
        <f t="shared" ca="1" si="27"/>
        <v>-44694</v>
      </c>
      <c r="Z269" s="455" t="str">
        <f t="shared" si="28"/>
        <v>Approved</v>
      </c>
      <c r="AA269" s="462"/>
      <c r="AB269" s="462"/>
      <c r="AC269" s="462"/>
      <c r="AD269" s="462"/>
      <c r="AE269" s="455"/>
      <c r="AF269" s="462"/>
      <c r="AG269" s="462"/>
      <c r="AH269" s="462"/>
      <c r="AI269" s="462"/>
      <c r="AJ269" s="455"/>
      <c r="AK269" s="463" t="str">
        <f>IF(OR('RICEW Master'!$T269="District Owned", 'RICEW Master'!$F269&lt;&gt;"Phase 1"), "N/A",IF(VLOOKUP('RICEW Master'!$A269,'WP Review Status'!$A$2:$H$2988,8,FALSE)=0,"",VLOOKUP('RICEW Master'!$A269,'WP Review Status'!$A$2:$H$2988,8,FALSE)))</f>
        <v>N/A</v>
      </c>
      <c r="AL269" s="455" t="str">
        <f>IF(OR('RICEW Master'!$T269="District Owned", 'RICEW Master'!$F269&lt;&gt;"Phase 1"), "N/A",VLOOKUP('RICEW Master'!$A269,Table224[[#All],[RICE ID]:[Status]],6,FALSE))</f>
        <v>N/A</v>
      </c>
      <c r="AM269" s="464" t="str">
        <f>IF(OR('RICEW Master'!$T269="District Owned", 'RICEW Master'!$F269&lt;&gt;"Phase 1"), "N/A",IF(VLOOKUP('RICEW Master'!$A269,'WP Review Status'!$A$2:$X$2988,24,FALSE)=0,"",VLOOKUP('RICEW Master'!$A269,'WP Review Status'!$A$2:$X$2988,24,FALSE)))</f>
        <v>N/A</v>
      </c>
      <c r="AN269" s="463"/>
      <c r="AO269" s="463"/>
      <c r="AP269" s="463"/>
      <c r="AQ269" s="463"/>
      <c r="AR269" s="455"/>
      <c r="AS269" s="463"/>
      <c r="AT269" s="463"/>
      <c r="AU269" s="455"/>
      <c r="AV269" s="455"/>
      <c r="AW269" s="455"/>
      <c r="AX269" s="455"/>
      <c r="AY269" s="455"/>
      <c r="AZ269" s="460"/>
      <c r="BA269" s="465"/>
      <c r="BB269" s="465"/>
      <c r="BC269" s="466">
        <f>IF(OR(P269="",F269&lt;&gt;"Phase 1"),0,VLOOKUP($B269&amp;$P269,Estimator!$C$1:$G$19,2,FALSE))</f>
        <v>0</v>
      </c>
      <c r="BD269" s="467">
        <f>IF(OR(P269="",F269&lt;&gt;"Phase 1"),0,VLOOKUP($B269&amp;$P269,Estimator!$C$1:$G$19,3,FALSE))</f>
        <v>0</v>
      </c>
      <c r="BE269" s="467">
        <f>IF(OR(P269="",F269&lt;&gt;"Phase 1"),0,VLOOKUP($B269&amp;$P269,Estimator!$C$1:$G$19,4,FALSE))</f>
        <v>0</v>
      </c>
      <c r="BF269" s="467">
        <f>IF(OR(P269="",F269&lt;&gt;"Phase 1"),0,VLOOKUP($B269&amp;$P269,Estimator!$C$1:$G$19,5,FALSE))</f>
        <v>0</v>
      </c>
      <c r="BG269" s="467">
        <f>IF(OR(P269="",F269&lt;&gt;"Phase 1"),0,VLOOKUP($B269&amp;$P269,Estimator!$C$1:$Z$19,8,FALSE))</f>
        <v>0</v>
      </c>
      <c r="BH269" s="467">
        <f>IF(OR(P269="",F269&lt;&gt;"Phase 1"),0,VLOOKUP($B269&amp;$P269,Estimator!$C$1:$Z$19,6,FALSE))</f>
        <v>0</v>
      </c>
      <c r="BI269" s="467">
        <f>IF(OR(P269="",F269&lt;&gt;"Phase 1"),0,VLOOKUP($B269&amp;$P269,Estimator!$C$1:$Z$19,7,FALSE))</f>
        <v>0</v>
      </c>
      <c r="BJ269" s="467">
        <f>IF(OR(P269="",F269&lt;&gt;"Phase 1"),0,(IF(AE269="100% - Complete",1,IF(AE269="75% - In Review",0.75,IF(AE269="50% - In Progress",0.5,IF(AE269="25% - In Progress",0.25,IF(OR(AE269="0% - Not Started", AW269=""),0,"MISS")))))*VLOOKUP($B269&amp;$P269,Estimator!$C$1:$G$19,2,FALSE)+IF(AJ269="100% - Complete",1,IF(AJ269="75% - In Review",0.75,IF(AJ269="50% - In Progress",0.5,IF(AJ269="25% - In Progress",0.25,IF(OR(AJ269="0% - Not Started", AW269=""),0,"MISS")))))*VLOOKUP($B269&amp;$P269,Estimator!$C$1:$G$19,3,FALSE)+IF(AR269="100% - Complete",1,IF(AR269="75% - In Review",0.75,IF(AR269="50% - In Progress",0.5,IF(AR269="25% - In Progress",0.25,IF(OR(AR269="0% - Not Started", AW269=""),0,"MISS")))))*VLOOKUP($B269&amp;$P269,Estimator!$C$1:$G$19,4,FALSE)+IF(AW269="100% - Complete",1,IF(AW269="75% - In Review",0.75,IF(AW269="50% - In Progress",0.5,IF(AW269="25% - In Progress",0.25,IF(OR(AW269="0% - Not Started",AW269=""),0,"MISS")))))*VLOOKUP($B269&amp;$P269,Estimator!$C$1:$G$19,5,FALSE)))</f>
        <v>0</v>
      </c>
      <c r="BK269" s="467">
        <f>IF(OR(P269="",F269&lt;&gt;"Phase 1"),0,(IF(AE269="100% - Complete",1,IF(AE269="75% - In Review",0.75,IF(AE269="50% - In Progress",0.5,IF(AE269="25% - In Progress",0.25,IF(OR(AE269="0% - Not Started", AW269=""),0,"MISS")))))*VLOOKUP($B269&amp;$P269,Estimator!$C$1:$G$19,2,FALSE)+IF(AJ269="100% - Complete",1,IF(AJ269="75% - In Review",0.75,IF(AJ269="50% - In Progress",0.5,IF(AJ269="25% - In Progress",0.25,IF(OR(AJ269="0% - Not Started", AW269=""),0,"MISS")))))*VLOOKUP($B269&amp;$P269,Estimator!$C$1:$G$19,3,FALSE)))</f>
        <v>0</v>
      </c>
      <c r="BL269" s="467">
        <f>IF(OR(P269="",F269&lt;&gt;"Phase 1"),0,(IF(AR269="100% - Complete",1,IF(AR269="75% - In Review",0.75,IF(AR269="50% - In Progress",0.5,IF(AR269="25% - In Progress",0.25,IF(OR(AR269="0% - Not Started", AW269=""),0,"MISS")))))*VLOOKUP($B269&amp;$P269,Estimator!$C$1:$G$19,4,FALSE)+IF(AW269="100% - Complete",1,IF(AW269="75% - In Review",0.75,IF(AW269="50% - In Progress",0.5,IF(AW269="25% - In Progress",0.25,IF(OR(AW269="0% - Not Started",AW269=""),0,"MISS")))))*VLOOKUP($B269&amp;$P269,Estimator!$C$1:$G$19,5,FALSE)))</f>
        <v>0</v>
      </c>
      <c r="BM269" s="467">
        <f>IF(OR(P269="",F269&lt;&gt;"Phase 1"),0,(IF(OR(AA269="",AA269*1&gt;=$U$2*1),0,IF(AB269*1&lt;=$U$2*1,1,($U$2*1-AA269*1)/(AB269*1-AA269*1)))*VLOOKUP($B269&amp;$P269,Estimator!$C$1:$G$19,2,FALSE)+ IF(OR(AF269="",AF269*1&gt;=$U$2*1),0,IF(AG269*1&lt;=$U$2*1,1,($U$2*1-AF269*1)/(AG269*1-AF269*1)))*VLOOKUP($B269&amp;$P269,Estimator!$C$1:$G$19,3,FALSE)+IF(OR(AN269="",AN269*1&gt;=$U$2*1),0,IF(AO269*1&lt;=$U$2*1,1,($U$2*1-AN269*1)/(AO269*1-AN269*1)))*VLOOKUP($B269&amp;$P269,Estimator!$C$1:$G$19,4,FALSE)+IF(OR(AS269="",AS269*1&gt;=$U$2*1),0,IF(AT269*1&lt;=$U$2*1,1,($U$2*1-AS269*1)/(AT269*1-AS269*1)))*VLOOKUP($B269&amp;$P269,Estimator!$C$1:$G$19,5,FALSE)))</f>
        <v>0</v>
      </c>
      <c r="BN269" s="467">
        <f>IF(OR(P269="",F269&lt;&gt;"Phase 1"),0,(IF(OR(AA269="",AA269*1&gt;=$U$2*1),0,IF(AB269*1&lt;=$U$2*1,1,($U$2*1-AA269*1)/(AB269*1-AA269*1)))*VLOOKUP($B269&amp;$P269,Estimator!$C$1:$G$19,2,FALSE)+IF(OR(AF269="",AF269*1&gt;=$U$2*1),0,IF(AG269*1&lt;=$U$2*1,1,($U$2*1-AF269*1)/(AG269*1-AF269*1)))*VLOOKUP($B269&amp;$P269,Estimator!$C$1:$G$19,3,FALSE)))</f>
        <v>0</v>
      </c>
      <c r="BO269" s="468">
        <f>IF(OR(P269="",F269&lt;&gt;"Phase 1"),0,(IF(OR(AN269="",AN269*1&gt;=$U$2*1),0,IF(AO269*1&lt;=$U$2*1,1,($U$2*1-AN269*1)/(AO269*1-AN269*1)))*VLOOKUP($B269&amp;$P269,Estimator!$C$1:$G$19,4,FALSE)+IF(OR(AS269="",AS269*1&gt;=$U$2*1),0,IF(AT269*1&lt;=$U$2*1,1,($U$2*1-AS269*1)/(AT269*1-AS269*1)))*VLOOKUP($B269&amp;$P269,Estimator!$C$1:$G$19,5,FALSE)))</f>
        <v>0</v>
      </c>
    </row>
    <row r="270" spans="1:67" s="302" customFormat="1" ht="20" hidden="1" x14ac:dyDescent="0.35">
      <c r="A270" s="475" t="s">
        <v>1409</v>
      </c>
      <c r="B270" s="455" t="s">
        <v>12</v>
      </c>
      <c r="C270" s="475" t="s">
        <v>1316</v>
      </c>
      <c r="D270" s="475" t="s">
        <v>1410</v>
      </c>
      <c r="E270" s="475" t="s">
        <v>1410</v>
      </c>
      <c r="F270" s="455" t="s">
        <v>523</v>
      </c>
      <c r="G270" s="455" t="s">
        <v>513</v>
      </c>
      <c r="H270" s="455"/>
      <c r="I270" s="460"/>
      <c r="J270" s="460"/>
      <c r="K270" s="459"/>
      <c r="L270" s="459"/>
      <c r="M270" s="459"/>
      <c r="N270" s="459" t="s">
        <v>73</v>
      </c>
      <c r="O270" s="459" t="s">
        <v>73</v>
      </c>
      <c r="P270" s="475"/>
      <c r="Q270" s="475" t="s">
        <v>1116</v>
      </c>
      <c r="R270" s="455"/>
      <c r="S270" s="455"/>
      <c r="T270" s="475" t="s">
        <v>434</v>
      </c>
      <c r="U270" s="455" t="str">
        <f t="shared" ca="1" si="25"/>
        <v>N/A Not Scheduled</v>
      </c>
      <c r="V270" s="455" t="str">
        <f ca="1">IF(AW270="100% - Complete", "Complete",IF(AND(OR('RICEW Master'!$U$2*1&gt;=AA270, AC270&lt;&gt;""),AA270&lt;&gt;""),"Active",IF(AND(AA270*1-14&lt;='RICEW Master'!$U$2,AA270&lt;&gt;""),"Upcoming (2 Weeks)",IF(AA270="","N/A Not Scheduled","Not Planned to Start Yet"))))</f>
        <v>N/A Not Scheduled</v>
      </c>
      <c r="W270" s="455" t="str">
        <f t="shared" si="26"/>
        <v>N/A</v>
      </c>
      <c r="X270" s="455" t="str">
        <f t="shared" si="24"/>
        <v>0-Not Started</v>
      </c>
      <c r="Y270" s="455">
        <f t="shared" ca="1" si="27"/>
        <v>-44694</v>
      </c>
      <c r="Z270" s="455" t="str">
        <f t="shared" si="28"/>
        <v>Approved</v>
      </c>
      <c r="AA270" s="462"/>
      <c r="AB270" s="462"/>
      <c r="AC270" s="462"/>
      <c r="AD270" s="462"/>
      <c r="AE270" s="455"/>
      <c r="AF270" s="462"/>
      <c r="AG270" s="462"/>
      <c r="AH270" s="462"/>
      <c r="AI270" s="462"/>
      <c r="AJ270" s="455"/>
      <c r="AK270" s="463" t="str">
        <f>IF(OR('RICEW Master'!$T270="District Owned", 'RICEW Master'!$F270&lt;&gt;"Phase 1"), "N/A",IF(VLOOKUP('RICEW Master'!$A270,'WP Review Status'!$A$2:$H$2988,8,FALSE)=0,"",VLOOKUP('RICEW Master'!$A270,'WP Review Status'!$A$2:$H$2988,8,FALSE)))</f>
        <v>N/A</v>
      </c>
      <c r="AL270" s="455" t="str">
        <f>IF(OR('RICEW Master'!$T270="District Owned", 'RICEW Master'!$F270&lt;&gt;"Phase 1"), "N/A",VLOOKUP('RICEW Master'!$A270,Table224[[#All],[RICE ID]:[Status]],6,FALSE))</f>
        <v>N/A</v>
      </c>
      <c r="AM270" s="464" t="str">
        <f>IF(OR('RICEW Master'!$T270="District Owned", 'RICEW Master'!$F270&lt;&gt;"Phase 1"), "N/A",IF(VLOOKUP('RICEW Master'!$A270,'WP Review Status'!$A$2:$X$2988,24,FALSE)=0,"",VLOOKUP('RICEW Master'!$A270,'WP Review Status'!$A$2:$X$2988,24,FALSE)))</f>
        <v>N/A</v>
      </c>
      <c r="AN270" s="463"/>
      <c r="AO270" s="463"/>
      <c r="AP270" s="463"/>
      <c r="AQ270" s="463"/>
      <c r="AR270" s="455"/>
      <c r="AS270" s="463"/>
      <c r="AT270" s="463"/>
      <c r="AU270" s="455"/>
      <c r="AV270" s="455"/>
      <c r="AW270" s="455"/>
      <c r="AX270" s="455"/>
      <c r="AY270" s="455"/>
      <c r="AZ270" s="460"/>
      <c r="BA270" s="465"/>
      <c r="BB270" s="465"/>
      <c r="BC270" s="466">
        <f>IF(OR(P270="",F270&lt;&gt;"Phase 1"),0,VLOOKUP($B270&amp;$P270,Estimator!$C$1:$G$19,2,FALSE))</f>
        <v>0</v>
      </c>
      <c r="BD270" s="467">
        <f>IF(OR(P270="",F270&lt;&gt;"Phase 1"),0,VLOOKUP($B270&amp;$P270,Estimator!$C$1:$G$19,3,FALSE))</f>
        <v>0</v>
      </c>
      <c r="BE270" s="467">
        <f>IF(OR(P270="",F270&lt;&gt;"Phase 1"),0,VLOOKUP($B270&amp;$P270,Estimator!$C$1:$G$19,4,FALSE))</f>
        <v>0</v>
      </c>
      <c r="BF270" s="467">
        <f>IF(OR(P270="",F270&lt;&gt;"Phase 1"),0,VLOOKUP($B270&amp;$P270,Estimator!$C$1:$G$19,5,FALSE))</f>
        <v>0</v>
      </c>
      <c r="BG270" s="467">
        <f>IF(OR(P270="",F270&lt;&gt;"Phase 1"),0,VLOOKUP($B270&amp;$P270,Estimator!$C$1:$Z$19,8,FALSE))</f>
        <v>0</v>
      </c>
      <c r="BH270" s="467">
        <f>IF(OR(P270="",F270&lt;&gt;"Phase 1"),0,VLOOKUP($B270&amp;$P270,Estimator!$C$1:$Z$19,6,FALSE))</f>
        <v>0</v>
      </c>
      <c r="BI270" s="467">
        <f>IF(OR(P270="",F270&lt;&gt;"Phase 1"),0,VLOOKUP($B270&amp;$P270,Estimator!$C$1:$Z$19,7,FALSE))</f>
        <v>0</v>
      </c>
      <c r="BJ270" s="467">
        <f>IF(OR(P270="",F270&lt;&gt;"Phase 1"),0,(IF(AE270="100% - Complete",1,IF(AE270="75% - In Review",0.75,IF(AE270="50% - In Progress",0.5,IF(AE270="25% - In Progress",0.25,IF(OR(AE270="0% - Not Started", AW270=""),0,"MISS")))))*VLOOKUP($B270&amp;$P270,Estimator!$C$1:$G$19,2,FALSE)+IF(AJ270="100% - Complete",1,IF(AJ270="75% - In Review",0.75,IF(AJ270="50% - In Progress",0.5,IF(AJ270="25% - In Progress",0.25,IF(OR(AJ270="0% - Not Started", AW270=""),0,"MISS")))))*VLOOKUP($B270&amp;$P270,Estimator!$C$1:$G$19,3,FALSE)+IF(AR270="100% - Complete",1,IF(AR270="75% - In Review",0.75,IF(AR270="50% - In Progress",0.5,IF(AR270="25% - In Progress",0.25,IF(OR(AR270="0% - Not Started", AW270=""),0,"MISS")))))*VLOOKUP($B270&amp;$P270,Estimator!$C$1:$G$19,4,FALSE)+IF(AW270="100% - Complete",1,IF(AW270="75% - In Review",0.75,IF(AW270="50% - In Progress",0.5,IF(AW270="25% - In Progress",0.25,IF(OR(AW270="0% - Not Started",AW270=""),0,"MISS")))))*VLOOKUP($B270&amp;$P270,Estimator!$C$1:$G$19,5,FALSE)))</f>
        <v>0</v>
      </c>
      <c r="BK270" s="467">
        <f>IF(OR(P270="",F270&lt;&gt;"Phase 1"),0,(IF(AE270="100% - Complete",1,IF(AE270="75% - In Review",0.75,IF(AE270="50% - In Progress",0.5,IF(AE270="25% - In Progress",0.25,IF(OR(AE270="0% - Not Started", AW270=""),0,"MISS")))))*VLOOKUP($B270&amp;$P270,Estimator!$C$1:$G$19,2,FALSE)+IF(AJ270="100% - Complete",1,IF(AJ270="75% - In Review",0.75,IF(AJ270="50% - In Progress",0.5,IF(AJ270="25% - In Progress",0.25,IF(OR(AJ270="0% - Not Started", AW270=""),0,"MISS")))))*VLOOKUP($B270&amp;$P270,Estimator!$C$1:$G$19,3,FALSE)))</f>
        <v>0</v>
      </c>
      <c r="BL270" s="467">
        <f>IF(OR(P270="",F270&lt;&gt;"Phase 1"),0,(IF(AR270="100% - Complete",1,IF(AR270="75% - In Review",0.75,IF(AR270="50% - In Progress",0.5,IF(AR270="25% - In Progress",0.25,IF(OR(AR270="0% - Not Started", AW270=""),0,"MISS")))))*VLOOKUP($B270&amp;$P270,Estimator!$C$1:$G$19,4,FALSE)+IF(AW270="100% - Complete",1,IF(AW270="75% - In Review",0.75,IF(AW270="50% - In Progress",0.5,IF(AW270="25% - In Progress",0.25,IF(OR(AW270="0% - Not Started",AW270=""),0,"MISS")))))*VLOOKUP($B270&amp;$P270,Estimator!$C$1:$G$19,5,FALSE)))</f>
        <v>0</v>
      </c>
      <c r="BM270" s="467">
        <f>IF(OR(P270="",F270&lt;&gt;"Phase 1"),0,(IF(OR(AA270="",AA270*1&gt;=$U$2*1),0,IF(AB270*1&lt;=$U$2*1,1,($U$2*1-AA270*1)/(AB270*1-AA270*1)))*VLOOKUP($B270&amp;$P270,Estimator!$C$1:$G$19,2,FALSE)+ IF(OR(AF270="",AF270*1&gt;=$U$2*1),0,IF(AG270*1&lt;=$U$2*1,1,($U$2*1-AF270*1)/(AG270*1-AF270*1)))*VLOOKUP($B270&amp;$P270,Estimator!$C$1:$G$19,3,FALSE)+IF(OR(AN270="",AN270*1&gt;=$U$2*1),0,IF(AO270*1&lt;=$U$2*1,1,($U$2*1-AN270*1)/(AO270*1-AN270*1)))*VLOOKUP($B270&amp;$P270,Estimator!$C$1:$G$19,4,FALSE)+IF(OR(AS270="",AS270*1&gt;=$U$2*1),0,IF(AT270*1&lt;=$U$2*1,1,($U$2*1-AS270*1)/(AT270*1-AS270*1)))*VLOOKUP($B270&amp;$P270,Estimator!$C$1:$G$19,5,FALSE)))</f>
        <v>0</v>
      </c>
      <c r="BN270" s="467">
        <f>IF(OR(P270="",F270&lt;&gt;"Phase 1"),0,(IF(OR(AA270="",AA270*1&gt;=$U$2*1),0,IF(AB270*1&lt;=$U$2*1,1,($U$2*1-AA270*1)/(AB270*1-AA270*1)))*VLOOKUP($B270&amp;$P270,Estimator!$C$1:$G$19,2,FALSE)+IF(OR(AF270="",AF270*1&gt;=$U$2*1),0,IF(AG270*1&lt;=$U$2*1,1,($U$2*1-AF270*1)/(AG270*1-AF270*1)))*VLOOKUP($B270&amp;$P270,Estimator!$C$1:$G$19,3,FALSE)))</f>
        <v>0</v>
      </c>
      <c r="BO270" s="468">
        <f>IF(OR(P270="",F270&lt;&gt;"Phase 1"),0,(IF(OR(AN270="",AN270*1&gt;=$U$2*1),0,IF(AO270*1&lt;=$U$2*1,1,($U$2*1-AN270*1)/(AO270*1-AN270*1)))*VLOOKUP($B270&amp;$P270,Estimator!$C$1:$G$19,4,FALSE)+IF(OR(AS270="",AS270*1&gt;=$U$2*1),0,IF(AT270*1&lt;=$U$2*1,1,($U$2*1-AS270*1)/(AT270*1-AS270*1)))*VLOOKUP($B270&amp;$P270,Estimator!$C$1:$G$19,5,FALSE)))</f>
        <v>0</v>
      </c>
    </row>
    <row r="271" spans="1:67" s="302" customFormat="1" ht="20" hidden="1" x14ac:dyDescent="0.35">
      <c r="A271" s="475" t="s">
        <v>1411</v>
      </c>
      <c r="B271" s="455" t="s">
        <v>12</v>
      </c>
      <c r="C271" s="475" t="s">
        <v>1316</v>
      </c>
      <c r="D271" s="475" t="s">
        <v>1412</v>
      </c>
      <c r="E271" s="475" t="s">
        <v>1412</v>
      </c>
      <c r="F271" s="455" t="s">
        <v>523</v>
      </c>
      <c r="G271" s="455" t="s">
        <v>513</v>
      </c>
      <c r="H271" s="455"/>
      <c r="I271" s="460"/>
      <c r="J271" s="460"/>
      <c r="K271" s="459"/>
      <c r="L271" s="459"/>
      <c r="M271" s="459"/>
      <c r="N271" s="459" t="s">
        <v>73</v>
      </c>
      <c r="O271" s="459" t="s">
        <v>73</v>
      </c>
      <c r="P271" s="475"/>
      <c r="Q271" s="475" t="s">
        <v>1116</v>
      </c>
      <c r="R271" s="455"/>
      <c r="S271" s="455"/>
      <c r="T271" s="475" t="s">
        <v>434</v>
      </c>
      <c r="U271" s="455" t="str">
        <f t="shared" ca="1" si="25"/>
        <v>N/A Not Scheduled</v>
      </c>
      <c r="V271" s="455" t="str">
        <f ca="1">IF(AW271="100% - Complete", "Complete",IF(AND(OR('RICEW Master'!$U$2*1&gt;=AA271, AC271&lt;&gt;""),AA271&lt;&gt;""),"Active",IF(AND(AA271*1-14&lt;='RICEW Master'!$U$2,AA271&lt;&gt;""),"Upcoming (2 Weeks)",IF(AA271="","N/A Not Scheduled","Not Planned to Start Yet"))))</f>
        <v>N/A Not Scheduled</v>
      </c>
      <c r="W271" s="455" t="str">
        <f t="shared" si="26"/>
        <v>N/A</v>
      </c>
      <c r="X271" s="455" t="str">
        <f t="shared" si="24"/>
        <v>0-Not Started</v>
      </c>
      <c r="Y271" s="455">
        <f t="shared" ca="1" si="27"/>
        <v>-44694</v>
      </c>
      <c r="Z271" s="455" t="str">
        <f t="shared" si="28"/>
        <v>Approved</v>
      </c>
      <c r="AA271" s="462"/>
      <c r="AB271" s="462"/>
      <c r="AC271" s="462"/>
      <c r="AD271" s="462"/>
      <c r="AE271" s="455"/>
      <c r="AF271" s="462"/>
      <c r="AG271" s="462"/>
      <c r="AH271" s="462"/>
      <c r="AI271" s="462"/>
      <c r="AJ271" s="455"/>
      <c r="AK271" s="463" t="str">
        <f>IF(OR('RICEW Master'!$T271="District Owned", 'RICEW Master'!$F271&lt;&gt;"Phase 1"), "N/A",IF(VLOOKUP('RICEW Master'!$A271,'WP Review Status'!$A$2:$H$2988,8,FALSE)=0,"",VLOOKUP('RICEW Master'!$A271,'WP Review Status'!$A$2:$H$2988,8,FALSE)))</f>
        <v>N/A</v>
      </c>
      <c r="AL271" s="455" t="str">
        <f>IF(OR('RICEW Master'!$T271="District Owned", 'RICEW Master'!$F271&lt;&gt;"Phase 1"), "N/A",VLOOKUP('RICEW Master'!$A271,Table224[[#All],[RICE ID]:[Status]],6,FALSE))</f>
        <v>N/A</v>
      </c>
      <c r="AM271" s="464" t="str">
        <f>IF(OR('RICEW Master'!$T271="District Owned", 'RICEW Master'!$F271&lt;&gt;"Phase 1"), "N/A",IF(VLOOKUP('RICEW Master'!$A271,'WP Review Status'!$A$2:$X$2988,24,FALSE)=0,"",VLOOKUP('RICEW Master'!$A271,'WP Review Status'!$A$2:$X$2988,24,FALSE)))</f>
        <v>N/A</v>
      </c>
      <c r="AN271" s="463"/>
      <c r="AO271" s="463"/>
      <c r="AP271" s="463"/>
      <c r="AQ271" s="463"/>
      <c r="AR271" s="455"/>
      <c r="AS271" s="463"/>
      <c r="AT271" s="463"/>
      <c r="AU271" s="455"/>
      <c r="AV271" s="455"/>
      <c r="AW271" s="455"/>
      <c r="AX271" s="455"/>
      <c r="AY271" s="455"/>
      <c r="AZ271" s="460"/>
      <c r="BA271" s="465"/>
      <c r="BB271" s="465"/>
      <c r="BC271" s="466">
        <f>IF(OR(P271="",F271&lt;&gt;"Phase 1"),0,VLOOKUP($B271&amp;$P271,Estimator!$C$1:$G$19,2,FALSE))</f>
        <v>0</v>
      </c>
      <c r="BD271" s="467">
        <f>IF(OR(P271="",F271&lt;&gt;"Phase 1"),0,VLOOKUP($B271&amp;$P271,Estimator!$C$1:$G$19,3,FALSE))</f>
        <v>0</v>
      </c>
      <c r="BE271" s="467">
        <f>IF(OR(P271="",F271&lt;&gt;"Phase 1"),0,VLOOKUP($B271&amp;$P271,Estimator!$C$1:$G$19,4,FALSE))</f>
        <v>0</v>
      </c>
      <c r="BF271" s="467">
        <f>IF(OR(P271="",F271&lt;&gt;"Phase 1"),0,VLOOKUP($B271&amp;$P271,Estimator!$C$1:$G$19,5,FALSE))</f>
        <v>0</v>
      </c>
      <c r="BG271" s="467">
        <f>IF(OR(P271="",F271&lt;&gt;"Phase 1"),0,VLOOKUP($B271&amp;$P271,Estimator!$C$1:$Z$19,8,FALSE))</f>
        <v>0</v>
      </c>
      <c r="BH271" s="467">
        <f>IF(OR(P271="",F271&lt;&gt;"Phase 1"),0,VLOOKUP($B271&amp;$P271,Estimator!$C$1:$Z$19,6,FALSE))</f>
        <v>0</v>
      </c>
      <c r="BI271" s="467">
        <f>IF(OR(P271="",F271&lt;&gt;"Phase 1"),0,VLOOKUP($B271&amp;$P271,Estimator!$C$1:$Z$19,7,FALSE))</f>
        <v>0</v>
      </c>
      <c r="BJ271" s="467">
        <f>IF(OR(P271="",F271&lt;&gt;"Phase 1"),0,(IF(AE271="100% - Complete",1,IF(AE271="75% - In Review",0.75,IF(AE271="50% - In Progress",0.5,IF(AE271="25% - In Progress",0.25,IF(OR(AE271="0% - Not Started", AW271=""),0,"MISS")))))*VLOOKUP($B271&amp;$P271,Estimator!$C$1:$G$19,2,FALSE)+IF(AJ271="100% - Complete",1,IF(AJ271="75% - In Review",0.75,IF(AJ271="50% - In Progress",0.5,IF(AJ271="25% - In Progress",0.25,IF(OR(AJ271="0% - Not Started", AW271=""),0,"MISS")))))*VLOOKUP($B271&amp;$P271,Estimator!$C$1:$G$19,3,FALSE)+IF(AR271="100% - Complete",1,IF(AR271="75% - In Review",0.75,IF(AR271="50% - In Progress",0.5,IF(AR271="25% - In Progress",0.25,IF(OR(AR271="0% - Not Started", AW271=""),0,"MISS")))))*VLOOKUP($B271&amp;$P271,Estimator!$C$1:$G$19,4,FALSE)+IF(AW271="100% - Complete",1,IF(AW271="75% - In Review",0.75,IF(AW271="50% - In Progress",0.5,IF(AW271="25% - In Progress",0.25,IF(OR(AW271="0% - Not Started",AW271=""),0,"MISS")))))*VLOOKUP($B271&amp;$P271,Estimator!$C$1:$G$19,5,FALSE)))</f>
        <v>0</v>
      </c>
      <c r="BK271" s="467">
        <f>IF(OR(P271="",F271&lt;&gt;"Phase 1"),0,(IF(AE271="100% - Complete",1,IF(AE271="75% - In Review",0.75,IF(AE271="50% - In Progress",0.5,IF(AE271="25% - In Progress",0.25,IF(OR(AE271="0% - Not Started", AW271=""),0,"MISS")))))*VLOOKUP($B271&amp;$P271,Estimator!$C$1:$G$19,2,FALSE)+IF(AJ271="100% - Complete",1,IF(AJ271="75% - In Review",0.75,IF(AJ271="50% - In Progress",0.5,IF(AJ271="25% - In Progress",0.25,IF(OR(AJ271="0% - Not Started", AW271=""),0,"MISS")))))*VLOOKUP($B271&amp;$P271,Estimator!$C$1:$G$19,3,FALSE)))</f>
        <v>0</v>
      </c>
      <c r="BL271" s="467">
        <f>IF(OR(P271="",F271&lt;&gt;"Phase 1"),0,(IF(AR271="100% - Complete",1,IF(AR271="75% - In Review",0.75,IF(AR271="50% - In Progress",0.5,IF(AR271="25% - In Progress",0.25,IF(OR(AR271="0% - Not Started", AW271=""),0,"MISS")))))*VLOOKUP($B271&amp;$P271,Estimator!$C$1:$G$19,4,FALSE)+IF(AW271="100% - Complete",1,IF(AW271="75% - In Review",0.75,IF(AW271="50% - In Progress",0.5,IF(AW271="25% - In Progress",0.25,IF(OR(AW271="0% - Not Started",AW271=""),0,"MISS")))))*VLOOKUP($B271&amp;$P271,Estimator!$C$1:$G$19,5,FALSE)))</f>
        <v>0</v>
      </c>
      <c r="BM271" s="467">
        <f>IF(OR(P271="",F271&lt;&gt;"Phase 1"),0,(IF(OR(AA271="",AA271*1&gt;=$U$2*1),0,IF(AB271*1&lt;=$U$2*1,1,($U$2*1-AA271*1)/(AB271*1-AA271*1)))*VLOOKUP($B271&amp;$P271,Estimator!$C$1:$G$19,2,FALSE)+ IF(OR(AF271="",AF271*1&gt;=$U$2*1),0,IF(AG271*1&lt;=$U$2*1,1,($U$2*1-AF271*1)/(AG271*1-AF271*1)))*VLOOKUP($B271&amp;$P271,Estimator!$C$1:$G$19,3,FALSE)+IF(OR(AN271="",AN271*1&gt;=$U$2*1),0,IF(AO271*1&lt;=$U$2*1,1,($U$2*1-AN271*1)/(AO271*1-AN271*1)))*VLOOKUP($B271&amp;$P271,Estimator!$C$1:$G$19,4,FALSE)+IF(OR(AS271="",AS271*1&gt;=$U$2*1),0,IF(AT271*1&lt;=$U$2*1,1,($U$2*1-AS271*1)/(AT271*1-AS271*1)))*VLOOKUP($B271&amp;$P271,Estimator!$C$1:$G$19,5,FALSE)))</f>
        <v>0</v>
      </c>
      <c r="BN271" s="467">
        <f>IF(OR(P271="",F271&lt;&gt;"Phase 1"),0,(IF(OR(AA271="",AA271*1&gt;=$U$2*1),0,IF(AB271*1&lt;=$U$2*1,1,($U$2*1-AA271*1)/(AB271*1-AA271*1)))*VLOOKUP($B271&amp;$P271,Estimator!$C$1:$G$19,2,FALSE)+IF(OR(AF271="",AF271*1&gt;=$U$2*1),0,IF(AG271*1&lt;=$U$2*1,1,($U$2*1-AF271*1)/(AG271*1-AF271*1)))*VLOOKUP($B271&amp;$P271,Estimator!$C$1:$G$19,3,FALSE)))</f>
        <v>0</v>
      </c>
      <c r="BO271" s="468">
        <f>IF(OR(P271="",F271&lt;&gt;"Phase 1"),0,(IF(OR(AN271="",AN271*1&gt;=$U$2*1),0,IF(AO271*1&lt;=$U$2*1,1,($U$2*1-AN271*1)/(AO271*1-AN271*1)))*VLOOKUP($B271&amp;$P271,Estimator!$C$1:$G$19,4,FALSE)+IF(OR(AS271="",AS271*1&gt;=$U$2*1),0,IF(AT271*1&lt;=$U$2*1,1,($U$2*1-AS271*1)/(AT271*1-AS271*1)))*VLOOKUP($B271&amp;$P271,Estimator!$C$1:$G$19,5,FALSE)))</f>
        <v>0</v>
      </c>
    </row>
    <row r="272" spans="1:67" s="302" customFormat="1" ht="20" hidden="1" x14ac:dyDescent="0.35">
      <c r="A272" s="475" t="s">
        <v>1413</v>
      </c>
      <c r="B272" s="455" t="s">
        <v>12</v>
      </c>
      <c r="C272" s="475" t="s">
        <v>1316</v>
      </c>
      <c r="D272" s="475" t="s">
        <v>1414</v>
      </c>
      <c r="E272" s="475" t="s">
        <v>1414</v>
      </c>
      <c r="F272" s="455" t="s">
        <v>523</v>
      </c>
      <c r="G272" s="455" t="s">
        <v>513</v>
      </c>
      <c r="H272" s="455"/>
      <c r="I272" s="460"/>
      <c r="J272" s="460"/>
      <c r="K272" s="459"/>
      <c r="L272" s="459"/>
      <c r="M272" s="459"/>
      <c r="N272" s="459" t="s">
        <v>73</v>
      </c>
      <c r="O272" s="459" t="s">
        <v>73</v>
      </c>
      <c r="P272" s="475"/>
      <c r="Q272" s="475" t="s">
        <v>1116</v>
      </c>
      <c r="R272" s="466"/>
      <c r="S272" s="455"/>
      <c r="T272" s="475" t="s">
        <v>434</v>
      </c>
      <c r="U272" s="455" t="str">
        <f t="shared" ca="1" si="25"/>
        <v>N/A Not Scheduled</v>
      </c>
      <c r="V272" s="455" t="str">
        <f ca="1">IF(AW272="100% - Complete", "Complete",IF(AND(OR('RICEW Master'!$U$2*1&gt;=AA272, AC272&lt;&gt;""),AA272&lt;&gt;""),"Active",IF(AND(AA272*1-14&lt;='RICEW Master'!$U$2,AA272&lt;&gt;""),"Upcoming (2 Weeks)",IF(AA272="","N/A Not Scheduled","Not Planned to Start Yet"))))</f>
        <v>N/A Not Scheduled</v>
      </c>
      <c r="W272" s="455" t="str">
        <f t="shared" si="26"/>
        <v>N/A</v>
      </c>
      <c r="X272" s="455" t="str">
        <f t="shared" si="24"/>
        <v>0-Not Started</v>
      </c>
      <c r="Y272" s="455">
        <f t="shared" ca="1" si="27"/>
        <v>-44694</v>
      </c>
      <c r="Z272" s="455" t="str">
        <f t="shared" si="28"/>
        <v>Approved</v>
      </c>
      <c r="AA272" s="462"/>
      <c r="AB272" s="462"/>
      <c r="AC272" s="462"/>
      <c r="AD272" s="462"/>
      <c r="AE272" s="455"/>
      <c r="AF272" s="462"/>
      <c r="AG272" s="462"/>
      <c r="AH272" s="462"/>
      <c r="AI272" s="462"/>
      <c r="AJ272" s="455"/>
      <c r="AK272" s="463" t="str">
        <f>IF(OR('RICEW Master'!$T272="District Owned", 'RICEW Master'!$F272&lt;&gt;"Phase 1"), "N/A",IF(VLOOKUP('RICEW Master'!$A272,'WP Review Status'!$A$2:$H$2988,8,FALSE)=0,"",VLOOKUP('RICEW Master'!$A272,'WP Review Status'!$A$2:$H$2988,8,FALSE)))</f>
        <v>N/A</v>
      </c>
      <c r="AL272" s="455" t="str">
        <f>IF(OR('RICEW Master'!$T272="District Owned", 'RICEW Master'!$F272&lt;&gt;"Phase 1"), "N/A",VLOOKUP('RICEW Master'!$A272,Table224[[#All],[RICE ID]:[Status]],6,FALSE))</f>
        <v>N/A</v>
      </c>
      <c r="AM272" s="464" t="str">
        <f>IF(OR('RICEW Master'!$T272="District Owned", 'RICEW Master'!$F272&lt;&gt;"Phase 1"), "N/A",IF(VLOOKUP('RICEW Master'!$A272,'WP Review Status'!$A$2:$X$2988,24,FALSE)=0,"",VLOOKUP('RICEW Master'!$A272,'WP Review Status'!$A$2:$X$2988,24,FALSE)))</f>
        <v>N/A</v>
      </c>
      <c r="AN272" s="463"/>
      <c r="AO272" s="463"/>
      <c r="AP272" s="463"/>
      <c r="AQ272" s="463"/>
      <c r="AR272" s="455"/>
      <c r="AS272" s="463"/>
      <c r="AT272" s="463"/>
      <c r="AU272" s="455"/>
      <c r="AV272" s="455"/>
      <c r="AW272" s="455"/>
      <c r="AX272" s="455"/>
      <c r="AY272" s="455"/>
      <c r="AZ272" s="460"/>
      <c r="BA272" s="465"/>
      <c r="BB272" s="465"/>
      <c r="BC272" s="466">
        <f>IF(OR(P272="",F272&lt;&gt;"Phase 1"),0,VLOOKUP($B272&amp;$P272,Estimator!$C$1:$G$19,2,FALSE))</f>
        <v>0</v>
      </c>
      <c r="BD272" s="467">
        <f>IF(OR(P272="",F272&lt;&gt;"Phase 1"),0,VLOOKUP($B272&amp;$P272,Estimator!$C$1:$G$19,3,FALSE))</f>
        <v>0</v>
      </c>
      <c r="BE272" s="467">
        <f>IF(OR(P272="",F272&lt;&gt;"Phase 1"),0,VLOOKUP($B272&amp;$P272,Estimator!$C$1:$G$19,4,FALSE))</f>
        <v>0</v>
      </c>
      <c r="BF272" s="467">
        <f>IF(OR(P272="",F272&lt;&gt;"Phase 1"),0,VLOOKUP($B272&amp;$P272,Estimator!$C$1:$G$19,5,FALSE))</f>
        <v>0</v>
      </c>
      <c r="BG272" s="467">
        <f>IF(OR(P272="",F272&lt;&gt;"Phase 1"),0,VLOOKUP($B272&amp;$P272,Estimator!$C$1:$Z$19,8,FALSE))</f>
        <v>0</v>
      </c>
      <c r="BH272" s="467">
        <f>IF(OR(P272="",F272&lt;&gt;"Phase 1"),0,VLOOKUP($B272&amp;$P272,Estimator!$C$1:$Z$19,6,FALSE))</f>
        <v>0</v>
      </c>
      <c r="BI272" s="467">
        <f>IF(OR(P272="",F272&lt;&gt;"Phase 1"),0,VLOOKUP($B272&amp;$P272,Estimator!$C$1:$Z$19,7,FALSE))</f>
        <v>0</v>
      </c>
      <c r="BJ272" s="467">
        <f>IF(OR(P272="",F272&lt;&gt;"Phase 1"),0,(IF(AE272="100% - Complete",1,IF(AE272="75% - In Review",0.75,IF(AE272="50% - In Progress",0.5,IF(AE272="25% - In Progress",0.25,IF(OR(AE272="0% - Not Started", AW272=""),0,"MISS")))))*VLOOKUP($B272&amp;$P272,Estimator!$C$1:$G$19,2,FALSE)+IF(AJ272="100% - Complete",1,IF(AJ272="75% - In Review",0.75,IF(AJ272="50% - In Progress",0.5,IF(AJ272="25% - In Progress",0.25,IF(OR(AJ272="0% - Not Started", AW272=""),0,"MISS")))))*VLOOKUP($B272&amp;$P272,Estimator!$C$1:$G$19,3,FALSE)+IF(AR272="100% - Complete",1,IF(AR272="75% - In Review",0.75,IF(AR272="50% - In Progress",0.5,IF(AR272="25% - In Progress",0.25,IF(OR(AR272="0% - Not Started", AW272=""),0,"MISS")))))*VLOOKUP($B272&amp;$P272,Estimator!$C$1:$G$19,4,FALSE)+IF(AW272="100% - Complete",1,IF(AW272="75% - In Review",0.75,IF(AW272="50% - In Progress",0.5,IF(AW272="25% - In Progress",0.25,IF(OR(AW272="0% - Not Started",AW272=""),0,"MISS")))))*VLOOKUP($B272&amp;$P272,Estimator!$C$1:$G$19,5,FALSE)))</f>
        <v>0</v>
      </c>
      <c r="BK272" s="467">
        <f>IF(OR(P272="",F272&lt;&gt;"Phase 1"),0,(IF(AE272="100% - Complete",1,IF(AE272="75% - In Review",0.75,IF(AE272="50% - In Progress",0.5,IF(AE272="25% - In Progress",0.25,IF(OR(AE272="0% - Not Started", AW272=""),0,"MISS")))))*VLOOKUP($B272&amp;$P272,Estimator!$C$1:$G$19,2,FALSE)+IF(AJ272="100% - Complete",1,IF(AJ272="75% - In Review",0.75,IF(AJ272="50% - In Progress",0.5,IF(AJ272="25% - In Progress",0.25,IF(OR(AJ272="0% - Not Started", AW272=""),0,"MISS")))))*VLOOKUP($B272&amp;$P272,Estimator!$C$1:$G$19,3,FALSE)))</f>
        <v>0</v>
      </c>
      <c r="BL272" s="467">
        <f>IF(OR(P272="",F272&lt;&gt;"Phase 1"),0,(IF(AR272="100% - Complete",1,IF(AR272="75% - In Review",0.75,IF(AR272="50% - In Progress",0.5,IF(AR272="25% - In Progress",0.25,IF(OR(AR272="0% - Not Started", AW272=""),0,"MISS")))))*VLOOKUP($B272&amp;$P272,Estimator!$C$1:$G$19,4,FALSE)+IF(AW272="100% - Complete",1,IF(AW272="75% - In Review",0.75,IF(AW272="50% - In Progress",0.5,IF(AW272="25% - In Progress",0.25,IF(OR(AW272="0% - Not Started",AW272=""),0,"MISS")))))*VLOOKUP($B272&amp;$P272,Estimator!$C$1:$G$19,5,FALSE)))</f>
        <v>0</v>
      </c>
      <c r="BM272" s="467">
        <f>IF(OR(P272="",F272&lt;&gt;"Phase 1"),0,(IF(OR(AA272="",AA272*1&gt;=$U$2*1),0,IF(AB272*1&lt;=$U$2*1,1,($U$2*1-AA272*1)/(AB272*1-AA272*1)))*VLOOKUP($B272&amp;$P272,Estimator!$C$1:$G$19,2,FALSE)+ IF(OR(AF272="",AF272*1&gt;=$U$2*1),0,IF(AG272*1&lt;=$U$2*1,1,($U$2*1-AF272*1)/(AG272*1-AF272*1)))*VLOOKUP($B272&amp;$P272,Estimator!$C$1:$G$19,3,FALSE)+IF(OR(AN272="",AN272*1&gt;=$U$2*1),0,IF(AO272*1&lt;=$U$2*1,1,($U$2*1-AN272*1)/(AO272*1-AN272*1)))*VLOOKUP($B272&amp;$P272,Estimator!$C$1:$G$19,4,FALSE)+IF(OR(AS272="",AS272*1&gt;=$U$2*1),0,IF(AT272*1&lt;=$U$2*1,1,($U$2*1-AS272*1)/(AT272*1-AS272*1)))*VLOOKUP($B272&amp;$P272,Estimator!$C$1:$G$19,5,FALSE)))</f>
        <v>0</v>
      </c>
      <c r="BN272" s="467">
        <f>IF(OR(P272="",F272&lt;&gt;"Phase 1"),0,(IF(OR(AA272="",AA272*1&gt;=$U$2*1),0,IF(AB272*1&lt;=$U$2*1,1,($U$2*1-AA272*1)/(AB272*1-AA272*1)))*VLOOKUP($B272&amp;$P272,Estimator!$C$1:$G$19,2,FALSE)+IF(OR(AF272="",AF272*1&gt;=$U$2*1),0,IF(AG272*1&lt;=$U$2*1,1,($U$2*1-AF272*1)/(AG272*1-AF272*1)))*VLOOKUP($B272&amp;$P272,Estimator!$C$1:$G$19,3,FALSE)))</f>
        <v>0</v>
      </c>
      <c r="BO272" s="468">
        <f>IF(OR(P272="",F272&lt;&gt;"Phase 1"),0,(IF(OR(AN272="",AN272*1&gt;=$U$2*1),0,IF(AO272*1&lt;=$U$2*1,1,($U$2*1-AN272*1)/(AO272*1-AN272*1)))*VLOOKUP($B272&amp;$P272,Estimator!$C$1:$G$19,4,FALSE)+IF(OR(AS272="",AS272*1&gt;=$U$2*1),0,IF(AT272*1&lt;=$U$2*1,1,($U$2*1-AS272*1)/(AT272*1-AS272*1)))*VLOOKUP($B272&amp;$P272,Estimator!$C$1:$G$19,5,FALSE)))</f>
        <v>0</v>
      </c>
    </row>
    <row r="273" spans="1:67" s="302" customFormat="1" ht="20" hidden="1" x14ac:dyDescent="0.35">
      <c r="A273" s="475" t="s">
        <v>1415</v>
      </c>
      <c r="B273" s="455" t="s">
        <v>12</v>
      </c>
      <c r="C273" s="475" t="s">
        <v>1316</v>
      </c>
      <c r="D273" s="475" t="s">
        <v>1416</v>
      </c>
      <c r="E273" s="475" t="s">
        <v>1416</v>
      </c>
      <c r="F273" s="455" t="s">
        <v>523</v>
      </c>
      <c r="G273" s="455" t="s">
        <v>513</v>
      </c>
      <c r="H273" s="455"/>
      <c r="I273" s="460"/>
      <c r="J273" s="460"/>
      <c r="K273" s="459"/>
      <c r="L273" s="459"/>
      <c r="M273" s="459"/>
      <c r="N273" s="459" t="s">
        <v>73</v>
      </c>
      <c r="O273" s="459" t="s">
        <v>73</v>
      </c>
      <c r="P273" s="475"/>
      <c r="Q273" s="475" t="s">
        <v>1116</v>
      </c>
      <c r="R273" s="455"/>
      <c r="S273" s="455"/>
      <c r="T273" s="475" t="s">
        <v>434</v>
      </c>
      <c r="U273" s="455" t="str">
        <f t="shared" ca="1" si="25"/>
        <v>N/A Not Scheduled</v>
      </c>
      <c r="V273" s="455" t="str">
        <f ca="1">IF(AW273="100% - Complete", "Complete",IF(AND(OR('RICEW Master'!$U$2*1&gt;=AA273, AC273&lt;&gt;""),AA273&lt;&gt;""),"Active",IF(AND(AA273*1-14&lt;='RICEW Master'!$U$2,AA273&lt;&gt;""),"Upcoming (2 Weeks)",IF(AA273="","N/A Not Scheduled","Not Planned to Start Yet"))))</f>
        <v>N/A Not Scheduled</v>
      </c>
      <c r="W273" s="455" t="str">
        <f t="shared" si="26"/>
        <v>N/A</v>
      </c>
      <c r="X273" s="455" t="str">
        <f t="shared" si="24"/>
        <v>0-Not Started</v>
      </c>
      <c r="Y273" s="455">
        <f t="shared" ca="1" si="27"/>
        <v>-44694</v>
      </c>
      <c r="Z273" s="455" t="str">
        <f t="shared" si="28"/>
        <v>Approved</v>
      </c>
      <c r="AA273" s="462"/>
      <c r="AB273" s="462"/>
      <c r="AC273" s="462"/>
      <c r="AD273" s="462"/>
      <c r="AE273" s="455"/>
      <c r="AF273" s="462"/>
      <c r="AG273" s="462"/>
      <c r="AH273" s="462"/>
      <c r="AI273" s="462"/>
      <c r="AJ273" s="455"/>
      <c r="AK273" s="463" t="str">
        <f>IF(OR('RICEW Master'!$T273="District Owned", 'RICEW Master'!$F273&lt;&gt;"Phase 1"), "N/A",IF(VLOOKUP('RICEW Master'!$A273,'WP Review Status'!$A$2:$H$2988,8,FALSE)=0,"",VLOOKUP('RICEW Master'!$A273,'WP Review Status'!$A$2:$H$2988,8,FALSE)))</f>
        <v>N/A</v>
      </c>
      <c r="AL273" s="455" t="str">
        <f>IF(OR('RICEW Master'!$T273="District Owned", 'RICEW Master'!$F273&lt;&gt;"Phase 1"), "N/A",VLOOKUP('RICEW Master'!$A273,Table224[[#All],[RICE ID]:[Status]],6,FALSE))</f>
        <v>N/A</v>
      </c>
      <c r="AM273" s="464" t="str">
        <f>IF(OR('RICEW Master'!$T273="District Owned", 'RICEW Master'!$F273&lt;&gt;"Phase 1"), "N/A",IF(VLOOKUP('RICEW Master'!$A273,'WP Review Status'!$A$2:$X$2988,24,FALSE)=0,"",VLOOKUP('RICEW Master'!$A273,'WP Review Status'!$A$2:$X$2988,24,FALSE)))</f>
        <v>N/A</v>
      </c>
      <c r="AN273" s="463"/>
      <c r="AO273" s="463"/>
      <c r="AP273" s="463"/>
      <c r="AQ273" s="463"/>
      <c r="AR273" s="455"/>
      <c r="AS273" s="463"/>
      <c r="AT273" s="463"/>
      <c r="AU273" s="455"/>
      <c r="AV273" s="455"/>
      <c r="AW273" s="455"/>
      <c r="AX273" s="455"/>
      <c r="AY273" s="455"/>
      <c r="AZ273" s="460"/>
      <c r="BA273" s="465"/>
      <c r="BB273" s="465"/>
      <c r="BC273" s="466">
        <f>IF(OR(P273="",F273&lt;&gt;"Phase 1"),0,VLOOKUP($B273&amp;$P273,Estimator!$C$1:$G$19,2,FALSE))</f>
        <v>0</v>
      </c>
      <c r="BD273" s="467">
        <f>IF(OR(P273="",F273&lt;&gt;"Phase 1"),0,VLOOKUP($B273&amp;$P273,Estimator!$C$1:$G$19,3,FALSE))</f>
        <v>0</v>
      </c>
      <c r="BE273" s="467">
        <f>IF(OR(P273="",F273&lt;&gt;"Phase 1"),0,VLOOKUP($B273&amp;$P273,Estimator!$C$1:$G$19,4,FALSE))</f>
        <v>0</v>
      </c>
      <c r="BF273" s="467">
        <f>IF(OR(P273="",F273&lt;&gt;"Phase 1"),0,VLOOKUP($B273&amp;$P273,Estimator!$C$1:$G$19,5,FALSE))</f>
        <v>0</v>
      </c>
      <c r="BG273" s="467">
        <f>IF(OR(P273="",F273&lt;&gt;"Phase 1"),0,VLOOKUP($B273&amp;$P273,Estimator!$C$1:$Z$19,8,FALSE))</f>
        <v>0</v>
      </c>
      <c r="BH273" s="467">
        <f>IF(OR(P273="",F273&lt;&gt;"Phase 1"),0,VLOOKUP($B273&amp;$P273,Estimator!$C$1:$Z$19,6,FALSE))</f>
        <v>0</v>
      </c>
      <c r="BI273" s="467">
        <f>IF(OR(P273="",F273&lt;&gt;"Phase 1"),0,VLOOKUP($B273&amp;$P273,Estimator!$C$1:$Z$19,7,FALSE))</f>
        <v>0</v>
      </c>
      <c r="BJ273" s="467">
        <f>IF(OR(P273="",F273&lt;&gt;"Phase 1"),0,(IF(AE273="100% - Complete",1,IF(AE273="75% - In Review",0.75,IF(AE273="50% - In Progress",0.5,IF(AE273="25% - In Progress",0.25,IF(OR(AE273="0% - Not Started", AW273=""),0,"MISS")))))*VLOOKUP($B273&amp;$P273,Estimator!$C$1:$G$19,2,FALSE)+IF(AJ273="100% - Complete",1,IF(AJ273="75% - In Review",0.75,IF(AJ273="50% - In Progress",0.5,IF(AJ273="25% - In Progress",0.25,IF(OR(AJ273="0% - Not Started", AW273=""),0,"MISS")))))*VLOOKUP($B273&amp;$P273,Estimator!$C$1:$G$19,3,FALSE)+IF(AR273="100% - Complete",1,IF(AR273="75% - In Review",0.75,IF(AR273="50% - In Progress",0.5,IF(AR273="25% - In Progress",0.25,IF(OR(AR273="0% - Not Started", AW273=""),0,"MISS")))))*VLOOKUP($B273&amp;$P273,Estimator!$C$1:$G$19,4,FALSE)+IF(AW273="100% - Complete",1,IF(AW273="75% - In Review",0.75,IF(AW273="50% - In Progress",0.5,IF(AW273="25% - In Progress",0.25,IF(OR(AW273="0% - Not Started",AW273=""),0,"MISS")))))*VLOOKUP($B273&amp;$P273,Estimator!$C$1:$G$19,5,FALSE)))</f>
        <v>0</v>
      </c>
      <c r="BK273" s="467">
        <f>IF(OR(P273="",F273&lt;&gt;"Phase 1"),0,(IF(AE273="100% - Complete",1,IF(AE273="75% - In Review",0.75,IF(AE273="50% - In Progress",0.5,IF(AE273="25% - In Progress",0.25,IF(OR(AE273="0% - Not Started", AW273=""),0,"MISS")))))*VLOOKUP($B273&amp;$P273,Estimator!$C$1:$G$19,2,FALSE)+IF(AJ273="100% - Complete",1,IF(AJ273="75% - In Review",0.75,IF(AJ273="50% - In Progress",0.5,IF(AJ273="25% - In Progress",0.25,IF(OR(AJ273="0% - Not Started", AW273=""),0,"MISS")))))*VLOOKUP($B273&amp;$P273,Estimator!$C$1:$G$19,3,FALSE)))</f>
        <v>0</v>
      </c>
      <c r="BL273" s="467">
        <f>IF(OR(P273="",F273&lt;&gt;"Phase 1"),0,(IF(AR273="100% - Complete",1,IF(AR273="75% - In Review",0.75,IF(AR273="50% - In Progress",0.5,IF(AR273="25% - In Progress",0.25,IF(OR(AR273="0% - Not Started", AW273=""),0,"MISS")))))*VLOOKUP($B273&amp;$P273,Estimator!$C$1:$G$19,4,FALSE)+IF(AW273="100% - Complete",1,IF(AW273="75% - In Review",0.75,IF(AW273="50% - In Progress",0.5,IF(AW273="25% - In Progress",0.25,IF(OR(AW273="0% - Not Started",AW273=""),0,"MISS")))))*VLOOKUP($B273&amp;$P273,Estimator!$C$1:$G$19,5,FALSE)))</f>
        <v>0</v>
      </c>
      <c r="BM273" s="467">
        <f>IF(OR(P273="",F273&lt;&gt;"Phase 1"),0,(IF(OR(AA273="",AA273*1&gt;=$U$2*1),0,IF(AB273*1&lt;=$U$2*1,1,($U$2*1-AA273*1)/(AB273*1-AA273*1)))*VLOOKUP($B273&amp;$P273,Estimator!$C$1:$G$19,2,FALSE)+ IF(OR(AF273="",AF273*1&gt;=$U$2*1),0,IF(AG273*1&lt;=$U$2*1,1,($U$2*1-AF273*1)/(AG273*1-AF273*1)))*VLOOKUP($B273&amp;$P273,Estimator!$C$1:$G$19,3,FALSE)+IF(OR(AN273="",AN273*1&gt;=$U$2*1),0,IF(AO273*1&lt;=$U$2*1,1,($U$2*1-AN273*1)/(AO273*1-AN273*1)))*VLOOKUP($B273&amp;$P273,Estimator!$C$1:$G$19,4,FALSE)+IF(OR(AS273="",AS273*1&gt;=$U$2*1),0,IF(AT273*1&lt;=$U$2*1,1,($U$2*1-AS273*1)/(AT273*1-AS273*1)))*VLOOKUP($B273&amp;$P273,Estimator!$C$1:$G$19,5,FALSE)))</f>
        <v>0</v>
      </c>
      <c r="BN273" s="467">
        <f>IF(OR(P273="",F273&lt;&gt;"Phase 1"),0,(IF(OR(AA273="",AA273*1&gt;=$U$2*1),0,IF(AB273*1&lt;=$U$2*1,1,($U$2*1-AA273*1)/(AB273*1-AA273*1)))*VLOOKUP($B273&amp;$P273,Estimator!$C$1:$G$19,2,FALSE)+IF(OR(AF273="",AF273*1&gt;=$U$2*1),0,IF(AG273*1&lt;=$U$2*1,1,($U$2*1-AF273*1)/(AG273*1-AF273*1)))*VLOOKUP($B273&amp;$P273,Estimator!$C$1:$G$19,3,FALSE)))</f>
        <v>0</v>
      </c>
      <c r="BO273" s="468">
        <f>IF(OR(P273="",F273&lt;&gt;"Phase 1"),0,(IF(OR(AN273="",AN273*1&gt;=$U$2*1),0,IF(AO273*1&lt;=$U$2*1,1,($U$2*1-AN273*1)/(AO273*1-AN273*1)))*VLOOKUP($B273&amp;$P273,Estimator!$C$1:$G$19,4,FALSE)+IF(OR(AS273="",AS273*1&gt;=$U$2*1),0,IF(AT273*1&lt;=$U$2*1,1,($U$2*1-AS273*1)/(AT273*1-AS273*1)))*VLOOKUP($B273&amp;$P273,Estimator!$C$1:$G$19,5,FALSE)))</f>
        <v>0</v>
      </c>
    </row>
    <row r="274" spans="1:67" s="302" customFormat="1" ht="20" hidden="1" x14ac:dyDescent="0.35">
      <c r="A274" s="475" t="s">
        <v>1417</v>
      </c>
      <c r="B274" s="455" t="s">
        <v>12</v>
      </c>
      <c r="C274" s="475" t="s">
        <v>1316</v>
      </c>
      <c r="D274" s="475" t="s">
        <v>1418</v>
      </c>
      <c r="E274" s="475" t="s">
        <v>1418</v>
      </c>
      <c r="F274" s="455" t="s">
        <v>523</v>
      </c>
      <c r="G274" s="455" t="s">
        <v>513</v>
      </c>
      <c r="H274" s="455"/>
      <c r="I274" s="460"/>
      <c r="J274" s="460"/>
      <c r="K274" s="459"/>
      <c r="L274" s="459"/>
      <c r="M274" s="459"/>
      <c r="N274" s="459" t="s">
        <v>73</v>
      </c>
      <c r="O274" s="459" t="s">
        <v>73</v>
      </c>
      <c r="P274" s="475"/>
      <c r="Q274" s="475" t="s">
        <v>1116</v>
      </c>
      <c r="R274" s="455"/>
      <c r="S274" s="455"/>
      <c r="T274" s="475" t="s">
        <v>434</v>
      </c>
      <c r="U274" s="455" t="str">
        <f t="shared" ca="1" si="25"/>
        <v>N/A Not Scheduled</v>
      </c>
      <c r="V274" s="455" t="str">
        <f ca="1">IF(AW274="100% - Complete", "Complete",IF(AND(OR('RICEW Master'!$U$2*1&gt;=AA274, AC274&lt;&gt;""),AA274&lt;&gt;""),"Active",IF(AND(AA274*1-14&lt;='RICEW Master'!$U$2,AA274&lt;&gt;""),"Upcoming (2 Weeks)",IF(AA274="","N/A Not Scheduled","Not Planned to Start Yet"))))</f>
        <v>N/A Not Scheduled</v>
      </c>
      <c r="W274" s="455" t="str">
        <f t="shared" si="26"/>
        <v>N/A</v>
      </c>
      <c r="X274" s="455" t="str">
        <f t="shared" si="24"/>
        <v>0-Not Started</v>
      </c>
      <c r="Y274" s="455">
        <f t="shared" ca="1" si="27"/>
        <v>-44694</v>
      </c>
      <c r="Z274" s="455" t="str">
        <f t="shared" si="28"/>
        <v>Approved</v>
      </c>
      <c r="AA274" s="462"/>
      <c r="AB274" s="462"/>
      <c r="AC274" s="462"/>
      <c r="AD274" s="462"/>
      <c r="AE274" s="455"/>
      <c r="AF274" s="462"/>
      <c r="AG274" s="462"/>
      <c r="AH274" s="462"/>
      <c r="AI274" s="462"/>
      <c r="AJ274" s="455"/>
      <c r="AK274" s="463" t="str">
        <f>IF(OR('RICEW Master'!$T274="District Owned", 'RICEW Master'!$F274&lt;&gt;"Phase 1"), "N/A",IF(VLOOKUP('RICEW Master'!$A274,'WP Review Status'!$A$2:$H$2988,8,FALSE)=0,"",VLOOKUP('RICEW Master'!$A274,'WP Review Status'!$A$2:$H$2988,8,FALSE)))</f>
        <v>N/A</v>
      </c>
      <c r="AL274" s="455" t="str">
        <f>IF(OR('RICEW Master'!$T274="District Owned", 'RICEW Master'!$F274&lt;&gt;"Phase 1"), "N/A",VLOOKUP('RICEW Master'!$A274,Table224[[#All],[RICE ID]:[Status]],6,FALSE))</f>
        <v>N/A</v>
      </c>
      <c r="AM274" s="464" t="str">
        <f>IF(OR('RICEW Master'!$T274="District Owned", 'RICEW Master'!$F274&lt;&gt;"Phase 1"), "N/A",IF(VLOOKUP('RICEW Master'!$A274,'WP Review Status'!$A$2:$X$2988,24,FALSE)=0,"",VLOOKUP('RICEW Master'!$A274,'WP Review Status'!$A$2:$X$2988,24,FALSE)))</f>
        <v>N/A</v>
      </c>
      <c r="AN274" s="463"/>
      <c r="AO274" s="463"/>
      <c r="AP274" s="463"/>
      <c r="AQ274" s="463"/>
      <c r="AR274" s="455"/>
      <c r="AS274" s="463"/>
      <c r="AT274" s="463"/>
      <c r="AU274" s="455"/>
      <c r="AV274" s="455"/>
      <c r="AW274" s="455"/>
      <c r="AX274" s="455"/>
      <c r="AY274" s="455"/>
      <c r="AZ274" s="460"/>
      <c r="BA274" s="465"/>
      <c r="BB274" s="465"/>
      <c r="BC274" s="466">
        <f>IF(OR(P274="",F274&lt;&gt;"Phase 1"),0,VLOOKUP($B274&amp;$P274,Estimator!$C$1:$G$19,2,FALSE))</f>
        <v>0</v>
      </c>
      <c r="BD274" s="467">
        <f>IF(OR(P274="",F274&lt;&gt;"Phase 1"),0,VLOOKUP($B274&amp;$P274,Estimator!$C$1:$G$19,3,FALSE))</f>
        <v>0</v>
      </c>
      <c r="BE274" s="467">
        <f>IF(OR(P274="",F274&lt;&gt;"Phase 1"),0,VLOOKUP($B274&amp;$P274,Estimator!$C$1:$G$19,4,FALSE))</f>
        <v>0</v>
      </c>
      <c r="BF274" s="467">
        <f>IF(OR(P274="",F274&lt;&gt;"Phase 1"),0,VLOOKUP($B274&amp;$P274,Estimator!$C$1:$G$19,5,FALSE))</f>
        <v>0</v>
      </c>
      <c r="BG274" s="467">
        <f>IF(OR(P274="",F274&lt;&gt;"Phase 1"),0,VLOOKUP($B274&amp;$P274,Estimator!$C$1:$Z$19,8,FALSE))</f>
        <v>0</v>
      </c>
      <c r="BH274" s="467">
        <f>IF(OR(P274="",F274&lt;&gt;"Phase 1"),0,VLOOKUP($B274&amp;$P274,Estimator!$C$1:$Z$19,6,FALSE))</f>
        <v>0</v>
      </c>
      <c r="BI274" s="467">
        <f>IF(OR(P274="",F274&lt;&gt;"Phase 1"),0,VLOOKUP($B274&amp;$P274,Estimator!$C$1:$Z$19,7,FALSE))</f>
        <v>0</v>
      </c>
      <c r="BJ274" s="467">
        <f>IF(OR(P274="",F274&lt;&gt;"Phase 1"),0,(IF(AE274="100% - Complete",1,IF(AE274="75% - In Review",0.75,IF(AE274="50% - In Progress",0.5,IF(AE274="25% - In Progress",0.25,IF(OR(AE274="0% - Not Started", AW274=""),0,"MISS")))))*VLOOKUP($B274&amp;$P274,Estimator!$C$1:$G$19,2,FALSE)+IF(AJ274="100% - Complete",1,IF(AJ274="75% - In Review",0.75,IF(AJ274="50% - In Progress",0.5,IF(AJ274="25% - In Progress",0.25,IF(OR(AJ274="0% - Not Started", AW274=""),0,"MISS")))))*VLOOKUP($B274&amp;$P274,Estimator!$C$1:$G$19,3,FALSE)+IF(AR274="100% - Complete",1,IF(AR274="75% - In Review",0.75,IF(AR274="50% - In Progress",0.5,IF(AR274="25% - In Progress",0.25,IF(OR(AR274="0% - Not Started", AW274=""),0,"MISS")))))*VLOOKUP($B274&amp;$P274,Estimator!$C$1:$G$19,4,FALSE)+IF(AW274="100% - Complete",1,IF(AW274="75% - In Review",0.75,IF(AW274="50% - In Progress",0.5,IF(AW274="25% - In Progress",0.25,IF(OR(AW274="0% - Not Started",AW274=""),0,"MISS")))))*VLOOKUP($B274&amp;$P274,Estimator!$C$1:$G$19,5,FALSE)))</f>
        <v>0</v>
      </c>
      <c r="BK274" s="467">
        <f>IF(OR(P274="",F274&lt;&gt;"Phase 1"),0,(IF(AE274="100% - Complete",1,IF(AE274="75% - In Review",0.75,IF(AE274="50% - In Progress",0.5,IF(AE274="25% - In Progress",0.25,IF(OR(AE274="0% - Not Started", AW274=""),0,"MISS")))))*VLOOKUP($B274&amp;$P274,Estimator!$C$1:$G$19,2,FALSE)+IF(AJ274="100% - Complete",1,IF(AJ274="75% - In Review",0.75,IF(AJ274="50% - In Progress",0.5,IF(AJ274="25% - In Progress",0.25,IF(OR(AJ274="0% - Not Started", AW274=""),0,"MISS")))))*VLOOKUP($B274&amp;$P274,Estimator!$C$1:$G$19,3,FALSE)))</f>
        <v>0</v>
      </c>
      <c r="BL274" s="467">
        <f>IF(OR(P274="",F274&lt;&gt;"Phase 1"),0,(IF(AR274="100% - Complete",1,IF(AR274="75% - In Review",0.75,IF(AR274="50% - In Progress",0.5,IF(AR274="25% - In Progress",0.25,IF(OR(AR274="0% - Not Started", AW274=""),0,"MISS")))))*VLOOKUP($B274&amp;$P274,Estimator!$C$1:$G$19,4,FALSE)+IF(AW274="100% - Complete",1,IF(AW274="75% - In Review",0.75,IF(AW274="50% - In Progress",0.5,IF(AW274="25% - In Progress",0.25,IF(OR(AW274="0% - Not Started",AW274=""),0,"MISS")))))*VLOOKUP($B274&amp;$P274,Estimator!$C$1:$G$19,5,FALSE)))</f>
        <v>0</v>
      </c>
      <c r="BM274" s="467">
        <f>IF(OR(P274="",F274&lt;&gt;"Phase 1"),0,(IF(OR(AA274="",AA274*1&gt;=$U$2*1),0,IF(AB274*1&lt;=$U$2*1,1,($U$2*1-AA274*1)/(AB274*1-AA274*1)))*VLOOKUP($B274&amp;$P274,Estimator!$C$1:$G$19,2,FALSE)+ IF(OR(AF274="",AF274*1&gt;=$U$2*1),0,IF(AG274*1&lt;=$U$2*1,1,($U$2*1-AF274*1)/(AG274*1-AF274*1)))*VLOOKUP($B274&amp;$P274,Estimator!$C$1:$G$19,3,FALSE)+IF(OR(AN274="",AN274*1&gt;=$U$2*1),0,IF(AO274*1&lt;=$U$2*1,1,($U$2*1-AN274*1)/(AO274*1-AN274*1)))*VLOOKUP($B274&amp;$P274,Estimator!$C$1:$G$19,4,FALSE)+IF(OR(AS274="",AS274*1&gt;=$U$2*1),0,IF(AT274*1&lt;=$U$2*1,1,($U$2*1-AS274*1)/(AT274*1-AS274*1)))*VLOOKUP($B274&amp;$P274,Estimator!$C$1:$G$19,5,FALSE)))</f>
        <v>0</v>
      </c>
      <c r="BN274" s="467">
        <f>IF(OR(P274="",F274&lt;&gt;"Phase 1"),0,(IF(OR(AA274="",AA274*1&gt;=$U$2*1),0,IF(AB274*1&lt;=$U$2*1,1,($U$2*1-AA274*1)/(AB274*1-AA274*1)))*VLOOKUP($B274&amp;$P274,Estimator!$C$1:$G$19,2,FALSE)+IF(OR(AF274="",AF274*1&gt;=$U$2*1),0,IF(AG274*1&lt;=$U$2*1,1,($U$2*1-AF274*1)/(AG274*1-AF274*1)))*VLOOKUP($B274&amp;$P274,Estimator!$C$1:$G$19,3,FALSE)))</f>
        <v>0</v>
      </c>
      <c r="BO274" s="468">
        <f>IF(OR(P274="",F274&lt;&gt;"Phase 1"),0,(IF(OR(AN274="",AN274*1&gt;=$U$2*1),0,IF(AO274*1&lt;=$U$2*1,1,($U$2*1-AN274*1)/(AO274*1-AN274*1)))*VLOOKUP($B274&amp;$P274,Estimator!$C$1:$G$19,4,FALSE)+IF(OR(AS274="",AS274*1&gt;=$U$2*1),0,IF(AT274*1&lt;=$U$2*1,1,($U$2*1-AS274*1)/(AT274*1-AS274*1)))*VLOOKUP($B274&amp;$P274,Estimator!$C$1:$G$19,5,FALSE)))</f>
        <v>0</v>
      </c>
    </row>
    <row r="275" spans="1:67" s="302" customFormat="1" ht="20" hidden="1" x14ac:dyDescent="0.35">
      <c r="A275" s="475" t="s">
        <v>1419</v>
      </c>
      <c r="B275" s="455" t="s">
        <v>12</v>
      </c>
      <c r="C275" s="475" t="s">
        <v>1316</v>
      </c>
      <c r="D275" s="475" t="s">
        <v>1420</v>
      </c>
      <c r="E275" s="475" t="s">
        <v>1420</v>
      </c>
      <c r="F275" s="455" t="s">
        <v>523</v>
      </c>
      <c r="G275" s="455" t="s">
        <v>513</v>
      </c>
      <c r="H275" s="455"/>
      <c r="I275" s="460"/>
      <c r="J275" s="460"/>
      <c r="K275" s="459"/>
      <c r="L275" s="459"/>
      <c r="M275" s="459"/>
      <c r="N275" s="459" t="s">
        <v>73</v>
      </c>
      <c r="O275" s="459" t="s">
        <v>73</v>
      </c>
      <c r="P275" s="475"/>
      <c r="Q275" s="475" t="s">
        <v>1116</v>
      </c>
      <c r="R275" s="455"/>
      <c r="S275" s="455"/>
      <c r="T275" s="475" t="s">
        <v>434</v>
      </c>
      <c r="U275" s="455" t="str">
        <f t="shared" ca="1" si="25"/>
        <v>N/A Not Scheduled</v>
      </c>
      <c r="V275" s="455" t="str">
        <f ca="1">IF(AW275="100% - Complete", "Complete",IF(AND(OR('RICEW Master'!$U$2*1&gt;=AA275, AC275&lt;&gt;""),AA275&lt;&gt;""),"Active",IF(AND(AA275*1-14&lt;='RICEW Master'!$U$2,AA275&lt;&gt;""),"Upcoming (2 Weeks)",IF(AA275="","N/A Not Scheduled","Not Planned to Start Yet"))))</f>
        <v>N/A Not Scheduled</v>
      </c>
      <c r="W275" s="455" t="str">
        <f t="shared" si="26"/>
        <v>N/A</v>
      </c>
      <c r="X275" s="455" t="str">
        <f t="shared" si="24"/>
        <v>0-Not Started</v>
      </c>
      <c r="Y275" s="455">
        <f t="shared" ca="1" si="27"/>
        <v>-44694</v>
      </c>
      <c r="Z275" s="455" t="str">
        <f t="shared" si="28"/>
        <v>Approved</v>
      </c>
      <c r="AA275" s="462"/>
      <c r="AB275" s="462"/>
      <c r="AC275" s="462"/>
      <c r="AD275" s="462"/>
      <c r="AE275" s="455"/>
      <c r="AF275" s="462"/>
      <c r="AG275" s="462"/>
      <c r="AH275" s="462"/>
      <c r="AI275" s="462"/>
      <c r="AJ275" s="455"/>
      <c r="AK275" s="463" t="str">
        <f>IF(OR('RICEW Master'!$T275="District Owned", 'RICEW Master'!$F275&lt;&gt;"Phase 1"), "N/A",IF(VLOOKUP('RICEW Master'!$A275,'WP Review Status'!$A$2:$H$2988,8,FALSE)=0,"",VLOOKUP('RICEW Master'!$A275,'WP Review Status'!$A$2:$H$2988,8,FALSE)))</f>
        <v>N/A</v>
      </c>
      <c r="AL275" s="455" t="str">
        <f>IF(OR('RICEW Master'!$T275="District Owned", 'RICEW Master'!$F275&lt;&gt;"Phase 1"), "N/A",VLOOKUP('RICEW Master'!$A275,Table224[[#All],[RICE ID]:[Status]],6,FALSE))</f>
        <v>N/A</v>
      </c>
      <c r="AM275" s="464" t="str">
        <f>IF(OR('RICEW Master'!$T275="District Owned", 'RICEW Master'!$F275&lt;&gt;"Phase 1"), "N/A",IF(VLOOKUP('RICEW Master'!$A275,'WP Review Status'!$A$2:$X$2988,24,FALSE)=0,"",VLOOKUP('RICEW Master'!$A275,'WP Review Status'!$A$2:$X$2988,24,FALSE)))</f>
        <v>N/A</v>
      </c>
      <c r="AN275" s="463"/>
      <c r="AO275" s="463"/>
      <c r="AP275" s="463"/>
      <c r="AQ275" s="463"/>
      <c r="AR275" s="455"/>
      <c r="AS275" s="463"/>
      <c r="AT275" s="463"/>
      <c r="AU275" s="455"/>
      <c r="AV275" s="455"/>
      <c r="AW275" s="455"/>
      <c r="AX275" s="455"/>
      <c r="AY275" s="455"/>
      <c r="AZ275" s="460"/>
      <c r="BA275" s="465"/>
      <c r="BB275" s="465"/>
      <c r="BC275" s="466">
        <f>IF(OR(P275="",F275&lt;&gt;"Phase 1"),0,VLOOKUP($B275&amp;$P275,Estimator!$C$1:$G$19,2,FALSE))</f>
        <v>0</v>
      </c>
      <c r="BD275" s="467">
        <f>IF(OR(P275="",F275&lt;&gt;"Phase 1"),0,VLOOKUP($B275&amp;$P275,Estimator!$C$1:$G$19,3,FALSE))</f>
        <v>0</v>
      </c>
      <c r="BE275" s="467">
        <f>IF(OR(P275="",F275&lt;&gt;"Phase 1"),0,VLOOKUP($B275&amp;$P275,Estimator!$C$1:$G$19,4,FALSE))</f>
        <v>0</v>
      </c>
      <c r="BF275" s="467">
        <f>IF(OR(P275="",F275&lt;&gt;"Phase 1"),0,VLOOKUP($B275&amp;$P275,Estimator!$C$1:$G$19,5,FALSE))</f>
        <v>0</v>
      </c>
      <c r="BG275" s="467">
        <f>IF(OR(P275="",F275&lt;&gt;"Phase 1"),0,VLOOKUP($B275&amp;$P275,Estimator!$C$1:$Z$19,8,FALSE))</f>
        <v>0</v>
      </c>
      <c r="BH275" s="467">
        <f>IF(OR(P275="",F275&lt;&gt;"Phase 1"),0,VLOOKUP($B275&amp;$P275,Estimator!$C$1:$Z$19,6,FALSE))</f>
        <v>0</v>
      </c>
      <c r="BI275" s="467">
        <f>IF(OR(P275="",F275&lt;&gt;"Phase 1"),0,VLOOKUP($B275&amp;$P275,Estimator!$C$1:$Z$19,7,FALSE))</f>
        <v>0</v>
      </c>
      <c r="BJ275" s="467">
        <f>IF(OR(P275="",F275&lt;&gt;"Phase 1"),0,(IF(AE275="100% - Complete",1,IF(AE275="75% - In Review",0.75,IF(AE275="50% - In Progress",0.5,IF(AE275="25% - In Progress",0.25,IF(OR(AE275="0% - Not Started", AW275=""),0,"MISS")))))*VLOOKUP($B275&amp;$P275,Estimator!$C$1:$G$19,2,FALSE)+IF(AJ275="100% - Complete",1,IF(AJ275="75% - In Review",0.75,IF(AJ275="50% - In Progress",0.5,IF(AJ275="25% - In Progress",0.25,IF(OR(AJ275="0% - Not Started", AW275=""),0,"MISS")))))*VLOOKUP($B275&amp;$P275,Estimator!$C$1:$G$19,3,FALSE)+IF(AR275="100% - Complete",1,IF(AR275="75% - In Review",0.75,IF(AR275="50% - In Progress",0.5,IF(AR275="25% - In Progress",0.25,IF(OR(AR275="0% - Not Started", AW275=""),0,"MISS")))))*VLOOKUP($B275&amp;$P275,Estimator!$C$1:$G$19,4,FALSE)+IF(AW275="100% - Complete",1,IF(AW275="75% - In Review",0.75,IF(AW275="50% - In Progress",0.5,IF(AW275="25% - In Progress",0.25,IF(OR(AW275="0% - Not Started",AW275=""),0,"MISS")))))*VLOOKUP($B275&amp;$P275,Estimator!$C$1:$G$19,5,FALSE)))</f>
        <v>0</v>
      </c>
      <c r="BK275" s="467">
        <f>IF(OR(P275="",F275&lt;&gt;"Phase 1"),0,(IF(AE275="100% - Complete",1,IF(AE275="75% - In Review",0.75,IF(AE275="50% - In Progress",0.5,IF(AE275="25% - In Progress",0.25,IF(OR(AE275="0% - Not Started", AW275=""),0,"MISS")))))*VLOOKUP($B275&amp;$P275,Estimator!$C$1:$G$19,2,FALSE)+IF(AJ275="100% - Complete",1,IF(AJ275="75% - In Review",0.75,IF(AJ275="50% - In Progress",0.5,IF(AJ275="25% - In Progress",0.25,IF(OR(AJ275="0% - Not Started", AW275=""),0,"MISS")))))*VLOOKUP($B275&amp;$P275,Estimator!$C$1:$G$19,3,FALSE)))</f>
        <v>0</v>
      </c>
      <c r="BL275" s="467">
        <f>IF(OR(P275="",F275&lt;&gt;"Phase 1"),0,(IF(AR275="100% - Complete",1,IF(AR275="75% - In Review",0.75,IF(AR275="50% - In Progress",0.5,IF(AR275="25% - In Progress",0.25,IF(OR(AR275="0% - Not Started", AW275=""),0,"MISS")))))*VLOOKUP($B275&amp;$P275,Estimator!$C$1:$G$19,4,FALSE)+IF(AW275="100% - Complete",1,IF(AW275="75% - In Review",0.75,IF(AW275="50% - In Progress",0.5,IF(AW275="25% - In Progress",0.25,IF(OR(AW275="0% - Not Started",AW275=""),0,"MISS")))))*VLOOKUP($B275&amp;$P275,Estimator!$C$1:$G$19,5,FALSE)))</f>
        <v>0</v>
      </c>
      <c r="BM275" s="467">
        <f>IF(OR(P275="",F275&lt;&gt;"Phase 1"),0,(IF(OR(AA275="",AA275*1&gt;=$U$2*1),0,IF(AB275*1&lt;=$U$2*1,1,($U$2*1-AA275*1)/(AB275*1-AA275*1)))*VLOOKUP($B275&amp;$P275,Estimator!$C$1:$G$19,2,FALSE)+ IF(OR(AF275="",AF275*1&gt;=$U$2*1),0,IF(AG275*1&lt;=$U$2*1,1,($U$2*1-AF275*1)/(AG275*1-AF275*1)))*VLOOKUP($B275&amp;$P275,Estimator!$C$1:$G$19,3,FALSE)+IF(OR(AN275="",AN275*1&gt;=$U$2*1),0,IF(AO275*1&lt;=$U$2*1,1,($U$2*1-AN275*1)/(AO275*1-AN275*1)))*VLOOKUP($B275&amp;$P275,Estimator!$C$1:$G$19,4,FALSE)+IF(OR(AS275="",AS275*1&gt;=$U$2*1),0,IF(AT275*1&lt;=$U$2*1,1,($U$2*1-AS275*1)/(AT275*1-AS275*1)))*VLOOKUP($B275&amp;$P275,Estimator!$C$1:$G$19,5,FALSE)))</f>
        <v>0</v>
      </c>
      <c r="BN275" s="467">
        <f>IF(OR(P275="",F275&lt;&gt;"Phase 1"),0,(IF(OR(AA275="",AA275*1&gt;=$U$2*1),0,IF(AB275*1&lt;=$U$2*1,1,($U$2*1-AA275*1)/(AB275*1-AA275*1)))*VLOOKUP($B275&amp;$P275,Estimator!$C$1:$G$19,2,FALSE)+IF(OR(AF275="",AF275*1&gt;=$U$2*1),0,IF(AG275*1&lt;=$U$2*1,1,($U$2*1-AF275*1)/(AG275*1-AF275*1)))*VLOOKUP($B275&amp;$P275,Estimator!$C$1:$G$19,3,FALSE)))</f>
        <v>0</v>
      </c>
      <c r="BO275" s="468">
        <f>IF(OR(P275="",F275&lt;&gt;"Phase 1"),0,(IF(OR(AN275="",AN275*1&gt;=$U$2*1),0,IF(AO275*1&lt;=$U$2*1,1,($U$2*1-AN275*1)/(AO275*1-AN275*1)))*VLOOKUP($B275&amp;$P275,Estimator!$C$1:$G$19,4,FALSE)+IF(OR(AS275="",AS275*1&gt;=$U$2*1),0,IF(AT275*1&lt;=$U$2*1,1,($U$2*1-AS275*1)/(AT275*1-AS275*1)))*VLOOKUP($B275&amp;$P275,Estimator!$C$1:$G$19,5,FALSE)))</f>
        <v>0</v>
      </c>
    </row>
    <row r="276" spans="1:67" s="302" customFormat="1" ht="14.5" hidden="1" x14ac:dyDescent="0.35">
      <c r="A276" s="475" t="s">
        <v>1421</v>
      </c>
      <c r="B276" s="455" t="s">
        <v>12</v>
      </c>
      <c r="C276" s="475" t="s">
        <v>18</v>
      </c>
      <c r="D276" s="475" t="s">
        <v>1422</v>
      </c>
      <c r="E276" s="475" t="s">
        <v>1422</v>
      </c>
      <c r="F276" s="455" t="s">
        <v>57</v>
      </c>
      <c r="G276" s="455" t="s">
        <v>513</v>
      </c>
      <c r="H276" s="455"/>
      <c r="I276" s="460"/>
      <c r="J276" s="460"/>
      <c r="K276" s="459"/>
      <c r="L276" s="459"/>
      <c r="M276" s="459"/>
      <c r="N276" s="459" t="s">
        <v>73</v>
      </c>
      <c r="O276" s="459" t="s">
        <v>73</v>
      </c>
      <c r="P276" s="475"/>
      <c r="Q276" s="475" t="s">
        <v>1116</v>
      </c>
      <c r="R276" s="455"/>
      <c r="S276" s="455"/>
      <c r="T276" s="475"/>
      <c r="U276" s="455" t="str">
        <f t="shared" ca="1" si="25"/>
        <v>N/A Not Scheduled</v>
      </c>
      <c r="V276" s="455" t="str">
        <f ca="1">IF(AW276="100% - Complete", "Complete",IF(AND(OR('RICEW Master'!$U$2*1&gt;=AA276, AC276&lt;&gt;""),AA276&lt;&gt;""),"Active",IF(AND(AA276*1-14&lt;='RICEW Master'!$U$2,AA276&lt;&gt;""),"Upcoming (2 Weeks)",IF(AA276="","N/A Not Scheduled","Not Planned to Start Yet"))))</f>
        <v>N/A Not Scheduled</v>
      </c>
      <c r="W276" s="455" t="str">
        <f t="shared" si="26"/>
        <v>N/A</v>
      </c>
      <c r="X276" s="455" t="str">
        <f t="shared" si="24"/>
        <v>0-Not Started</v>
      </c>
      <c r="Y276" s="455">
        <f t="shared" ca="1" si="27"/>
        <v>-44694</v>
      </c>
      <c r="Z276" s="455" t="str">
        <f t="shared" si="28"/>
        <v>Approved</v>
      </c>
      <c r="AA276" s="462"/>
      <c r="AB276" s="462"/>
      <c r="AC276" s="462"/>
      <c r="AD276" s="462"/>
      <c r="AE276" s="455"/>
      <c r="AF276" s="462"/>
      <c r="AG276" s="462"/>
      <c r="AH276" s="462"/>
      <c r="AI276" s="462"/>
      <c r="AJ276" s="455"/>
      <c r="AK276" s="463" t="str">
        <f>IF(OR('RICEW Master'!$T276="District Owned", 'RICEW Master'!$F276&lt;&gt;"Phase 1"), "N/A",IF(VLOOKUP('RICEW Master'!$A276,'WP Review Status'!$A$2:$H$2988,8,FALSE)=0,"",VLOOKUP('RICEW Master'!$A276,'WP Review Status'!$A$2:$H$2988,8,FALSE)))</f>
        <v>N/A</v>
      </c>
      <c r="AL276" s="455" t="str">
        <f>IF(OR('RICEW Master'!$T276="District Owned", 'RICEW Master'!$F276&lt;&gt;"Phase 1"), "N/A",VLOOKUP('RICEW Master'!$A276,Table224[[#All],[RICE ID]:[Status]],6,FALSE))</f>
        <v>N/A</v>
      </c>
      <c r="AM276" s="464" t="str">
        <f>IF(OR('RICEW Master'!$T276="District Owned", 'RICEW Master'!$F276&lt;&gt;"Phase 1"), "N/A",IF(VLOOKUP('RICEW Master'!$A276,'WP Review Status'!$A$2:$X$2988,24,FALSE)=0,"",VLOOKUP('RICEW Master'!$A276,'WP Review Status'!$A$2:$X$2988,24,FALSE)))</f>
        <v>N/A</v>
      </c>
      <c r="AN276" s="463"/>
      <c r="AO276" s="463"/>
      <c r="AP276" s="463"/>
      <c r="AQ276" s="463"/>
      <c r="AR276" s="455"/>
      <c r="AS276" s="463"/>
      <c r="AT276" s="463"/>
      <c r="AU276" s="455"/>
      <c r="AV276" s="455"/>
      <c r="AW276" s="455"/>
      <c r="AX276" s="455"/>
      <c r="AY276" s="455"/>
      <c r="AZ276" s="460"/>
      <c r="BA276" s="465"/>
      <c r="BB276" s="465"/>
      <c r="BC276" s="466">
        <f>IF(OR(P276="",F276&lt;&gt;"Phase 1"),0,VLOOKUP($B276&amp;$P276,Estimator!$C$1:$G$19,2,FALSE))</f>
        <v>0</v>
      </c>
      <c r="BD276" s="467">
        <f>IF(OR(P276="",F276&lt;&gt;"Phase 1"),0,VLOOKUP($B276&amp;$P276,Estimator!$C$1:$G$19,3,FALSE))</f>
        <v>0</v>
      </c>
      <c r="BE276" s="467">
        <f>IF(OR(P276="",F276&lt;&gt;"Phase 1"),0,VLOOKUP($B276&amp;$P276,Estimator!$C$1:$G$19,4,FALSE))</f>
        <v>0</v>
      </c>
      <c r="BF276" s="467">
        <f>IF(OR(P276="",F276&lt;&gt;"Phase 1"),0,VLOOKUP($B276&amp;$P276,Estimator!$C$1:$G$19,5,FALSE))</f>
        <v>0</v>
      </c>
      <c r="BG276" s="467">
        <f>IF(OR(P276="",F276&lt;&gt;"Phase 1"),0,VLOOKUP($B276&amp;$P276,Estimator!$C$1:$Z$19,8,FALSE))</f>
        <v>0</v>
      </c>
      <c r="BH276" s="467">
        <f>IF(OR(P276="",F276&lt;&gt;"Phase 1"),0,VLOOKUP($B276&amp;$P276,Estimator!$C$1:$Z$19,6,FALSE))</f>
        <v>0</v>
      </c>
      <c r="BI276" s="467">
        <f>IF(OR(P276="",F276&lt;&gt;"Phase 1"),0,VLOOKUP($B276&amp;$P276,Estimator!$C$1:$Z$19,7,FALSE))</f>
        <v>0</v>
      </c>
      <c r="BJ276" s="467">
        <f>IF(OR(P276="",F276&lt;&gt;"Phase 1"),0,(IF(AE276="100% - Complete",1,IF(AE276="75% - In Review",0.75,IF(AE276="50% - In Progress",0.5,IF(AE276="25% - In Progress",0.25,IF(OR(AE276="0% - Not Started", AW276=""),0,"MISS")))))*VLOOKUP($B276&amp;$P276,Estimator!$C$1:$G$19,2,FALSE)+IF(AJ276="100% - Complete",1,IF(AJ276="75% - In Review",0.75,IF(AJ276="50% - In Progress",0.5,IF(AJ276="25% - In Progress",0.25,IF(OR(AJ276="0% - Not Started", AW276=""),0,"MISS")))))*VLOOKUP($B276&amp;$P276,Estimator!$C$1:$G$19,3,FALSE)+IF(AR276="100% - Complete",1,IF(AR276="75% - In Review",0.75,IF(AR276="50% - In Progress",0.5,IF(AR276="25% - In Progress",0.25,IF(OR(AR276="0% - Not Started", AW276=""),0,"MISS")))))*VLOOKUP($B276&amp;$P276,Estimator!$C$1:$G$19,4,FALSE)+IF(AW276="100% - Complete",1,IF(AW276="75% - In Review",0.75,IF(AW276="50% - In Progress",0.5,IF(AW276="25% - In Progress",0.25,IF(OR(AW276="0% - Not Started",AW276=""),0,"MISS")))))*VLOOKUP($B276&amp;$P276,Estimator!$C$1:$G$19,5,FALSE)))</f>
        <v>0</v>
      </c>
      <c r="BK276" s="467">
        <f>IF(OR(P276="",F276&lt;&gt;"Phase 1"),0,(IF(AE276="100% - Complete",1,IF(AE276="75% - In Review",0.75,IF(AE276="50% - In Progress",0.5,IF(AE276="25% - In Progress",0.25,IF(OR(AE276="0% - Not Started", AW276=""),0,"MISS")))))*VLOOKUP($B276&amp;$P276,Estimator!$C$1:$G$19,2,FALSE)+IF(AJ276="100% - Complete",1,IF(AJ276="75% - In Review",0.75,IF(AJ276="50% - In Progress",0.5,IF(AJ276="25% - In Progress",0.25,IF(OR(AJ276="0% - Not Started", AW276=""),0,"MISS")))))*VLOOKUP($B276&amp;$P276,Estimator!$C$1:$G$19,3,FALSE)))</f>
        <v>0</v>
      </c>
      <c r="BL276" s="467">
        <f>IF(OR(P276="",F276&lt;&gt;"Phase 1"),0,(IF(AR276="100% - Complete",1,IF(AR276="75% - In Review",0.75,IF(AR276="50% - In Progress",0.5,IF(AR276="25% - In Progress",0.25,IF(OR(AR276="0% - Not Started", AW276=""),0,"MISS")))))*VLOOKUP($B276&amp;$P276,Estimator!$C$1:$G$19,4,FALSE)+IF(AW276="100% - Complete",1,IF(AW276="75% - In Review",0.75,IF(AW276="50% - In Progress",0.5,IF(AW276="25% - In Progress",0.25,IF(OR(AW276="0% - Not Started",AW276=""),0,"MISS")))))*VLOOKUP($B276&amp;$P276,Estimator!$C$1:$G$19,5,FALSE)))</f>
        <v>0</v>
      </c>
      <c r="BM276" s="467">
        <f>IF(OR(P276="",F276&lt;&gt;"Phase 1"),0,(IF(OR(AA276="",AA276*1&gt;=$U$2*1),0,IF(AB276*1&lt;=$U$2*1,1,($U$2*1-AA276*1)/(AB276*1-AA276*1)))*VLOOKUP($B276&amp;$P276,Estimator!$C$1:$G$19,2,FALSE)+ IF(OR(AF276="",AF276*1&gt;=$U$2*1),0,IF(AG276*1&lt;=$U$2*1,1,($U$2*1-AF276*1)/(AG276*1-AF276*1)))*VLOOKUP($B276&amp;$P276,Estimator!$C$1:$G$19,3,FALSE)+IF(OR(AN276="",AN276*1&gt;=$U$2*1),0,IF(AO276*1&lt;=$U$2*1,1,($U$2*1-AN276*1)/(AO276*1-AN276*1)))*VLOOKUP($B276&amp;$P276,Estimator!$C$1:$G$19,4,FALSE)+IF(OR(AS276="",AS276*1&gt;=$U$2*1),0,IF(AT276*1&lt;=$U$2*1,1,($U$2*1-AS276*1)/(AT276*1-AS276*1)))*VLOOKUP($B276&amp;$P276,Estimator!$C$1:$G$19,5,FALSE)))</f>
        <v>0</v>
      </c>
      <c r="BN276" s="467">
        <f>IF(OR(P276="",F276&lt;&gt;"Phase 1"),0,(IF(OR(AA276="",AA276*1&gt;=$U$2*1),0,IF(AB276*1&lt;=$U$2*1,1,($U$2*1-AA276*1)/(AB276*1-AA276*1)))*VLOOKUP($B276&amp;$P276,Estimator!$C$1:$G$19,2,FALSE)+IF(OR(AF276="",AF276*1&gt;=$U$2*1),0,IF(AG276*1&lt;=$U$2*1,1,($U$2*1-AF276*1)/(AG276*1-AF276*1)))*VLOOKUP($B276&amp;$P276,Estimator!$C$1:$G$19,3,FALSE)))</f>
        <v>0</v>
      </c>
      <c r="BO276" s="468">
        <f>IF(OR(P276="",F276&lt;&gt;"Phase 1"),0,(IF(OR(AN276="",AN276*1&gt;=$U$2*1),0,IF(AO276*1&lt;=$U$2*1,1,($U$2*1-AN276*1)/(AO276*1-AN276*1)))*VLOOKUP($B276&amp;$P276,Estimator!$C$1:$G$19,4,FALSE)+IF(OR(AS276="",AS276*1&gt;=$U$2*1),0,IF(AT276*1&lt;=$U$2*1,1,($U$2*1-AS276*1)/(AT276*1-AS276*1)))*VLOOKUP($B276&amp;$P276,Estimator!$C$1:$G$19,5,FALSE)))</f>
        <v>0</v>
      </c>
    </row>
    <row r="277" spans="1:67" s="302" customFormat="1" ht="20" hidden="1" x14ac:dyDescent="0.35">
      <c r="A277" s="475" t="s">
        <v>1423</v>
      </c>
      <c r="B277" s="455" t="s">
        <v>12</v>
      </c>
      <c r="C277" s="475" t="s">
        <v>1316</v>
      </c>
      <c r="D277" s="475" t="s">
        <v>1424</v>
      </c>
      <c r="E277" s="475" t="s">
        <v>1424</v>
      </c>
      <c r="F277" s="455" t="s">
        <v>523</v>
      </c>
      <c r="G277" s="455" t="s">
        <v>513</v>
      </c>
      <c r="H277" s="455"/>
      <c r="I277" s="460"/>
      <c r="J277" s="460" t="s">
        <v>50</v>
      </c>
      <c r="K277" s="459" t="s">
        <v>73</v>
      </c>
      <c r="L277" s="459"/>
      <c r="M277" s="459"/>
      <c r="N277" s="459" t="s">
        <v>73</v>
      </c>
      <c r="O277" s="459" t="s">
        <v>73</v>
      </c>
      <c r="P277" s="475" t="s">
        <v>285</v>
      </c>
      <c r="Q277" s="475" t="s">
        <v>1116</v>
      </c>
      <c r="R277" s="455"/>
      <c r="S277" s="455"/>
      <c r="T277" s="475" t="s">
        <v>434</v>
      </c>
      <c r="U277" s="455" t="str">
        <f t="shared" ca="1" si="25"/>
        <v>N/A Not Scheduled</v>
      </c>
      <c r="V277" s="455" t="str">
        <f ca="1">IF(AW277="100% - Complete", "Complete",IF(AND(OR('RICEW Master'!$U$2*1&gt;=AA277, AC277&lt;&gt;""),AA277&lt;&gt;""),"Active",IF(AND(AA277*1-14&lt;='RICEW Master'!$U$2,AA277&lt;&gt;""),"Upcoming (2 Weeks)",IF(AA277="","N/A Not Scheduled","Not Planned to Start Yet"))))</f>
        <v>N/A Not Scheduled</v>
      </c>
      <c r="W277" s="455" t="str">
        <f t="shared" si="26"/>
        <v>N/A</v>
      </c>
      <c r="X277" s="455" t="str">
        <f t="shared" si="24"/>
        <v>0-Not Started</v>
      </c>
      <c r="Y277" s="455">
        <f t="shared" ca="1" si="27"/>
        <v>-44694</v>
      </c>
      <c r="Z277" s="455" t="str">
        <f t="shared" si="28"/>
        <v>Approved</v>
      </c>
      <c r="AA277" s="462"/>
      <c r="AB277" s="462"/>
      <c r="AC277" s="462"/>
      <c r="AD277" s="462"/>
      <c r="AE277" s="455"/>
      <c r="AF277" s="462"/>
      <c r="AG277" s="462"/>
      <c r="AH277" s="462"/>
      <c r="AI277" s="462"/>
      <c r="AJ277" s="455"/>
      <c r="AK277" s="463" t="str">
        <f>IF(OR('RICEW Master'!$T277="District Owned", 'RICEW Master'!$F277&lt;&gt;"Phase 1"), "N/A",IF(VLOOKUP('RICEW Master'!$A277,'WP Review Status'!$A$2:$H$2988,8,FALSE)=0,"",VLOOKUP('RICEW Master'!$A277,'WP Review Status'!$A$2:$H$2988,8,FALSE)))</f>
        <v>N/A</v>
      </c>
      <c r="AL277" s="455" t="str">
        <f>IF(OR('RICEW Master'!$T277="District Owned", 'RICEW Master'!$F277&lt;&gt;"Phase 1"), "N/A",VLOOKUP('RICEW Master'!$A277,Table224[[#All],[RICE ID]:[Status]],6,FALSE))</f>
        <v>N/A</v>
      </c>
      <c r="AM277" s="464" t="str">
        <f>IF(OR('RICEW Master'!$T277="District Owned", 'RICEW Master'!$F277&lt;&gt;"Phase 1"), "N/A",IF(VLOOKUP('RICEW Master'!$A277,'WP Review Status'!$A$2:$X$2988,24,FALSE)=0,"",VLOOKUP('RICEW Master'!$A277,'WP Review Status'!$A$2:$X$2988,24,FALSE)))</f>
        <v>N/A</v>
      </c>
      <c r="AN277" s="463"/>
      <c r="AO277" s="463"/>
      <c r="AP277" s="463"/>
      <c r="AQ277" s="463"/>
      <c r="AR277" s="455"/>
      <c r="AS277" s="463"/>
      <c r="AT277" s="463"/>
      <c r="AU277" s="455"/>
      <c r="AV277" s="455"/>
      <c r="AW277" s="455"/>
      <c r="AX277" s="455"/>
      <c r="AY277" s="455"/>
      <c r="AZ277" s="460"/>
      <c r="BA277" s="465"/>
      <c r="BB277" s="465"/>
      <c r="BC277" s="466">
        <f>IF(OR(P277="",F277&lt;&gt;"Phase 1"),0,VLOOKUP($B277&amp;$P277,Estimator!$C$1:$G$19,2,FALSE))</f>
        <v>0</v>
      </c>
      <c r="BD277" s="467">
        <f>IF(OR(P277="",F277&lt;&gt;"Phase 1"),0,VLOOKUP($B277&amp;$P277,Estimator!$C$1:$G$19,3,FALSE))</f>
        <v>0</v>
      </c>
      <c r="BE277" s="467">
        <f>IF(OR(P277="",F277&lt;&gt;"Phase 1"),0,VLOOKUP($B277&amp;$P277,Estimator!$C$1:$G$19,4,FALSE))</f>
        <v>0</v>
      </c>
      <c r="BF277" s="467">
        <f>IF(OR(P277="",F277&lt;&gt;"Phase 1"),0,VLOOKUP($B277&amp;$P277,Estimator!$C$1:$G$19,5,FALSE))</f>
        <v>0</v>
      </c>
      <c r="BG277" s="467">
        <f>IF(OR(P277="",F277&lt;&gt;"Phase 1"),0,VLOOKUP($B277&amp;$P277,Estimator!$C$1:$Z$19,8,FALSE))</f>
        <v>0</v>
      </c>
      <c r="BH277" s="467">
        <f>IF(OR(P277="",F277&lt;&gt;"Phase 1"),0,VLOOKUP($B277&amp;$P277,Estimator!$C$1:$Z$19,6,FALSE))</f>
        <v>0</v>
      </c>
      <c r="BI277" s="467">
        <f>IF(OR(P277="",F277&lt;&gt;"Phase 1"),0,VLOOKUP($B277&amp;$P277,Estimator!$C$1:$Z$19,7,FALSE))</f>
        <v>0</v>
      </c>
      <c r="BJ277" s="467">
        <f>IF(OR(P277="",F277&lt;&gt;"Phase 1"),0,(IF(AE277="100% - Complete",1,IF(AE277="75% - In Review",0.75,IF(AE277="50% - In Progress",0.5,IF(AE277="25% - In Progress",0.25,IF(OR(AE277="0% - Not Started", AW277=""),0,"MISS")))))*VLOOKUP($B277&amp;$P277,Estimator!$C$1:$G$19,2,FALSE)+IF(AJ277="100% - Complete",1,IF(AJ277="75% - In Review",0.75,IF(AJ277="50% - In Progress",0.5,IF(AJ277="25% - In Progress",0.25,IF(OR(AJ277="0% - Not Started", AW277=""),0,"MISS")))))*VLOOKUP($B277&amp;$P277,Estimator!$C$1:$G$19,3,FALSE)+IF(AR277="100% - Complete",1,IF(AR277="75% - In Review",0.75,IF(AR277="50% - In Progress",0.5,IF(AR277="25% - In Progress",0.25,IF(OR(AR277="0% - Not Started", AW277=""),0,"MISS")))))*VLOOKUP($B277&amp;$P277,Estimator!$C$1:$G$19,4,FALSE)+IF(AW277="100% - Complete",1,IF(AW277="75% - In Review",0.75,IF(AW277="50% - In Progress",0.5,IF(AW277="25% - In Progress",0.25,IF(OR(AW277="0% - Not Started",AW277=""),0,"MISS")))))*VLOOKUP($B277&amp;$P277,Estimator!$C$1:$G$19,5,FALSE)))</f>
        <v>0</v>
      </c>
      <c r="BK277" s="467">
        <f>IF(OR(P277="",F277&lt;&gt;"Phase 1"),0,(IF(AE277="100% - Complete",1,IF(AE277="75% - In Review",0.75,IF(AE277="50% - In Progress",0.5,IF(AE277="25% - In Progress",0.25,IF(OR(AE277="0% - Not Started", AW277=""),0,"MISS")))))*VLOOKUP($B277&amp;$P277,Estimator!$C$1:$G$19,2,FALSE)+IF(AJ277="100% - Complete",1,IF(AJ277="75% - In Review",0.75,IF(AJ277="50% - In Progress",0.5,IF(AJ277="25% - In Progress",0.25,IF(OR(AJ277="0% - Not Started", AW277=""),0,"MISS")))))*VLOOKUP($B277&amp;$P277,Estimator!$C$1:$G$19,3,FALSE)))</f>
        <v>0</v>
      </c>
      <c r="BL277" s="467">
        <f>IF(OR(P277="",F277&lt;&gt;"Phase 1"),0,(IF(AR277="100% - Complete",1,IF(AR277="75% - In Review",0.75,IF(AR277="50% - In Progress",0.5,IF(AR277="25% - In Progress",0.25,IF(OR(AR277="0% - Not Started", AW277=""),0,"MISS")))))*VLOOKUP($B277&amp;$P277,Estimator!$C$1:$G$19,4,FALSE)+IF(AW277="100% - Complete",1,IF(AW277="75% - In Review",0.75,IF(AW277="50% - In Progress",0.5,IF(AW277="25% - In Progress",0.25,IF(OR(AW277="0% - Not Started",AW277=""),0,"MISS")))))*VLOOKUP($B277&amp;$P277,Estimator!$C$1:$G$19,5,FALSE)))</f>
        <v>0</v>
      </c>
      <c r="BM277" s="467">
        <f>IF(OR(P277="",F277&lt;&gt;"Phase 1"),0,(IF(OR(AA277="",AA277*1&gt;=$U$2*1),0,IF(AB277*1&lt;=$U$2*1,1,($U$2*1-AA277*1)/(AB277*1-AA277*1)))*VLOOKUP($B277&amp;$P277,Estimator!$C$1:$G$19,2,FALSE)+ IF(OR(AF277="",AF277*1&gt;=$U$2*1),0,IF(AG277*1&lt;=$U$2*1,1,($U$2*1-AF277*1)/(AG277*1-AF277*1)))*VLOOKUP($B277&amp;$P277,Estimator!$C$1:$G$19,3,FALSE)+IF(OR(AN277="",AN277*1&gt;=$U$2*1),0,IF(AO277*1&lt;=$U$2*1,1,($U$2*1-AN277*1)/(AO277*1-AN277*1)))*VLOOKUP($B277&amp;$P277,Estimator!$C$1:$G$19,4,FALSE)+IF(OR(AS277="",AS277*1&gt;=$U$2*1),0,IF(AT277*1&lt;=$U$2*1,1,($U$2*1-AS277*1)/(AT277*1-AS277*1)))*VLOOKUP($B277&amp;$P277,Estimator!$C$1:$G$19,5,FALSE)))</f>
        <v>0</v>
      </c>
      <c r="BN277" s="467">
        <f>IF(OR(P277="",F277&lt;&gt;"Phase 1"),0,(IF(OR(AA277="",AA277*1&gt;=$U$2*1),0,IF(AB277*1&lt;=$U$2*1,1,($U$2*1-AA277*1)/(AB277*1-AA277*1)))*VLOOKUP($B277&amp;$P277,Estimator!$C$1:$G$19,2,FALSE)+IF(OR(AF277="",AF277*1&gt;=$U$2*1),0,IF(AG277*1&lt;=$U$2*1,1,($U$2*1-AF277*1)/(AG277*1-AF277*1)))*VLOOKUP($B277&amp;$P277,Estimator!$C$1:$G$19,3,FALSE)))</f>
        <v>0</v>
      </c>
      <c r="BO277" s="468">
        <f>IF(OR(P277="",F277&lt;&gt;"Phase 1"),0,(IF(OR(AN277="",AN277*1&gt;=$U$2*1),0,IF(AO277*1&lt;=$U$2*1,1,($U$2*1-AN277*1)/(AO277*1-AN277*1)))*VLOOKUP($B277&amp;$P277,Estimator!$C$1:$G$19,4,FALSE)+IF(OR(AS277="",AS277*1&gt;=$U$2*1),0,IF(AT277*1&lt;=$U$2*1,1,($U$2*1-AS277*1)/(AT277*1-AS277*1)))*VLOOKUP($B277&amp;$P277,Estimator!$C$1:$G$19,5,FALSE)))</f>
        <v>0</v>
      </c>
    </row>
    <row r="278" spans="1:67" s="302" customFormat="1" ht="70" hidden="1" x14ac:dyDescent="0.35">
      <c r="A278" s="475" t="s">
        <v>1425</v>
      </c>
      <c r="B278" s="455" t="s">
        <v>12</v>
      </c>
      <c r="C278" s="475" t="s">
        <v>18</v>
      </c>
      <c r="D278" s="475" t="s">
        <v>1426</v>
      </c>
      <c r="E278" s="475" t="s">
        <v>1426</v>
      </c>
      <c r="F278" s="455" t="s">
        <v>57</v>
      </c>
      <c r="G278" s="455" t="s">
        <v>513</v>
      </c>
      <c r="H278" s="455"/>
      <c r="I278" s="460"/>
      <c r="J278" s="460" t="s">
        <v>50</v>
      </c>
      <c r="K278" s="459" t="s">
        <v>73</v>
      </c>
      <c r="L278" s="459"/>
      <c r="M278" s="459"/>
      <c r="N278" s="459" t="s">
        <v>73</v>
      </c>
      <c r="O278" s="459" t="s">
        <v>73</v>
      </c>
      <c r="P278" s="475" t="s">
        <v>286</v>
      </c>
      <c r="Q278" s="475" t="s">
        <v>1116</v>
      </c>
      <c r="R278" s="455"/>
      <c r="S278" s="455"/>
      <c r="T278" s="475"/>
      <c r="U278" s="455" t="str">
        <f t="shared" ca="1" si="25"/>
        <v>N/A Not Scheduled</v>
      </c>
      <c r="V278" s="455" t="str">
        <f ca="1">IF(AW278="100% - Complete", "Complete",IF(AND(OR('RICEW Master'!$U$2*1&gt;=AA278, AC278&lt;&gt;""),AA278&lt;&gt;""),"Active",IF(AND(AA278*1-14&lt;='RICEW Master'!$U$2,AA278&lt;&gt;""),"Upcoming (2 Weeks)",IF(AA278="","N/A Not Scheduled","Not Planned to Start Yet"))))</f>
        <v>N/A Not Scheduled</v>
      </c>
      <c r="W278" s="455" t="str">
        <f t="shared" si="26"/>
        <v>N/A</v>
      </c>
      <c r="X278" s="455" t="str">
        <f t="shared" si="24"/>
        <v>0-Not Started</v>
      </c>
      <c r="Y278" s="455">
        <f t="shared" ca="1" si="27"/>
        <v>-44694</v>
      </c>
      <c r="Z278" s="455" t="str">
        <f t="shared" si="28"/>
        <v>Approved</v>
      </c>
      <c r="AA278" s="462"/>
      <c r="AB278" s="462"/>
      <c r="AC278" s="462"/>
      <c r="AD278" s="462"/>
      <c r="AE278" s="455"/>
      <c r="AF278" s="462"/>
      <c r="AG278" s="462"/>
      <c r="AH278" s="462"/>
      <c r="AI278" s="462"/>
      <c r="AJ278" s="455"/>
      <c r="AK278" s="463" t="str">
        <f>IF(OR('RICEW Master'!$T278="District Owned", 'RICEW Master'!$F278&lt;&gt;"Phase 1"), "N/A",IF(VLOOKUP('RICEW Master'!$A278,'WP Review Status'!$A$2:$H$2988,8,FALSE)=0,"",VLOOKUP('RICEW Master'!$A278,'WP Review Status'!$A$2:$H$2988,8,FALSE)))</f>
        <v>N/A</v>
      </c>
      <c r="AL278" s="455" t="str">
        <f>IF(OR('RICEW Master'!$T278="District Owned", 'RICEW Master'!$F278&lt;&gt;"Phase 1"), "N/A",VLOOKUP('RICEW Master'!$A278,Table224[[#All],[RICE ID]:[Status]],6,FALSE))</f>
        <v>N/A</v>
      </c>
      <c r="AM278" s="464" t="str">
        <f>IF(OR('RICEW Master'!$T278="District Owned", 'RICEW Master'!$F278&lt;&gt;"Phase 1"), "N/A",IF(VLOOKUP('RICEW Master'!$A278,'WP Review Status'!$A$2:$X$2988,24,FALSE)=0,"",VLOOKUP('RICEW Master'!$A278,'WP Review Status'!$A$2:$X$2988,24,FALSE)))</f>
        <v>N/A</v>
      </c>
      <c r="AN278" s="463"/>
      <c r="AO278" s="463"/>
      <c r="AP278" s="463"/>
      <c r="AQ278" s="463"/>
      <c r="AR278" s="455"/>
      <c r="AS278" s="463"/>
      <c r="AT278" s="463"/>
      <c r="AU278" s="455"/>
      <c r="AV278" s="455"/>
      <c r="AW278" s="455"/>
      <c r="AX278" s="455"/>
      <c r="AY278" s="455"/>
      <c r="AZ278" s="460"/>
      <c r="BA278" s="465"/>
      <c r="BB278" s="465" t="s">
        <v>1427</v>
      </c>
      <c r="BC278" s="466">
        <f>IF(OR(P278="",F278&lt;&gt;"Phase 1"),0,VLOOKUP($B278&amp;$P278,Estimator!$C$1:$G$19,2,FALSE))</f>
        <v>0</v>
      </c>
      <c r="BD278" s="467">
        <f>IF(OR(P278="",F278&lt;&gt;"Phase 1"),0,VLOOKUP($B278&amp;$P278,Estimator!$C$1:$G$19,3,FALSE))</f>
        <v>0</v>
      </c>
      <c r="BE278" s="467">
        <f>IF(OR(P278="",F278&lt;&gt;"Phase 1"),0,VLOOKUP($B278&amp;$P278,Estimator!$C$1:$G$19,4,FALSE))</f>
        <v>0</v>
      </c>
      <c r="BF278" s="467">
        <f>IF(OR(P278="",F278&lt;&gt;"Phase 1"),0,VLOOKUP($B278&amp;$P278,Estimator!$C$1:$G$19,5,FALSE))</f>
        <v>0</v>
      </c>
      <c r="BG278" s="467">
        <f>IF(OR(P278="",F278&lt;&gt;"Phase 1"),0,VLOOKUP($B278&amp;$P278,Estimator!$C$1:$Z$19,8,FALSE))</f>
        <v>0</v>
      </c>
      <c r="BH278" s="467">
        <f>IF(OR(P278="",F278&lt;&gt;"Phase 1"),0,VLOOKUP($B278&amp;$P278,Estimator!$C$1:$Z$19,6,FALSE))</f>
        <v>0</v>
      </c>
      <c r="BI278" s="467">
        <f>IF(OR(P278="",F278&lt;&gt;"Phase 1"),0,VLOOKUP($B278&amp;$P278,Estimator!$C$1:$Z$19,7,FALSE))</f>
        <v>0</v>
      </c>
      <c r="BJ278" s="467">
        <f>IF(OR(P278="",F278&lt;&gt;"Phase 1"),0,(IF(AE278="100% - Complete",1,IF(AE278="75% - In Review",0.75,IF(AE278="50% - In Progress",0.5,IF(AE278="25% - In Progress",0.25,IF(OR(AE278="0% - Not Started", AW278=""),0,"MISS")))))*VLOOKUP($B278&amp;$P278,Estimator!$C$1:$G$19,2,FALSE)+IF(AJ278="100% - Complete",1,IF(AJ278="75% - In Review",0.75,IF(AJ278="50% - In Progress",0.5,IF(AJ278="25% - In Progress",0.25,IF(OR(AJ278="0% - Not Started", AW278=""),0,"MISS")))))*VLOOKUP($B278&amp;$P278,Estimator!$C$1:$G$19,3,FALSE)+IF(AR278="100% - Complete",1,IF(AR278="75% - In Review",0.75,IF(AR278="50% - In Progress",0.5,IF(AR278="25% - In Progress",0.25,IF(OR(AR278="0% - Not Started", AW278=""),0,"MISS")))))*VLOOKUP($B278&amp;$P278,Estimator!$C$1:$G$19,4,FALSE)+IF(AW278="100% - Complete",1,IF(AW278="75% - In Review",0.75,IF(AW278="50% - In Progress",0.5,IF(AW278="25% - In Progress",0.25,IF(OR(AW278="0% - Not Started",AW278=""),0,"MISS")))))*VLOOKUP($B278&amp;$P278,Estimator!$C$1:$G$19,5,FALSE)))</f>
        <v>0</v>
      </c>
      <c r="BK278" s="467">
        <f>IF(OR(P278="",F278&lt;&gt;"Phase 1"),0,(IF(AE278="100% - Complete",1,IF(AE278="75% - In Review",0.75,IF(AE278="50% - In Progress",0.5,IF(AE278="25% - In Progress",0.25,IF(OR(AE278="0% - Not Started", AW278=""),0,"MISS")))))*VLOOKUP($B278&amp;$P278,Estimator!$C$1:$G$19,2,FALSE)+IF(AJ278="100% - Complete",1,IF(AJ278="75% - In Review",0.75,IF(AJ278="50% - In Progress",0.5,IF(AJ278="25% - In Progress",0.25,IF(OR(AJ278="0% - Not Started", AW278=""),0,"MISS")))))*VLOOKUP($B278&amp;$P278,Estimator!$C$1:$G$19,3,FALSE)))</f>
        <v>0</v>
      </c>
      <c r="BL278" s="467">
        <f>IF(OR(P278="",F278&lt;&gt;"Phase 1"),0,(IF(AR278="100% - Complete",1,IF(AR278="75% - In Review",0.75,IF(AR278="50% - In Progress",0.5,IF(AR278="25% - In Progress",0.25,IF(OR(AR278="0% - Not Started", AW278=""),0,"MISS")))))*VLOOKUP($B278&amp;$P278,Estimator!$C$1:$G$19,4,FALSE)+IF(AW278="100% - Complete",1,IF(AW278="75% - In Review",0.75,IF(AW278="50% - In Progress",0.5,IF(AW278="25% - In Progress",0.25,IF(OR(AW278="0% - Not Started",AW278=""),0,"MISS")))))*VLOOKUP($B278&amp;$P278,Estimator!$C$1:$G$19,5,FALSE)))</f>
        <v>0</v>
      </c>
      <c r="BM278" s="467">
        <f>IF(OR(P278="",F278&lt;&gt;"Phase 1"),0,(IF(OR(AA278="",AA278*1&gt;=$U$2*1),0,IF(AB278*1&lt;=$U$2*1,1,($U$2*1-AA278*1)/(AB278*1-AA278*1)))*VLOOKUP($B278&amp;$P278,Estimator!$C$1:$G$19,2,FALSE)+ IF(OR(AF278="",AF278*1&gt;=$U$2*1),0,IF(AG278*1&lt;=$U$2*1,1,($U$2*1-AF278*1)/(AG278*1-AF278*1)))*VLOOKUP($B278&amp;$P278,Estimator!$C$1:$G$19,3,FALSE)+IF(OR(AN278="",AN278*1&gt;=$U$2*1),0,IF(AO278*1&lt;=$U$2*1,1,($U$2*1-AN278*1)/(AO278*1-AN278*1)))*VLOOKUP($B278&amp;$P278,Estimator!$C$1:$G$19,4,FALSE)+IF(OR(AS278="",AS278*1&gt;=$U$2*1),0,IF(AT278*1&lt;=$U$2*1,1,($U$2*1-AS278*1)/(AT278*1-AS278*1)))*VLOOKUP($B278&amp;$P278,Estimator!$C$1:$G$19,5,FALSE)))</f>
        <v>0</v>
      </c>
      <c r="BN278" s="467">
        <f>IF(OR(P278="",F278&lt;&gt;"Phase 1"),0,(IF(OR(AA278="",AA278*1&gt;=$U$2*1),0,IF(AB278*1&lt;=$U$2*1,1,($U$2*1-AA278*1)/(AB278*1-AA278*1)))*VLOOKUP($B278&amp;$P278,Estimator!$C$1:$G$19,2,FALSE)+IF(OR(AF278="",AF278*1&gt;=$U$2*1),0,IF(AG278*1&lt;=$U$2*1,1,($U$2*1-AF278*1)/(AG278*1-AF278*1)))*VLOOKUP($B278&amp;$P278,Estimator!$C$1:$G$19,3,FALSE)))</f>
        <v>0</v>
      </c>
      <c r="BO278" s="468">
        <f>IF(OR(P278="",F278&lt;&gt;"Phase 1"),0,(IF(OR(AN278="",AN278*1&gt;=$U$2*1),0,IF(AO278*1&lt;=$U$2*1,1,($U$2*1-AN278*1)/(AO278*1-AN278*1)))*VLOOKUP($B278&amp;$P278,Estimator!$C$1:$G$19,4,FALSE)+IF(OR(AS278="",AS278*1&gt;=$U$2*1),0,IF(AT278*1&lt;=$U$2*1,1,($U$2*1-AS278*1)/(AT278*1-AS278*1)))*VLOOKUP($B278&amp;$P278,Estimator!$C$1:$G$19,5,FALSE)))</f>
        <v>0</v>
      </c>
    </row>
    <row r="279" spans="1:67" s="292" customFormat="1" ht="14.5" hidden="1" x14ac:dyDescent="0.35">
      <c r="A279" s="331" t="s">
        <v>360</v>
      </c>
      <c r="B279" s="275" t="s">
        <v>12</v>
      </c>
      <c r="C279" s="331" t="s">
        <v>18</v>
      </c>
      <c r="D279" s="331" t="s">
        <v>1428</v>
      </c>
      <c r="E279" s="331" t="s">
        <v>1428</v>
      </c>
      <c r="F279" s="275" t="s">
        <v>1</v>
      </c>
      <c r="G279" s="275" t="s">
        <v>513</v>
      </c>
      <c r="H279" s="275" t="s">
        <v>547</v>
      </c>
      <c r="I279" s="664"/>
      <c r="J279" s="460" t="s">
        <v>50</v>
      </c>
      <c r="K279" s="459" t="s">
        <v>73</v>
      </c>
      <c r="L279" s="459"/>
      <c r="M279" s="459"/>
      <c r="N279" s="459" t="s">
        <v>73</v>
      </c>
      <c r="O279" s="459" t="s">
        <v>73</v>
      </c>
      <c r="P279" s="475" t="s">
        <v>285</v>
      </c>
      <c r="Q279" s="475" t="s">
        <v>1116</v>
      </c>
      <c r="R279" s="275" t="s">
        <v>1429</v>
      </c>
      <c r="S279" s="275" t="s">
        <v>1430</v>
      </c>
      <c r="T279" s="331" t="s">
        <v>434</v>
      </c>
      <c r="U279" s="275" t="str">
        <f t="shared" ca="1" si="25"/>
        <v>Complete</v>
      </c>
      <c r="V279" s="275" t="str">
        <f>IF(AW279="100% - Complete", "Complete",IF(AND(OR('RICEW Master'!$U$2*1&gt;=AA279, AC279&lt;&gt;""),AA279&lt;&gt;""),"Active",IF(AND(AA279*1-14&lt;='RICEW Master'!$U$2,AA279&lt;&gt;""),"Upcoming (2 Weeks)",IF(AA279="","N/A Not Scheduled","Not Planned to Start Yet"))))</f>
        <v>Complete</v>
      </c>
      <c r="W279" s="275" t="str">
        <f t="shared" ca="1" si="26"/>
        <v>5-Complete</v>
      </c>
      <c r="X279" s="275" t="str">
        <f t="shared" si="24"/>
        <v>5-Complete</v>
      </c>
      <c r="Y279" s="275" t="str">
        <f t="shared" ca="1" si="27"/>
        <v>N/A</v>
      </c>
      <c r="Z279" s="275" t="str">
        <f t="shared" si="28"/>
        <v>Approved</v>
      </c>
      <c r="AA279" s="517">
        <v>44511</v>
      </c>
      <c r="AB279" s="517">
        <v>44529</v>
      </c>
      <c r="AC279" s="517">
        <v>44529</v>
      </c>
      <c r="AD279" s="517">
        <v>44531</v>
      </c>
      <c r="AE279" s="275" t="s">
        <v>292</v>
      </c>
      <c r="AF279" s="517">
        <v>44511</v>
      </c>
      <c r="AG279" s="517">
        <v>44523</v>
      </c>
      <c r="AH279" s="517">
        <v>44529</v>
      </c>
      <c r="AI279" s="517">
        <v>44531</v>
      </c>
      <c r="AJ279" s="275" t="s">
        <v>292</v>
      </c>
      <c r="AK279" s="276">
        <f>IF(OR('RICEW Master'!$T279="District Owned", 'RICEW Master'!$F279&lt;&gt;"Phase 1"), "N/A",IF(VLOOKUP('RICEW Master'!$A279,'WP Review Status'!$A$2:$H$2988,8,FALSE)=0,"",VLOOKUP('RICEW Master'!$A279,'WP Review Status'!$A$2:$H$2988,8,FALSE)))</f>
        <v>44568</v>
      </c>
      <c r="AL279" s="275" t="str">
        <f>IF(OR('RICEW Master'!$T279="District Owned", 'RICEW Master'!$F279&lt;&gt;"Phase 1"), "N/A",VLOOKUP('RICEW Master'!$A279,Table224[[#All],[RICE ID]:[Status]],6,FALSE))</f>
        <v>Approved</v>
      </c>
      <c r="AM279" s="519">
        <f>IF(OR('RICEW Master'!$T279="District Owned", 'RICEW Master'!$F279&lt;&gt;"Phase 1"), "N/A",IF(VLOOKUP('RICEW Master'!$A279,'WP Review Status'!$A$2:$X$2988,24,FALSE)=0,"",VLOOKUP('RICEW Master'!$A279,'WP Review Status'!$A$2:$X$2988,24,FALSE)))</f>
        <v>44568</v>
      </c>
      <c r="AN279" s="276">
        <v>44524</v>
      </c>
      <c r="AO279" s="276">
        <v>44540</v>
      </c>
      <c r="AP279" s="276">
        <v>44531</v>
      </c>
      <c r="AQ279" s="276">
        <v>44540</v>
      </c>
      <c r="AR279" s="275" t="s">
        <v>292</v>
      </c>
      <c r="AS279" s="276">
        <v>44530</v>
      </c>
      <c r="AT279" s="276">
        <v>44533</v>
      </c>
      <c r="AU279" s="276">
        <v>44531</v>
      </c>
      <c r="AV279" s="276">
        <v>44540</v>
      </c>
      <c r="AW279" s="275" t="s">
        <v>292</v>
      </c>
      <c r="AX279" s="275"/>
      <c r="AY279" s="275" t="s">
        <v>518</v>
      </c>
      <c r="AZ279" s="514"/>
      <c r="BA279" s="529"/>
      <c r="BB279" s="529"/>
      <c r="BC279" s="275">
        <f>IF(OR(P279="",F279&lt;&gt;"Phase 1"),0,VLOOKUP($B279&amp;$P279,Estimator!$C$1:$G$19,2,FALSE))</f>
        <v>25</v>
      </c>
      <c r="BD279" s="275">
        <f>IF(OR(P279="",F279&lt;&gt;"Phase 1"),0,VLOOKUP($B279&amp;$P279,Estimator!$C$1:$G$19,3,FALSE))</f>
        <v>35</v>
      </c>
      <c r="BE279" s="275">
        <f>IF(OR(P279="",F279&lt;&gt;"Phase 1"),0,VLOOKUP($B279&amp;$P279,Estimator!$C$1:$G$19,4,FALSE))</f>
        <v>50</v>
      </c>
      <c r="BF279" s="275">
        <f>IF(OR(P279="",F279&lt;&gt;"Phase 1"),0,VLOOKUP($B279&amp;$P279,Estimator!$C$1:$G$19,5,FALSE))</f>
        <v>10</v>
      </c>
      <c r="BG279" s="275">
        <f>IF(OR(P279="",F279&lt;&gt;"Phase 1"),0,VLOOKUP($B279&amp;$P279,Estimator!$C$1:$Z$19,8,FALSE))</f>
        <v>120</v>
      </c>
      <c r="BH279" s="275">
        <f>IF(OR(P279="",F279&lt;&gt;"Phase 1"),0,VLOOKUP($B279&amp;$P279,Estimator!$C$1:$Z$19,6,FALSE))</f>
        <v>60</v>
      </c>
      <c r="BI279" s="275">
        <f>IF(OR(P279="",F279&lt;&gt;"Phase 1"),0,VLOOKUP($B279&amp;$P279,Estimator!$C$1:$Z$19,7,FALSE))</f>
        <v>60</v>
      </c>
      <c r="BJ279" s="275">
        <f>IF(OR(P279="",F279&lt;&gt;"Phase 1"),0,(IF(AE279="100% - Complete",1,IF(AE279="75% - In Review",0.75,IF(AE279="50% - In Progress",0.5,IF(AE279="25% - In Progress",0.25,IF(OR(AE279="0% - Not Started", AW279=""),0,"MISS")))))*VLOOKUP($B279&amp;$P279,Estimator!$C$1:$G$19,2,FALSE)+IF(AJ279="100% - Complete",1,IF(AJ279="75% - In Review",0.75,IF(AJ279="50% - In Progress",0.5,IF(AJ279="25% - In Progress",0.25,IF(OR(AJ279="0% - Not Started", AW279=""),0,"MISS")))))*VLOOKUP($B279&amp;$P279,Estimator!$C$1:$G$19,3,FALSE)+IF(AR279="100% - Complete",1,IF(AR279="75% - In Review",0.75,IF(AR279="50% - In Progress",0.5,IF(AR279="25% - In Progress",0.25,IF(OR(AR279="0% - Not Started", AW279=""),0,"MISS")))))*VLOOKUP($B279&amp;$P279,Estimator!$C$1:$G$19,4,FALSE)+IF(AW279="100% - Complete",1,IF(AW279="75% - In Review",0.75,IF(AW279="50% - In Progress",0.5,IF(AW279="25% - In Progress",0.25,IF(OR(AW279="0% - Not Started",AW279=""),0,"MISS")))))*VLOOKUP($B279&amp;$P279,Estimator!$C$1:$G$19,5,FALSE)))</f>
        <v>120</v>
      </c>
      <c r="BK279" s="275">
        <f>IF(OR(P279="",F279&lt;&gt;"Phase 1"),0,(IF(AE279="100% - Complete",1,IF(AE279="75% - In Review",0.75,IF(AE279="50% - In Progress",0.5,IF(AE279="25% - In Progress",0.25,IF(OR(AE279="0% - Not Started", AW279=""),0,"MISS")))))*VLOOKUP($B279&amp;$P279,Estimator!$C$1:$G$19,2,FALSE)+IF(AJ279="100% - Complete",1,IF(AJ279="75% - In Review",0.75,IF(AJ279="50% - In Progress",0.5,IF(AJ279="25% - In Progress",0.25,IF(OR(AJ279="0% - Not Started", AW279=""),0,"MISS")))))*VLOOKUP($B279&amp;$P279,Estimator!$C$1:$G$19,3,FALSE)))</f>
        <v>60</v>
      </c>
      <c r="BL279" s="275">
        <f>IF(OR(P279="",F279&lt;&gt;"Phase 1"),0,(IF(AR279="100% - Complete",1,IF(AR279="75% - In Review",0.75,IF(AR279="50% - In Progress",0.5,IF(AR279="25% - In Progress",0.25,IF(OR(AR279="0% - Not Started", AW279=""),0,"MISS")))))*VLOOKUP($B279&amp;$P279,Estimator!$C$1:$G$19,4,FALSE)+IF(AW279="100% - Complete",1,IF(AW279="75% - In Review",0.75,IF(AW279="50% - In Progress",0.5,IF(AW279="25% - In Progress",0.25,IF(OR(AW279="0% - Not Started",AW279=""),0,"MISS")))))*VLOOKUP($B279&amp;$P279,Estimator!$C$1:$G$19,5,FALSE)))</f>
        <v>60</v>
      </c>
      <c r="BM279" s="275">
        <f ca="1">IF(OR(P279="",F279&lt;&gt;"Phase 1"),0,(IF(OR(AA279="",AA279*1&gt;=$U$2*1),0,IF(AB279*1&lt;=$U$2*1,1,($U$2*1-AA279*1)/(AB279*1-AA279*1)))*VLOOKUP($B279&amp;$P279,Estimator!$C$1:$G$19,2,FALSE)+ IF(OR(AF279="",AF279*1&gt;=$U$2*1),0,IF(AG279*1&lt;=$U$2*1,1,($U$2*1-AF279*1)/(AG279*1-AF279*1)))*VLOOKUP($B279&amp;$P279,Estimator!$C$1:$G$19,3,FALSE)+IF(OR(AN279="",AN279*1&gt;=$U$2*1),0,IF(AO279*1&lt;=$U$2*1,1,($U$2*1-AN279*1)/(AO279*1-AN279*1)))*VLOOKUP($B279&amp;$P279,Estimator!$C$1:$G$19,4,FALSE)+IF(OR(AS279="",AS279*1&gt;=$U$2*1),0,IF(AT279*1&lt;=$U$2*1,1,($U$2*1-AS279*1)/(AT279*1-AS279*1)))*VLOOKUP($B279&amp;$P279,Estimator!$C$1:$G$19,5,FALSE)))</f>
        <v>120</v>
      </c>
      <c r="BN279" s="275">
        <f ca="1">IF(OR(P279="",F279&lt;&gt;"Phase 1"),0,(IF(OR(AA279="",AA279*1&gt;=$U$2*1),0,IF(AB279*1&lt;=$U$2*1,1,($U$2*1-AA279*1)/(AB279*1-AA279*1)))*VLOOKUP($B279&amp;$P279,Estimator!$C$1:$G$19,2,FALSE)+IF(OR(AF279="",AF279*1&gt;=$U$2*1),0,IF(AG279*1&lt;=$U$2*1,1,($U$2*1-AF279*1)/(AG279*1-AF279*1)))*VLOOKUP($B279&amp;$P279,Estimator!$C$1:$G$19,3,FALSE)))</f>
        <v>60</v>
      </c>
      <c r="BO279" s="275">
        <f ca="1">IF(OR(P279="",F279&lt;&gt;"Phase 1"),0,(IF(OR(AN279="",AN279*1&gt;=$U$2*1),0,IF(AO279*1&lt;=$U$2*1,1,($U$2*1-AN279*1)/(AO279*1-AN279*1)))*VLOOKUP($B279&amp;$P279,Estimator!$C$1:$G$19,4,FALSE)+IF(OR(AS279="",AS279*1&gt;=$U$2*1),0,IF(AT279*1&lt;=$U$2*1,1,($U$2*1-AS279*1)/(AT279*1-AS279*1)))*VLOOKUP($B279&amp;$P279,Estimator!$C$1:$G$19,5,FALSE)))</f>
        <v>60</v>
      </c>
    </row>
    <row r="280" spans="1:67" s="292" customFormat="1" ht="14.5" hidden="1" x14ac:dyDescent="0.35">
      <c r="A280" s="331" t="s">
        <v>314</v>
      </c>
      <c r="B280" s="275" t="s">
        <v>12</v>
      </c>
      <c r="C280" s="331" t="s">
        <v>18</v>
      </c>
      <c r="D280" s="331" t="s">
        <v>315</v>
      </c>
      <c r="E280" s="331" t="s">
        <v>315</v>
      </c>
      <c r="F280" s="275" t="s">
        <v>1</v>
      </c>
      <c r="G280" s="275" t="s">
        <v>513</v>
      </c>
      <c r="H280" s="275" t="s">
        <v>547</v>
      </c>
      <c r="I280" s="664"/>
      <c r="J280" s="460" t="s">
        <v>50</v>
      </c>
      <c r="K280" s="459" t="s">
        <v>73</v>
      </c>
      <c r="L280" s="459"/>
      <c r="M280" s="459"/>
      <c r="N280" s="459" t="s">
        <v>73</v>
      </c>
      <c r="O280" s="459" t="s">
        <v>73</v>
      </c>
      <c r="P280" s="475" t="s">
        <v>286</v>
      </c>
      <c r="Q280" s="475" t="s">
        <v>1116</v>
      </c>
      <c r="R280" s="275" t="s">
        <v>1429</v>
      </c>
      <c r="S280" s="275" t="s">
        <v>1430</v>
      </c>
      <c r="T280" s="331" t="s">
        <v>434</v>
      </c>
      <c r="U280" s="275" t="str">
        <f t="shared" ca="1" si="25"/>
        <v>Complete</v>
      </c>
      <c r="V280" s="275" t="str">
        <f>IF(AW280="100% - Complete", "Complete",IF(AND(OR('RICEW Master'!$U$2*1&gt;=AA280, AC280&lt;&gt;""),AA280&lt;&gt;""),"Active",IF(AND(AA280*1-14&lt;='RICEW Master'!$U$2,AA280&lt;&gt;""),"Upcoming (2 Weeks)",IF(AA280="","N/A Not Scheduled","Not Planned to Start Yet"))))</f>
        <v>Complete</v>
      </c>
      <c r="W280" s="275" t="str">
        <f t="shared" ca="1" si="26"/>
        <v>5-Complete</v>
      </c>
      <c r="X280" s="275" t="str">
        <f t="shared" si="24"/>
        <v>5-Complete</v>
      </c>
      <c r="Y280" s="275" t="str">
        <f t="shared" ca="1" si="27"/>
        <v>N/A</v>
      </c>
      <c r="Z280" s="275" t="str">
        <f t="shared" si="28"/>
        <v>Approved</v>
      </c>
      <c r="AA280" s="517">
        <v>44511</v>
      </c>
      <c r="AB280" s="517">
        <v>44526</v>
      </c>
      <c r="AC280" s="517">
        <v>44511</v>
      </c>
      <c r="AD280" s="517">
        <v>44516</v>
      </c>
      <c r="AE280" s="275" t="s">
        <v>292</v>
      </c>
      <c r="AF280" s="517">
        <v>44511</v>
      </c>
      <c r="AG280" s="517">
        <v>44526</v>
      </c>
      <c r="AH280" s="517">
        <v>44511</v>
      </c>
      <c r="AI280" s="517">
        <v>44516</v>
      </c>
      <c r="AJ280" s="275" t="s">
        <v>292</v>
      </c>
      <c r="AK280" s="276">
        <f>IF(OR('RICEW Master'!$T280="District Owned", 'RICEW Master'!$F280&lt;&gt;"Phase 1"), "N/A",IF(VLOOKUP('RICEW Master'!$A280,'WP Review Status'!$A$2:$H$2988,8,FALSE)=0,"",VLOOKUP('RICEW Master'!$A280,'WP Review Status'!$A$2:$H$2988,8,FALSE)))</f>
        <v>44568</v>
      </c>
      <c r="AL280" s="275" t="str">
        <f>IF(OR('RICEW Master'!$T280="District Owned", 'RICEW Master'!$F280&lt;&gt;"Phase 1"), "N/A",VLOOKUP('RICEW Master'!$A280,Table224[[#All],[RICE ID]:[Status]],6,FALSE))</f>
        <v>Approved</v>
      </c>
      <c r="AM280" s="519">
        <f>IF(OR('RICEW Master'!$T280="District Owned", 'RICEW Master'!$F280&lt;&gt;"Phase 1"), "N/A",IF(VLOOKUP('RICEW Master'!$A280,'WP Review Status'!$A$2:$X$2988,24,FALSE)=0,"",VLOOKUP('RICEW Master'!$A280,'WP Review Status'!$A$2:$X$2988,24,FALSE)))</f>
        <v>44568</v>
      </c>
      <c r="AN280" s="276">
        <v>44529</v>
      </c>
      <c r="AO280" s="276">
        <v>44547</v>
      </c>
      <c r="AP280" s="276">
        <v>44517</v>
      </c>
      <c r="AQ280" s="276">
        <v>44540</v>
      </c>
      <c r="AR280" s="275" t="s">
        <v>292</v>
      </c>
      <c r="AS280" s="276">
        <v>44522</v>
      </c>
      <c r="AT280" s="276">
        <v>44540</v>
      </c>
      <c r="AU280" s="276">
        <v>44552</v>
      </c>
      <c r="AV280" s="276">
        <v>44560</v>
      </c>
      <c r="AW280" s="275" t="s">
        <v>292</v>
      </c>
      <c r="AX280" s="275"/>
      <c r="AY280" s="275" t="s">
        <v>518</v>
      </c>
      <c r="AZ280" s="514"/>
      <c r="BA280" s="529"/>
      <c r="BB280" s="529"/>
      <c r="BC280" s="275">
        <f>IF(OR(P280="",F280&lt;&gt;"Phase 1"),0,VLOOKUP($B280&amp;$P280,Estimator!$C$1:$G$19,2,FALSE))</f>
        <v>25</v>
      </c>
      <c r="BD280" s="275">
        <f>IF(OR(P280="",F280&lt;&gt;"Phase 1"),0,VLOOKUP($B280&amp;$P280,Estimator!$C$1:$G$19,3,FALSE))</f>
        <v>50</v>
      </c>
      <c r="BE280" s="275">
        <f>IF(OR(P280="",F280&lt;&gt;"Phase 1"),0,VLOOKUP($B280&amp;$P280,Estimator!$C$1:$G$19,4,FALSE))</f>
        <v>100</v>
      </c>
      <c r="BF280" s="275">
        <f>IF(OR(P280="",F280&lt;&gt;"Phase 1"),0,VLOOKUP($B280&amp;$P280,Estimator!$C$1:$G$19,5,FALSE))</f>
        <v>25</v>
      </c>
      <c r="BG280" s="275">
        <f>IF(OR(P280="",F280&lt;&gt;"Phase 1"),0,VLOOKUP($B280&amp;$P280,Estimator!$C$1:$Z$19,8,FALSE))</f>
        <v>200</v>
      </c>
      <c r="BH280" s="275">
        <f>IF(OR(P280="",F280&lt;&gt;"Phase 1"),0,VLOOKUP($B280&amp;$P280,Estimator!$C$1:$Z$19,6,FALSE))</f>
        <v>75</v>
      </c>
      <c r="BI280" s="275">
        <f>IF(OR(P280="",F280&lt;&gt;"Phase 1"),0,VLOOKUP($B280&amp;$P280,Estimator!$C$1:$Z$19,7,FALSE))</f>
        <v>125</v>
      </c>
      <c r="BJ280" s="275">
        <f>IF(OR(P280="",F280&lt;&gt;"Phase 1"),0,(IF(AE280="100% - Complete",1,IF(AE280="75% - In Review",0.75,IF(AE280="50% - In Progress",0.5,IF(AE280="25% - In Progress",0.25,IF(OR(AE280="0% - Not Started", AW280=""),0,"MISS")))))*VLOOKUP($B280&amp;$P280,Estimator!$C$1:$G$19,2,FALSE)+IF(AJ280="100% - Complete",1,IF(AJ280="75% - In Review",0.75,IF(AJ280="50% - In Progress",0.5,IF(AJ280="25% - In Progress",0.25,IF(OR(AJ280="0% - Not Started", AW280=""),0,"MISS")))))*VLOOKUP($B280&amp;$P280,Estimator!$C$1:$G$19,3,FALSE)+IF(AR280="100% - Complete",1,IF(AR280="75% - In Review",0.75,IF(AR280="50% - In Progress",0.5,IF(AR280="25% - In Progress",0.25,IF(OR(AR280="0% - Not Started", AW280=""),0,"MISS")))))*VLOOKUP($B280&amp;$P280,Estimator!$C$1:$G$19,4,FALSE)+IF(AW280="100% - Complete",1,IF(AW280="75% - In Review",0.75,IF(AW280="50% - In Progress",0.5,IF(AW280="25% - In Progress",0.25,IF(OR(AW280="0% - Not Started",AW280=""),0,"MISS")))))*VLOOKUP($B280&amp;$P280,Estimator!$C$1:$G$19,5,FALSE)))</f>
        <v>200</v>
      </c>
      <c r="BK280" s="275">
        <f>IF(OR(P280="",F280&lt;&gt;"Phase 1"),0,(IF(AE280="100% - Complete",1,IF(AE280="75% - In Review",0.75,IF(AE280="50% - In Progress",0.5,IF(AE280="25% - In Progress",0.25,IF(OR(AE280="0% - Not Started", AW280=""),0,"MISS")))))*VLOOKUP($B280&amp;$P280,Estimator!$C$1:$G$19,2,FALSE)+IF(AJ280="100% - Complete",1,IF(AJ280="75% - In Review",0.75,IF(AJ280="50% - In Progress",0.5,IF(AJ280="25% - In Progress",0.25,IF(OR(AJ280="0% - Not Started", AW280=""),0,"MISS")))))*VLOOKUP($B280&amp;$P280,Estimator!$C$1:$G$19,3,FALSE)))</f>
        <v>75</v>
      </c>
      <c r="BL280" s="275">
        <f>IF(OR(P280="",F280&lt;&gt;"Phase 1"),0,(IF(AR280="100% - Complete",1,IF(AR280="75% - In Review",0.75,IF(AR280="50% - In Progress",0.5,IF(AR280="25% - In Progress",0.25,IF(OR(AR280="0% - Not Started", AW280=""),0,"MISS")))))*VLOOKUP($B280&amp;$P280,Estimator!$C$1:$G$19,4,FALSE)+IF(AW280="100% - Complete",1,IF(AW280="75% - In Review",0.75,IF(AW280="50% - In Progress",0.5,IF(AW280="25% - In Progress",0.25,IF(OR(AW280="0% - Not Started",AW280=""),0,"MISS")))))*VLOOKUP($B280&amp;$P280,Estimator!$C$1:$G$19,5,FALSE)))</f>
        <v>125</v>
      </c>
      <c r="BM280" s="275">
        <f ca="1">IF(OR(P280="",F280&lt;&gt;"Phase 1"),0,(IF(OR(AA280="",AA280*1&gt;=$U$2*1),0,IF(AB280*1&lt;=$U$2*1,1,($U$2*1-AA280*1)/(AB280*1-AA280*1)))*VLOOKUP($B280&amp;$P280,Estimator!$C$1:$G$19,2,FALSE)+ IF(OR(AF280="",AF280*1&gt;=$U$2*1),0,IF(AG280*1&lt;=$U$2*1,1,($U$2*1-AF280*1)/(AG280*1-AF280*1)))*VLOOKUP($B280&amp;$P280,Estimator!$C$1:$G$19,3,FALSE)+IF(OR(AN280="",AN280*1&gt;=$U$2*1),0,IF(AO280*1&lt;=$U$2*1,1,($U$2*1-AN280*1)/(AO280*1-AN280*1)))*VLOOKUP($B280&amp;$P280,Estimator!$C$1:$G$19,4,FALSE)+IF(OR(AS280="",AS280*1&gt;=$U$2*1),0,IF(AT280*1&lt;=$U$2*1,1,($U$2*1-AS280*1)/(AT280*1-AS280*1)))*VLOOKUP($B280&amp;$P280,Estimator!$C$1:$G$19,5,FALSE)))</f>
        <v>200</v>
      </c>
      <c r="BN280" s="275">
        <f ca="1">IF(OR(P280="",F280&lt;&gt;"Phase 1"),0,(IF(OR(AA280="",AA280*1&gt;=$U$2*1),0,IF(AB280*1&lt;=$U$2*1,1,($U$2*1-AA280*1)/(AB280*1-AA280*1)))*VLOOKUP($B280&amp;$P280,Estimator!$C$1:$G$19,2,FALSE)+IF(OR(AF280="",AF280*1&gt;=$U$2*1),0,IF(AG280*1&lt;=$U$2*1,1,($U$2*1-AF280*1)/(AG280*1-AF280*1)))*VLOOKUP($B280&amp;$P280,Estimator!$C$1:$G$19,3,FALSE)))</f>
        <v>75</v>
      </c>
      <c r="BO280" s="275">
        <f ca="1">IF(OR(P280="",F280&lt;&gt;"Phase 1"),0,(IF(OR(AN280="",AN280*1&gt;=$U$2*1),0,IF(AO280*1&lt;=$U$2*1,1,($U$2*1-AN280*1)/(AO280*1-AN280*1)))*VLOOKUP($B280&amp;$P280,Estimator!$C$1:$G$19,4,FALSE)+IF(OR(AS280="",AS280*1&gt;=$U$2*1),0,IF(AT280*1&lt;=$U$2*1,1,($U$2*1-AS280*1)/(AT280*1-AS280*1)))*VLOOKUP($B280&amp;$P280,Estimator!$C$1:$G$19,5,FALSE)))</f>
        <v>125</v>
      </c>
    </row>
    <row r="281" spans="1:67" s="292" customFormat="1" ht="14.5" hidden="1" x14ac:dyDescent="0.35">
      <c r="A281" s="331" t="s">
        <v>317</v>
      </c>
      <c r="B281" s="275" t="s">
        <v>12</v>
      </c>
      <c r="C281" s="331" t="s">
        <v>18</v>
      </c>
      <c r="D281" s="331" t="s">
        <v>318</v>
      </c>
      <c r="E281" s="331" t="s">
        <v>318</v>
      </c>
      <c r="F281" s="275" t="s">
        <v>1</v>
      </c>
      <c r="G281" s="275" t="s">
        <v>513</v>
      </c>
      <c r="H281" s="275" t="s">
        <v>547</v>
      </c>
      <c r="I281" s="664"/>
      <c r="J281" s="460" t="s">
        <v>50</v>
      </c>
      <c r="K281" s="459" t="s">
        <v>73</v>
      </c>
      <c r="L281" s="459"/>
      <c r="M281" s="459"/>
      <c r="N281" s="459" t="s">
        <v>73</v>
      </c>
      <c r="O281" s="459" t="s">
        <v>73</v>
      </c>
      <c r="P281" s="475" t="s">
        <v>284</v>
      </c>
      <c r="Q281" s="475" t="s">
        <v>1116</v>
      </c>
      <c r="R281" s="275" t="s">
        <v>1429</v>
      </c>
      <c r="S281" s="275" t="s">
        <v>1430</v>
      </c>
      <c r="T281" s="331" t="s">
        <v>434</v>
      </c>
      <c r="U281" s="275" t="str">
        <f t="shared" ca="1" si="25"/>
        <v>Complete</v>
      </c>
      <c r="V281" s="275" t="str">
        <f>IF(AW281="100% - Complete", "Complete",IF(AND(OR('RICEW Master'!$U$2*1&gt;=AA281, AC281&lt;&gt;""),AA281&lt;&gt;""),"Active",IF(AND(AA281*1-14&lt;='RICEW Master'!$U$2,AA281&lt;&gt;""),"Upcoming (2 Weeks)",IF(AA281="","N/A Not Scheduled","Not Planned to Start Yet"))))</f>
        <v>Complete</v>
      </c>
      <c r="W281" s="275" t="str">
        <f t="shared" ca="1" si="26"/>
        <v>5-Complete</v>
      </c>
      <c r="X281" s="275" t="str">
        <f t="shared" si="24"/>
        <v>5-Complete</v>
      </c>
      <c r="Y281" s="275" t="str">
        <f t="shared" ca="1" si="27"/>
        <v>N/A</v>
      </c>
      <c r="Z281" s="275" t="str">
        <f t="shared" si="28"/>
        <v>Approved</v>
      </c>
      <c r="AA281" s="517">
        <v>44511</v>
      </c>
      <c r="AB281" s="517">
        <v>44526</v>
      </c>
      <c r="AC281" s="517">
        <v>44511</v>
      </c>
      <c r="AD281" s="517">
        <v>44516</v>
      </c>
      <c r="AE281" s="275" t="s">
        <v>292</v>
      </c>
      <c r="AF281" s="517">
        <v>44511</v>
      </c>
      <c r="AG281" s="517">
        <v>44526</v>
      </c>
      <c r="AH281" s="517">
        <v>44511</v>
      </c>
      <c r="AI281" s="517">
        <v>44516</v>
      </c>
      <c r="AJ281" s="275" t="s">
        <v>292</v>
      </c>
      <c r="AK281" s="276">
        <f>IF(OR('RICEW Master'!$T281="District Owned", 'RICEW Master'!$F281&lt;&gt;"Phase 1"), "N/A",IF(VLOOKUP('RICEW Master'!$A281,'WP Review Status'!$A$2:$H$2988,8,FALSE)=0,"",VLOOKUP('RICEW Master'!$A281,'WP Review Status'!$A$2:$H$2988,8,FALSE)))</f>
        <v>44568</v>
      </c>
      <c r="AL281" s="275" t="str">
        <f>IF(OR('RICEW Master'!$T281="District Owned", 'RICEW Master'!$F281&lt;&gt;"Phase 1"), "N/A",VLOOKUP('RICEW Master'!$A281,Table224[[#All],[RICE ID]:[Status]],6,FALSE))</f>
        <v>Approved</v>
      </c>
      <c r="AM281" s="519">
        <f>IF(OR('RICEW Master'!$T281="District Owned", 'RICEW Master'!$F281&lt;&gt;"Phase 1"), "N/A",IF(VLOOKUP('RICEW Master'!$A281,'WP Review Status'!$A$2:$X$2988,24,FALSE)=0,"",VLOOKUP('RICEW Master'!$A281,'WP Review Status'!$A$2:$X$2988,24,FALSE)))</f>
        <v>44568</v>
      </c>
      <c r="AN281" s="276">
        <v>44529</v>
      </c>
      <c r="AO281" s="276">
        <v>44547</v>
      </c>
      <c r="AP281" s="276">
        <v>44517</v>
      </c>
      <c r="AQ281" s="276">
        <v>44540</v>
      </c>
      <c r="AR281" s="275" t="s">
        <v>292</v>
      </c>
      <c r="AS281" s="276">
        <v>44529</v>
      </c>
      <c r="AT281" s="276">
        <v>44547</v>
      </c>
      <c r="AU281" s="276">
        <v>44552</v>
      </c>
      <c r="AV281" s="276">
        <v>44560</v>
      </c>
      <c r="AW281" s="275" t="s">
        <v>292</v>
      </c>
      <c r="AX281" s="275"/>
      <c r="AY281" s="275" t="s">
        <v>518</v>
      </c>
      <c r="AZ281" s="514"/>
      <c r="BA281" s="529"/>
      <c r="BB281" s="529"/>
      <c r="BC281" s="275">
        <f>IF(OR(P281="",F281&lt;&gt;"Phase 1"),0,VLOOKUP($B281&amp;$P281,Estimator!$C$1:$G$19,2,FALSE))</f>
        <v>15</v>
      </c>
      <c r="BD281" s="275">
        <f>IF(OR(P281="",F281&lt;&gt;"Phase 1"),0,VLOOKUP($B281&amp;$P281,Estimator!$C$1:$G$19,3,FALSE))</f>
        <v>15</v>
      </c>
      <c r="BE281" s="275">
        <f>IF(OR(P281="",F281&lt;&gt;"Phase 1"),0,VLOOKUP($B281&amp;$P281,Estimator!$C$1:$G$19,4,FALSE))</f>
        <v>30</v>
      </c>
      <c r="BF281" s="275">
        <f>IF(OR(P281="",F281&lt;&gt;"Phase 1"),0,VLOOKUP($B281&amp;$P281,Estimator!$C$1:$G$19,5,FALSE))</f>
        <v>5</v>
      </c>
      <c r="BG281" s="275">
        <f>IF(OR(P281="",F281&lt;&gt;"Phase 1"),0,VLOOKUP($B281&amp;$P281,Estimator!$C$1:$Z$19,8,FALSE))</f>
        <v>65</v>
      </c>
      <c r="BH281" s="275">
        <f>IF(OR(P281="",F281&lt;&gt;"Phase 1"),0,VLOOKUP($B281&amp;$P281,Estimator!$C$1:$Z$19,6,FALSE))</f>
        <v>30</v>
      </c>
      <c r="BI281" s="275">
        <f>IF(OR(P281="",F281&lt;&gt;"Phase 1"),0,VLOOKUP($B281&amp;$P281,Estimator!$C$1:$Z$19,7,FALSE))</f>
        <v>35</v>
      </c>
      <c r="BJ281" s="275">
        <f>IF(OR(P281="",F281&lt;&gt;"Phase 1"),0,(IF(AE281="100% - Complete",1,IF(AE281="75% - In Review",0.75,IF(AE281="50% - In Progress",0.5,IF(AE281="25% - In Progress",0.25,IF(OR(AE281="0% - Not Started", AW281=""),0,"MISS")))))*VLOOKUP($B281&amp;$P281,Estimator!$C$1:$G$19,2,FALSE)+IF(AJ281="100% - Complete",1,IF(AJ281="75% - In Review",0.75,IF(AJ281="50% - In Progress",0.5,IF(AJ281="25% - In Progress",0.25,IF(OR(AJ281="0% - Not Started", AW281=""),0,"MISS")))))*VLOOKUP($B281&amp;$P281,Estimator!$C$1:$G$19,3,FALSE)+IF(AR281="100% - Complete",1,IF(AR281="75% - In Review",0.75,IF(AR281="50% - In Progress",0.5,IF(AR281="25% - In Progress",0.25,IF(OR(AR281="0% - Not Started", AW281=""),0,"MISS")))))*VLOOKUP($B281&amp;$P281,Estimator!$C$1:$G$19,4,FALSE)+IF(AW281="100% - Complete",1,IF(AW281="75% - In Review",0.75,IF(AW281="50% - In Progress",0.5,IF(AW281="25% - In Progress",0.25,IF(OR(AW281="0% - Not Started",AW281=""),0,"MISS")))))*VLOOKUP($B281&amp;$P281,Estimator!$C$1:$G$19,5,FALSE)))</f>
        <v>65</v>
      </c>
      <c r="BK281" s="275">
        <f>IF(OR(P281="",F281&lt;&gt;"Phase 1"),0,(IF(AE281="100% - Complete",1,IF(AE281="75% - In Review",0.75,IF(AE281="50% - In Progress",0.5,IF(AE281="25% - In Progress",0.25,IF(OR(AE281="0% - Not Started", AW281=""),0,"MISS")))))*VLOOKUP($B281&amp;$P281,Estimator!$C$1:$G$19,2,FALSE)+IF(AJ281="100% - Complete",1,IF(AJ281="75% - In Review",0.75,IF(AJ281="50% - In Progress",0.5,IF(AJ281="25% - In Progress",0.25,IF(OR(AJ281="0% - Not Started", AW281=""),0,"MISS")))))*VLOOKUP($B281&amp;$P281,Estimator!$C$1:$G$19,3,FALSE)))</f>
        <v>30</v>
      </c>
      <c r="BL281" s="275">
        <f>IF(OR(P281="",F281&lt;&gt;"Phase 1"),0,(IF(AR281="100% - Complete",1,IF(AR281="75% - In Review",0.75,IF(AR281="50% - In Progress",0.5,IF(AR281="25% - In Progress",0.25,IF(OR(AR281="0% - Not Started", AW281=""),0,"MISS")))))*VLOOKUP($B281&amp;$P281,Estimator!$C$1:$G$19,4,FALSE)+IF(AW281="100% - Complete",1,IF(AW281="75% - In Review",0.75,IF(AW281="50% - In Progress",0.5,IF(AW281="25% - In Progress",0.25,IF(OR(AW281="0% - Not Started",AW281=""),0,"MISS")))))*VLOOKUP($B281&amp;$P281,Estimator!$C$1:$G$19,5,FALSE)))</f>
        <v>35</v>
      </c>
      <c r="BM281" s="275">
        <f ca="1">IF(OR(P281="",F281&lt;&gt;"Phase 1"),0,(IF(OR(AA281="",AA281*1&gt;=$U$2*1),0,IF(AB281*1&lt;=$U$2*1,1,($U$2*1-AA281*1)/(AB281*1-AA281*1)))*VLOOKUP($B281&amp;$P281,Estimator!$C$1:$G$19,2,FALSE)+ IF(OR(AF281="",AF281*1&gt;=$U$2*1),0,IF(AG281*1&lt;=$U$2*1,1,($U$2*1-AF281*1)/(AG281*1-AF281*1)))*VLOOKUP($B281&amp;$P281,Estimator!$C$1:$G$19,3,FALSE)+IF(OR(AN281="",AN281*1&gt;=$U$2*1),0,IF(AO281*1&lt;=$U$2*1,1,($U$2*1-AN281*1)/(AO281*1-AN281*1)))*VLOOKUP($B281&amp;$P281,Estimator!$C$1:$G$19,4,FALSE)+IF(OR(AS281="",AS281*1&gt;=$U$2*1),0,IF(AT281*1&lt;=$U$2*1,1,($U$2*1-AS281*1)/(AT281*1-AS281*1)))*VLOOKUP($B281&amp;$P281,Estimator!$C$1:$G$19,5,FALSE)))</f>
        <v>65</v>
      </c>
      <c r="BN281" s="275">
        <f ca="1">IF(OR(P281="",F281&lt;&gt;"Phase 1"),0,(IF(OR(AA281="",AA281*1&gt;=$U$2*1),0,IF(AB281*1&lt;=$U$2*1,1,($U$2*1-AA281*1)/(AB281*1-AA281*1)))*VLOOKUP($B281&amp;$P281,Estimator!$C$1:$G$19,2,FALSE)+IF(OR(AF281="",AF281*1&gt;=$U$2*1),0,IF(AG281*1&lt;=$U$2*1,1,($U$2*1-AF281*1)/(AG281*1-AF281*1)))*VLOOKUP($B281&amp;$P281,Estimator!$C$1:$G$19,3,FALSE)))</f>
        <v>30</v>
      </c>
      <c r="BO281" s="275">
        <f ca="1">IF(OR(P281="",F281&lt;&gt;"Phase 1"),0,(IF(OR(AN281="",AN281*1&gt;=$U$2*1),0,IF(AO281*1&lt;=$U$2*1,1,($U$2*1-AN281*1)/(AO281*1-AN281*1)))*VLOOKUP($B281&amp;$P281,Estimator!$C$1:$G$19,4,FALSE)+IF(OR(AS281="",AS281*1&gt;=$U$2*1),0,IF(AT281*1&lt;=$U$2*1,1,($U$2*1-AS281*1)/(AT281*1-AS281*1)))*VLOOKUP($B281&amp;$P281,Estimator!$C$1:$G$19,5,FALSE)))</f>
        <v>35</v>
      </c>
    </row>
    <row r="282" spans="1:67" s="292" customFormat="1" ht="20" hidden="1" x14ac:dyDescent="0.35">
      <c r="A282" s="331" t="s">
        <v>320</v>
      </c>
      <c r="B282" s="275" t="s">
        <v>12</v>
      </c>
      <c r="C282" s="331" t="s">
        <v>18</v>
      </c>
      <c r="D282" s="331" t="s">
        <v>321</v>
      </c>
      <c r="E282" s="331" t="s">
        <v>321</v>
      </c>
      <c r="F282" s="275" t="s">
        <v>1</v>
      </c>
      <c r="G282" s="275" t="s">
        <v>513</v>
      </c>
      <c r="H282" s="275" t="s">
        <v>547</v>
      </c>
      <c r="I282" s="664"/>
      <c r="J282" s="460" t="s">
        <v>50</v>
      </c>
      <c r="K282" s="459" t="s">
        <v>73</v>
      </c>
      <c r="L282" s="459"/>
      <c r="M282" s="459"/>
      <c r="N282" s="459" t="s">
        <v>73</v>
      </c>
      <c r="O282" s="459" t="s">
        <v>73</v>
      </c>
      <c r="P282" s="475" t="s">
        <v>286</v>
      </c>
      <c r="Q282" s="475" t="s">
        <v>1116</v>
      </c>
      <c r="R282" s="275" t="s">
        <v>1429</v>
      </c>
      <c r="S282" s="275" t="s">
        <v>1430</v>
      </c>
      <c r="T282" s="331" t="s">
        <v>434</v>
      </c>
      <c r="U282" s="275" t="str">
        <f t="shared" ca="1" si="25"/>
        <v>Complete</v>
      </c>
      <c r="V282" s="275" t="str">
        <f>IF(AW282="100% - Complete", "Complete",IF(AND(OR('RICEW Master'!$U$2*1&gt;=AA282, AC282&lt;&gt;""),AA282&lt;&gt;""),"Active",IF(AND(AA282*1-14&lt;='RICEW Master'!$U$2,AA282&lt;&gt;""),"Upcoming (2 Weeks)",IF(AA282="","N/A Not Scheduled","Not Planned to Start Yet"))))</f>
        <v>Complete</v>
      </c>
      <c r="W282" s="275" t="str">
        <f t="shared" ca="1" si="26"/>
        <v>5-Complete</v>
      </c>
      <c r="X282" s="275" t="str">
        <f t="shared" si="24"/>
        <v>5-Complete</v>
      </c>
      <c r="Y282" s="275" t="str">
        <f t="shared" ca="1" si="27"/>
        <v>N/A</v>
      </c>
      <c r="Z282" s="275" t="str">
        <f t="shared" si="28"/>
        <v>Approved</v>
      </c>
      <c r="AA282" s="517">
        <v>44511</v>
      </c>
      <c r="AB282" s="517">
        <v>44526</v>
      </c>
      <c r="AC282" s="517">
        <v>44511</v>
      </c>
      <c r="AD282" s="517">
        <v>44516</v>
      </c>
      <c r="AE282" s="275" t="s">
        <v>292</v>
      </c>
      <c r="AF282" s="517">
        <v>44511</v>
      </c>
      <c r="AG282" s="517">
        <v>44526</v>
      </c>
      <c r="AH282" s="517">
        <v>44511</v>
      </c>
      <c r="AI282" s="517">
        <v>44516</v>
      </c>
      <c r="AJ282" s="275" t="s">
        <v>292</v>
      </c>
      <c r="AK282" s="276">
        <f>IF(OR('RICEW Master'!$T282="District Owned", 'RICEW Master'!$F282&lt;&gt;"Phase 1"), "N/A",IF(VLOOKUP('RICEW Master'!$A282,'WP Review Status'!$A$2:$H$2988,8,FALSE)=0,"",VLOOKUP('RICEW Master'!$A282,'WP Review Status'!$A$2:$H$2988,8,FALSE)))</f>
        <v>44568</v>
      </c>
      <c r="AL282" s="275" t="str">
        <f>IF(OR('RICEW Master'!$T282="District Owned", 'RICEW Master'!$F282&lt;&gt;"Phase 1"), "N/A",VLOOKUP('RICEW Master'!$A282,Table224[[#All],[RICE ID]:[Status]],6,FALSE))</f>
        <v>Approved</v>
      </c>
      <c r="AM282" s="519">
        <f>IF(OR('RICEW Master'!$T282="District Owned", 'RICEW Master'!$F282&lt;&gt;"Phase 1"), "N/A",IF(VLOOKUP('RICEW Master'!$A282,'WP Review Status'!$A$2:$X$2988,24,FALSE)=0,"",VLOOKUP('RICEW Master'!$A282,'WP Review Status'!$A$2:$X$2988,24,FALSE)))</f>
        <v>44568</v>
      </c>
      <c r="AN282" s="276">
        <v>44529</v>
      </c>
      <c r="AO282" s="276">
        <v>44547</v>
      </c>
      <c r="AP282" s="276">
        <v>44517</v>
      </c>
      <c r="AQ282" s="276">
        <v>44540</v>
      </c>
      <c r="AR282" s="275" t="s">
        <v>292</v>
      </c>
      <c r="AS282" s="276">
        <v>44529</v>
      </c>
      <c r="AT282" s="276">
        <v>44547</v>
      </c>
      <c r="AU282" s="276">
        <v>44552</v>
      </c>
      <c r="AV282" s="276">
        <v>44560</v>
      </c>
      <c r="AW282" s="275" t="s">
        <v>292</v>
      </c>
      <c r="AX282" s="275"/>
      <c r="AY282" s="275" t="s">
        <v>518</v>
      </c>
      <c r="AZ282" s="514"/>
      <c r="BA282" s="529"/>
      <c r="BB282" s="529"/>
      <c r="BC282" s="275">
        <f>IF(OR(P282="",F282&lt;&gt;"Phase 1"),0,VLOOKUP($B282&amp;$P282,Estimator!$C$1:$G$19,2,FALSE))</f>
        <v>25</v>
      </c>
      <c r="BD282" s="275">
        <f>IF(OR(P282="",F282&lt;&gt;"Phase 1"),0,VLOOKUP($B282&amp;$P282,Estimator!$C$1:$G$19,3,FALSE))</f>
        <v>50</v>
      </c>
      <c r="BE282" s="275">
        <f>IF(OR(P282="",F282&lt;&gt;"Phase 1"),0,VLOOKUP($B282&amp;$P282,Estimator!$C$1:$G$19,4,FALSE))</f>
        <v>100</v>
      </c>
      <c r="BF282" s="275">
        <f>IF(OR(P282="",F282&lt;&gt;"Phase 1"),0,VLOOKUP($B282&amp;$P282,Estimator!$C$1:$G$19,5,FALSE))</f>
        <v>25</v>
      </c>
      <c r="BG282" s="275">
        <f>IF(OR(P282="",F282&lt;&gt;"Phase 1"),0,VLOOKUP($B282&amp;$P282,Estimator!$C$1:$Z$19,8,FALSE))</f>
        <v>200</v>
      </c>
      <c r="BH282" s="275">
        <f>IF(OR(P282="",F282&lt;&gt;"Phase 1"),0,VLOOKUP($B282&amp;$P282,Estimator!$C$1:$Z$19,6,FALSE))</f>
        <v>75</v>
      </c>
      <c r="BI282" s="275">
        <f>IF(OR(P282="",F282&lt;&gt;"Phase 1"),0,VLOOKUP($B282&amp;$P282,Estimator!$C$1:$Z$19,7,FALSE))</f>
        <v>125</v>
      </c>
      <c r="BJ282" s="275">
        <f>IF(OR(P282="",F282&lt;&gt;"Phase 1"),0,(IF(AE282="100% - Complete",1,IF(AE282="75% - In Review",0.75,IF(AE282="50% - In Progress",0.5,IF(AE282="25% - In Progress",0.25,IF(OR(AE282="0% - Not Started", AW282=""),0,"MISS")))))*VLOOKUP($B282&amp;$P282,Estimator!$C$1:$G$19,2,FALSE)+IF(AJ282="100% - Complete",1,IF(AJ282="75% - In Review",0.75,IF(AJ282="50% - In Progress",0.5,IF(AJ282="25% - In Progress",0.25,IF(OR(AJ282="0% - Not Started", AW282=""),0,"MISS")))))*VLOOKUP($B282&amp;$P282,Estimator!$C$1:$G$19,3,FALSE)+IF(AR282="100% - Complete",1,IF(AR282="75% - In Review",0.75,IF(AR282="50% - In Progress",0.5,IF(AR282="25% - In Progress",0.25,IF(OR(AR282="0% - Not Started", AW282=""),0,"MISS")))))*VLOOKUP($B282&amp;$P282,Estimator!$C$1:$G$19,4,FALSE)+IF(AW282="100% - Complete",1,IF(AW282="75% - In Review",0.75,IF(AW282="50% - In Progress",0.5,IF(AW282="25% - In Progress",0.25,IF(OR(AW282="0% - Not Started",AW282=""),0,"MISS")))))*VLOOKUP($B282&amp;$P282,Estimator!$C$1:$G$19,5,FALSE)))</f>
        <v>200</v>
      </c>
      <c r="BK282" s="275">
        <f>IF(OR(P282="",F282&lt;&gt;"Phase 1"),0,(IF(AE282="100% - Complete",1,IF(AE282="75% - In Review",0.75,IF(AE282="50% - In Progress",0.5,IF(AE282="25% - In Progress",0.25,IF(OR(AE282="0% - Not Started", AW282=""),0,"MISS")))))*VLOOKUP($B282&amp;$P282,Estimator!$C$1:$G$19,2,FALSE)+IF(AJ282="100% - Complete",1,IF(AJ282="75% - In Review",0.75,IF(AJ282="50% - In Progress",0.5,IF(AJ282="25% - In Progress",0.25,IF(OR(AJ282="0% - Not Started", AW282=""),0,"MISS")))))*VLOOKUP($B282&amp;$P282,Estimator!$C$1:$G$19,3,FALSE)))</f>
        <v>75</v>
      </c>
      <c r="BL282" s="275">
        <f>IF(OR(P282="",F282&lt;&gt;"Phase 1"),0,(IF(AR282="100% - Complete",1,IF(AR282="75% - In Review",0.75,IF(AR282="50% - In Progress",0.5,IF(AR282="25% - In Progress",0.25,IF(OR(AR282="0% - Not Started", AW282=""),0,"MISS")))))*VLOOKUP($B282&amp;$P282,Estimator!$C$1:$G$19,4,FALSE)+IF(AW282="100% - Complete",1,IF(AW282="75% - In Review",0.75,IF(AW282="50% - In Progress",0.5,IF(AW282="25% - In Progress",0.25,IF(OR(AW282="0% - Not Started",AW282=""),0,"MISS")))))*VLOOKUP($B282&amp;$P282,Estimator!$C$1:$G$19,5,FALSE)))</f>
        <v>125</v>
      </c>
      <c r="BM282" s="275">
        <f ca="1">IF(OR(P282="",F282&lt;&gt;"Phase 1"),0,(IF(OR(AA282="",AA282*1&gt;=$U$2*1),0,IF(AB282*1&lt;=$U$2*1,1,($U$2*1-AA282*1)/(AB282*1-AA282*1)))*VLOOKUP($B282&amp;$P282,Estimator!$C$1:$G$19,2,FALSE)+ IF(OR(AF282="",AF282*1&gt;=$U$2*1),0,IF(AG282*1&lt;=$U$2*1,1,($U$2*1-AF282*1)/(AG282*1-AF282*1)))*VLOOKUP($B282&amp;$P282,Estimator!$C$1:$G$19,3,FALSE)+IF(OR(AN282="",AN282*1&gt;=$U$2*1),0,IF(AO282*1&lt;=$U$2*1,1,($U$2*1-AN282*1)/(AO282*1-AN282*1)))*VLOOKUP($B282&amp;$P282,Estimator!$C$1:$G$19,4,FALSE)+IF(OR(AS282="",AS282*1&gt;=$U$2*1),0,IF(AT282*1&lt;=$U$2*1,1,($U$2*1-AS282*1)/(AT282*1-AS282*1)))*VLOOKUP($B282&amp;$P282,Estimator!$C$1:$G$19,5,FALSE)))</f>
        <v>200</v>
      </c>
      <c r="BN282" s="275">
        <f ca="1">IF(OR(P282="",F282&lt;&gt;"Phase 1"),0,(IF(OR(AA282="",AA282*1&gt;=$U$2*1),0,IF(AB282*1&lt;=$U$2*1,1,($U$2*1-AA282*1)/(AB282*1-AA282*1)))*VLOOKUP($B282&amp;$P282,Estimator!$C$1:$G$19,2,FALSE)+IF(OR(AF282="",AF282*1&gt;=$U$2*1),0,IF(AG282*1&lt;=$U$2*1,1,($U$2*1-AF282*1)/(AG282*1-AF282*1)))*VLOOKUP($B282&amp;$P282,Estimator!$C$1:$G$19,3,FALSE)))</f>
        <v>75</v>
      </c>
      <c r="BO282" s="275">
        <f ca="1">IF(OR(P282="",F282&lt;&gt;"Phase 1"),0,(IF(OR(AN282="",AN282*1&gt;=$U$2*1),0,IF(AO282*1&lt;=$U$2*1,1,($U$2*1-AN282*1)/(AO282*1-AN282*1)))*VLOOKUP($B282&amp;$P282,Estimator!$C$1:$G$19,4,FALSE)+IF(OR(AS282="",AS282*1&gt;=$U$2*1),0,IF(AT282*1&lt;=$U$2*1,1,($U$2*1-AS282*1)/(AT282*1-AS282*1)))*VLOOKUP($B282&amp;$P282,Estimator!$C$1:$G$19,5,FALSE)))</f>
        <v>125</v>
      </c>
    </row>
    <row r="283" spans="1:67" s="292" customFormat="1" ht="14.5" hidden="1" x14ac:dyDescent="0.35">
      <c r="A283" s="331" t="s">
        <v>303</v>
      </c>
      <c r="B283" s="275" t="s">
        <v>12</v>
      </c>
      <c r="C283" s="331" t="s">
        <v>18</v>
      </c>
      <c r="D283" s="331" t="s">
        <v>304</v>
      </c>
      <c r="E283" s="331" t="s">
        <v>304</v>
      </c>
      <c r="F283" s="275" t="s">
        <v>1</v>
      </c>
      <c r="G283" s="275" t="s">
        <v>513</v>
      </c>
      <c r="H283" s="275" t="s">
        <v>547</v>
      </c>
      <c r="I283" s="664"/>
      <c r="J283" s="460" t="s">
        <v>50</v>
      </c>
      <c r="K283" s="459" t="s">
        <v>73</v>
      </c>
      <c r="L283" s="459"/>
      <c r="M283" s="459"/>
      <c r="N283" s="459" t="s">
        <v>73</v>
      </c>
      <c r="O283" s="459" t="s">
        <v>73</v>
      </c>
      <c r="P283" s="475" t="s">
        <v>285</v>
      </c>
      <c r="Q283" s="475" t="s">
        <v>1116</v>
      </c>
      <c r="R283" s="275" t="s">
        <v>1429</v>
      </c>
      <c r="S283" s="275" t="s">
        <v>1430</v>
      </c>
      <c r="T283" s="331" t="s">
        <v>434</v>
      </c>
      <c r="U283" s="275" t="str">
        <f t="shared" ca="1" si="25"/>
        <v>Complete</v>
      </c>
      <c r="V283" s="275" t="str">
        <f>IF(AW283="100% - Complete", "Complete",IF(AND(OR('RICEW Master'!$U$2*1&gt;=AA283, AC283&lt;&gt;""),AA283&lt;&gt;""),"Active",IF(AND(AA283*1-14&lt;='RICEW Master'!$U$2,AA283&lt;&gt;""),"Upcoming (2 Weeks)",IF(AA283="","N/A Not Scheduled","Not Planned to Start Yet"))))</f>
        <v>Complete</v>
      </c>
      <c r="W283" s="275" t="str">
        <f t="shared" ca="1" si="26"/>
        <v>5-Complete</v>
      </c>
      <c r="X283" s="275" t="str">
        <f t="shared" si="24"/>
        <v>5-Complete</v>
      </c>
      <c r="Y283" s="275" t="str">
        <f t="shared" ca="1" si="27"/>
        <v>N/A</v>
      </c>
      <c r="Z283" s="275" t="str">
        <f t="shared" si="28"/>
        <v>Approved</v>
      </c>
      <c r="AA283" s="517">
        <v>44445</v>
      </c>
      <c r="AB283" s="517">
        <v>44456</v>
      </c>
      <c r="AC283" s="517">
        <v>44417</v>
      </c>
      <c r="AD283" s="517">
        <v>44428</v>
      </c>
      <c r="AE283" s="275" t="s">
        <v>292</v>
      </c>
      <c r="AF283" s="517">
        <v>44445</v>
      </c>
      <c r="AG283" s="517">
        <v>44456</v>
      </c>
      <c r="AH283" s="517">
        <v>44417</v>
      </c>
      <c r="AI283" s="517">
        <v>44428</v>
      </c>
      <c r="AJ283" s="275" t="s">
        <v>292</v>
      </c>
      <c r="AK283" s="276">
        <f>IF(OR('RICEW Master'!$T283="District Owned", 'RICEW Master'!$F283&lt;&gt;"Phase 1"), "N/A",IF(VLOOKUP('RICEW Master'!$A283,'WP Review Status'!$A$2:$H$2988,8,FALSE)=0,"",VLOOKUP('RICEW Master'!$A283,'WP Review Status'!$A$2:$H$2988,8,FALSE)))</f>
        <v>44552</v>
      </c>
      <c r="AL283" s="275" t="str">
        <f>IF(OR('RICEW Master'!$T283="District Owned", 'RICEW Master'!$F283&lt;&gt;"Phase 1"), "N/A",VLOOKUP('RICEW Master'!$A283,Table224[[#All],[RICE ID]:[Status]],6,FALSE))</f>
        <v>Approved</v>
      </c>
      <c r="AM283" s="519">
        <f>IF(OR('RICEW Master'!$T283="District Owned", 'RICEW Master'!$F283&lt;&gt;"Phase 1"), "N/A",IF(VLOOKUP('RICEW Master'!$A283,'WP Review Status'!$A$2:$X$2988,24,FALSE)=0,"",VLOOKUP('RICEW Master'!$A283,'WP Review Status'!$A$2:$X$2988,24,FALSE)))</f>
        <v>44552</v>
      </c>
      <c r="AN283" s="276">
        <v>44459</v>
      </c>
      <c r="AO283" s="276">
        <v>44477</v>
      </c>
      <c r="AP283" s="276">
        <v>44431</v>
      </c>
      <c r="AQ283" s="675">
        <v>44448</v>
      </c>
      <c r="AR283" s="275" t="s">
        <v>292</v>
      </c>
      <c r="AS283" s="276">
        <v>44459</v>
      </c>
      <c r="AT283" s="276">
        <v>44477</v>
      </c>
      <c r="AU283" s="276">
        <v>44431</v>
      </c>
      <c r="AV283" s="675">
        <v>44449</v>
      </c>
      <c r="AW283" s="275" t="s">
        <v>292</v>
      </c>
      <c r="AX283" s="275"/>
      <c r="AY283" s="275" t="s">
        <v>518</v>
      </c>
      <c r="AZ283" s="514"/>
      <c r="BA283" s="529"/>
      <c r="BB283" s="529"/>
      <c r="BC283" s="275">
        <f>IF(OR(P283="",F283&lt;&gt;"Phase 1"),0,VLOOKUP($B283&amp;$P283,Estimator!$C$1:$G$19,2,FALSE))</f>
        <v>25</v>
      </c>
      <c r="BD283" s="275">
        <f>IF(OR(P283="",F283&lt;&gt;"Phase 1"),0,VLOOKUP($B283&amp;$P283,Estimator!$C$1:$G$19,3,FALSE))</f>
        <v>35</v>
      </c>
      <c r="BE283" s="275">
        <f>IF(OR(P283="",F283&lt;&gt;"Phase 1"),0,VLOOKUP($B283&amp;$P283,Estimator!$C$1:$G$19,4,FALSE))</f>
        <v>50</v>
      </c>
      <c r="BF283" s="275">
        <f>IF(OR(P283="",F283&lt;&gt;"Phase 1"),0,VLOOKUP($B283&amp;$P283,Estimator!$C$1:$G$19,5,FALSE))</f>
        <v>10</v>
      </c>
      <c r="BG283" s="275">
        <f>IF(OR(P283="",F283&lt;&gt;"Phase 1"),0,VLOOKUP($B283&amp;$P283,Estimator!$C$1:$Z$19,8,FALSE))</f>
        <v>120</v>
      </c>
      <c r="BH283" s="275">
        <f>IF(OR(P283="",F283&lt;&gt;"Phase 1"),0,VLOOKUP($B283&amp;$P283,Estimator!$C$1:$Z$19,6,FALSE))</f>
        <v>60</v>
      </c>
      <c r="BI283" s="275">
        <f>IF(OR(P283="",F283&lt;&gt;"Phase 1"),0,VLOOKUP($B283&amp;$P283,Estimator!$C$1:$Z$19,7,FALSE))</f>
        <v>60</v>
      </c>
      <c r="BJ283" s="275">
        <f>IF(OR(P283="",F283&lt;&gt;"Phase 1"),0,(IF(AE283="100% - Complete",1,IF(AE283="75% - In Review",0.75,IF(AE283="50% - In Progress",0.5,IF(AE283="25% - In Progress",0.25,IF(OR(AE283="0% - Not Started", AW283=""),0,"MISS")))))*VLOOKUP($B283&amp;$P283,Estimator!$C$1:$G$19,2,FALSE)+IF(AJ283="100% - Complete",1,IF(AJ283="75% - In Review",0.75,IF(AJ283="50% - In Progress",0.5,IF(AJ283="25% - In Progress",0.25,IF(OR(AJ283="0% - Not Started", AW283=""),0,"MISS")))))*VLOOKUP($B283&amp;$P283,Estimator!$C$1:$G$19,3,FALSE)+IF(AR283="100% - Complete",1,IF(AR283="75% - In Review",0.75,IF(AR283="50% - In Progress",0.5,IF(AR283="25% - In Progress",0.25,IF(OR(AR283="0% - Not Started", AW283=""),0,"MISS")))))*VLOOKUP($B283&amp;$P283,Estimator!$C$1:$G$19,4,FALSE)+IF(AW283="100% - Complete",1,IF(AW283="75% - In Review",0.75,IF(AW283="50% - In Progress",0.5,IF(AW283="25% - In Progress",0.25,IF(OR(AW283="0% - Not Started",AW283=""),0,"MISS")))))*VLOOKUP($B283&amp;$P283,Estimator!$C$1:$G$19,5,FALSE)))</f>
        <v>120</v>
      </c>
      <c r="BK283" s="275">
        <f>IF(OR(P283="",F283&lt;&gt;"Phase 1"),0,(IF(AE283="100% - Complete",1,IF(AE283="75% - In Review",0.75,IF(AE283="50% - In Progress",0.5,IF(AE283="25% - In Progress",0.25,IF(OR(AE283="0% - Not Started", AW283=""),0,"MISS")))))*VLOOKUP($B283&amp;$P283,Estimator!$C$1:$G$19,2,FALSE)+IF(AJ283="100% - Complete",1,IF(AJ283="75% - In Review",0.75,IF(AJ283="50% - In Progress",0.5,IF(AJ283="25% - In Progress",0.25,IF(OR(AJ283="0% - Not Started", AW283=""),0,"MISS")))))*VLOOKUP($B283&amp;$P283,Estimator!$C$1:$G$19,3,FALSE)))</f>
        <v>60</v>
      </c>
      <c r="BL283" s="275">
        <f>IF(OR(P283="",F283&lt;&gt;"Phase 1"),0,(IF(AR283="100% - Complete",1,IF(AR283="75% - In Review",0.75,IF(AR283="50% - In Progress",0.5,IF(AR283="25% - In Progress",0.25,IF(OR(AR283="0% - Not Started", AW283=""),0,"MISS")))))*VLOOKUP($B283&amp;$P283,Estimator!$C$1:$G$19,4,FALSE)+IF(AW283="100% - Complete",1,IF(AW283="75% - In Review",0.75,IF(AW283="50% - In Progress",0.5,IF(AW283="25% - In Progress",0.25,IF(OR(AW283="0% - Not Started",AW283=""),0,"MISS")))))*VLOOKUP($B283&amp;$P283,Estimator!$C$1:$G$19,5,FALSE)))</f>
        <v>60</v>
      </c>
      <c r="BM283" s="275">
        <f ca="1">IF(OR(P283="",F283&lt;&gt;"Phase 1"),0,(IF(OR(AA283="",AA283*1&gt;=$U$2*1),0,IF(AB283*1&lt;=$U$2*1,1,($U$2*1-AA283*1)/(AB283*1-AA283*1)))*VLOOKUP($B283&amp;$P283,Estimator!$C$1:$G$19,2,FALSE)+ IF(OR(AF283="",AF283*1&gt;=$U$2*1),0,IF(AG283*1&lt;=$U$2*1,1,($U$2*1-AF283*1)/(AG283*1-AF283*1)))*VLOOKUP($B283&amp;$P283,Estimator!$C$1:$G$19,3,FALSE)+IF(OR(AN283="",AN283*1&gt;=$U$2*1),0,IF(AO283*1&lt;=$U$2*1,1,($U$2*1-AN283*1)/(AO283*1-AN283*1)))*VLOOKUP($B283&amp;$P283,Estimator!$C$1:$G$19,4,FALSE)+IF(OR(AS283="",AS283*1&gt;=$U$2*1),0,IF(AT283*1&lt;=$U$2*1,1,($U$2*1-AS283*1)/(AT283*1-AS283*1)))*VLOOKUP($B283&amp;$P283,Estimator!$C$1:$G$19,5,FALSE)))</f>
        <v>120</v>
      </c>
      <c r="BN283" s="275">
        <f ca="1">IF(OR(P283="",F283&lt;&gt;"Phase 1"),0,(IF(OR(AA283="",AA283*1&gt;=$U$2*1),0,IF(AB283*1&lt;=$U$2*1,1,($U$2*1-AA283*1)/(AB283*1-AA283*1)))*VLOOKUP($B283&amp;$P283,Estimator!$C$1:$G$19,2,FALSE)+IF(OR(AF283="",AF283*1&gt;=$U$2*1),0,IF(AG283*1&lt;=$U$2*1,1,($U$2*1-AF283*1)/(AG283*1-AF283*1)))*VLOOKUP($B283&amp;$P283,Estimator!$C$1:$G$19,3,FALSE)))</f>
        <v>60</v>
      </c>
      <c r="BO283" s="275">
        <f ca="1">IF(OR(P283="",F283&lt;&gt;"Phase 1"),0,(IF(OR(AN283="",AN283*1&gt;=$U$2*1),0,IF(AO283*1&lt;=$U$2*1,1,($U$2*1-AN283*1)/(AO283*1-AN283*1)))*VLOOKUP($B283&amp;$P283,Estimator!$C$1:$G$19,4,FALSE)+IF(OR(AS283="",AS283*1&gt;=$U$2*1),0,IF(AT283*1&lt;=$U$2*1,1,($U$2*1-AS283*1)/(AT283*1-AS283*1)))*VLOOKUP($B283&amp;$P283,Estimator!$C$1:$G$19,5,FALSE)))</f>
        <v>60</v>
      </c>
    </row>
    <row r="284" spans="1:67" s="292" customFormat="1" ht="14.5" hidden="1" x14ac:dyDescent="0.35">
      <c r="A284" s="331" t="s">
        <v>1431</v>
      </c>
      <c r="B284" s="275" t="s">
        <v>12</v>
      </c>
      <c r="C284" s="331" t="s">
        <v>18</v>
      </c>
      <c r="D284" s="331" t="s">
        <v>1432</v>
      </c>
      <c r="E284" s="331" t="s">
        <v>1432</v>
      </c>
      <c r="F284" s="275" t="s">
        <v>1</v>
      </c>
      <c r="G284" s="275" t="s">
        <v>513</v>
      </c>
      <c r="H284" s="275" t="s">
        <v>547</v>
      </c>
      <c r="I284" s="664"/>
      <c r="J284" s="460" t="s">
        <v>50</v>
      </c>
      <c r="K284" s="459" t="s">
        <v>73</v>
      </c>
      <c r="L284" s="459"/>
      <c r="M284" s="459"/>
      <c r="N284" s="459" t="s">
        <v>73</v>
      </c>
      <c r="O284" s="459" t="s">
        <v>73</v>
      </c>
      <c r="P284" s="475" t="s">
        <v>286</v>
      </c>
      <c r="Q284" s="475" t="s">
        <v>1116</v>
      </c>
      <c r="R284" s="275" t="s">
        <v>1429</v>
      </c>
      <c r="S284" s="275" t="s">
        <v>1430</v>
      </c>
      <c r="T284" s="331" t="s">
        <v>434</v>
      </c>
      <c r="U284" s="275" t="str">
        <f t="shared" ca="1" si="25"/>
        <v>Complete</v>
      </c>
      <c r="V284" s="275" t="str">
        <f>IF(AW284="100% - Complete", "Complete",IF(AND(OR('RICEW Master'!$U$2*1&gt;=AA284, AC284&lt;&gt;""),AA284&lt;&gt;""),"Active",IF(AND(AA284*1-14&lt;='RICEW Master'!$U$2,AA284&lt;&gt;""),"Upcoming (2 Weeks)",IF(AA284="","N/A Not Scheduled","Not Planned to Start Yet"))))</f>
        <v>Complete</v>
      </c>
      <c r="W284" s="275" t="str">
        <f t="shared" ca="1" si="26"/>
        <v>5-Complete</v>
      </c>
      <c r="X284" s="275" t="str">
        <f t="shared" si="24"/>
        <v>5-Complete</v>
      </c>
      <c r="Y284" s="275" t="str">
        <f t="shared" ca="1" si="27"/>
        <v>N/A</v>
      </c>
      <c r="Z284" s="275" t="str">
        <f t="shared" si="28"/>
        <v>Approved</v>
      </c>
      <c r="AA284" s="517">
        <v>44417</v>
      </c>
      <c r="AB284" s="517">
        <v>44428</v>
      </c>
      <c r="AC284" s="517">
        <v>44417</v>
      </c>
      <c r="AD284" s="517">
        <v>44439</v>
      </c>
      <c r="AE284" s="275" t="s">
        <v>292</v>
      </c>
      <c r="AF284" s="517">
        <v>44417</v>
      </c>
      <c r="AG284" s="517">
        <v>44428</v>
      </c>
      <c r="AH284" s="517">
        <v>44417</v>
      </c>
      <c r="AI284" s="517">
        <v>44433</v>
      </c>
      <c r="AJ284" s="275" t="s">
        <v>292</v>
      </c>
      <c r="AK284" s="276">
        <f>IF(OR('RICEW Master'!$T284="District Owned", 'RICEW Master'!$F284&lt;&gt;"Phase 1"), "N/A",IF(VLOOKUP('RICEW Master'!$A284,'WP Review Status'!$A$2:$H$2988,8,FALSE)=0,"",VLOOKUP('RICEW Master'!$A284,'WP Review Status'!$A$2:$H$2988,8,FALSE)))</f>
        <v>44552</v>
      </c>
      <c r="AL284" s="275" t="str">
        <f>IF(OR('RICEW Master'!$T284="District Owned", 'RICEW Master'!$F284&lt;&gt;"Phase 1"), "N/A",VLOOKUP('RICEW Master'!$A284,Table224[[#All],[RICE ID]:[Status]],6,FALSE))</f>
        <v>Approved</v>
      </c>
      <c r="AM284" s="519">
        <f>IF(OR('RICEW Master'!$T284="District Owned", 'RICEW Master'!$F284&lt;&gt;"Phase 1"), "N/A",IF(VLOOKUP('RICEW Master'!$A284,'WP Review Status'!$A$2:$X$2988,24,FALSE)=0,"",VLOOKUP('RICEW Master'!$A284,'WP Review Status'!$A$2:$X$2988,24,FALSE)))</f>
        <v>44552</v>
      </c>
      <c r="AN284" s="276">
        <v>44431</v>
      </c>
      <c r="AO284" s="276">
        <v>44449</v>
      </c>
      <c r="AP284" s="675">
        <v>44445</v>
      </c>
      <c r="AQ284" s="675">
        <v>44448</v>
      </c>
      <c r="AR284" s="275" t="s">
        <v>292</v>
      </c>
      <c r="AS284" s="276">
        <v>44459</v>
      </c>
      <c r="AT284" s="276">
        <v>44477</v>
      </c>
      <c r="AU284" s="276">
        <v>44431</v>
      </c>
      <c r="AV284" s="675">
        <v>44449</v>
      </c>
      <c r="AW284" s="275" t="s">
        <v>292</v>
      </c>
      <c r="AX284" s="275"/>
      <c r="AY284" s="275" t="s">
        <v>518</v>
      </c>
      <c r="AZ284" s="514"/>
      <c r="BA284" s="529"/>
      <c r="BB284" s="529"/>
      <c r="BC284" s="275">
        <f>IF(OR(P284="",F284&lt;&gt;"Phase 1"),0,VLOOKUP($B284&amp;$P284,Estimator!$C$1:$G$19,2,FALSE))</f>
        <v>25</v>
      </c>
      <c r="BD284" s="275">
        <f>IF(OR(P284="",F284&lt;&gt;"Phase 1"),0,VLOOKUP($B284&amp;$P284,Estimator!$C$1:$G$19,3,FALSE))</f>
        <v>50</v>
      </c>
      <c r="BE284" s="275">
        <f>IF(OR(P284="",F284&lt;&gt;"Phase 1"),0,VLOOKUP($B284&amp;$P284,Estimator!$C$1:$G$19,4,FALSE))</f>
        <v>100</v>
      </c>
      <c r="BF284" s="275">
        <f>IF(OR(P284="",F284&lt;&gt;"Phase 1"),0,VLOOKUP($B284&amp;$P284,Estimator!$C$1:$G$19,5,FALSE))</f>
        <v>25</v>
      </c>
      <c r="BG284" s="275">
        <f>IF(OR(P284="",F284&lt;&gt;"Phase 1"),0,VLOOKUP($B284&amp;$P284,Estimator!$C$1:$Z$19,8,FALSE))</f>
        <v>200</v>
      </c>
      <c r="BH284" s="275">
        <f>IF(OR(P284="",F284&lt;&gt;"Phase 1"),0,VLOOKUP($B284&amp;$P284,Estimator!$C$1:$Z$19,6,FALSE))</f>
        <v>75</v>
      </c>
      <c r="BI284" s="275">
        <f>IF(OR(P284="",F284&lt;&gt;"Phase 1"),0,VLOOKUP($B284&amp;$P284,Estimator!$C$1:$Z$19,7,FALSE))</f>
        <v>125</v>
      </c>
      <c r="BJ284" s="275">
        <f>IF(OR(P284="",F284&lt;&gt;"Phase 1"),0,(IF(AE284="100% - Complete",1,IF(AE284="75% - In Review",0.75,IF(AE284="50% - In Progress",0.5,IF(AE284="25% - In Progress",0.25,IF(OR(AE284="0% - Not Started", AW284=""),0,"MISS")))))*VLOOKUP($B284&amp;$P284,Estimator!$C$1:$G$19,2,FALSE)+IF(AJ284="100% - Complete",1,IF(AJ284="75% - In Review",0.75,IF(AJ284="50% - In Progress",0.5,IF(AJ284="25% - In Progress",0.25,IF(OR(AJ284="0% - Not Started", AW284=""),0,"MISS")))))*VLOOKUP($B284&amp;$P284,Estimator!$C$1:$G$19,3,FALSE)+IF(AR284="100% - Complete",1,IF(AR284="75% - In Review",0.75,IF(AR284="50% - In Progress",0.5,IF(AR284="25% - In Progress",0.25,IF(OR(AR284="0% - Not Started", AW284=""),0,"MISS")))))*VLOOKUP($B284&amp;$P284,Estimator!$C$1:$G$19,4,FALSE)+IF(AW284="100% - Complete",1,IF(AW284="75% - In Review",0.75,IF(AW284="50% - In Progress",0.5,IF(AW284="25% - In Progress",0.25,IF(OR(AW284="0% - Not Started",AW284=""),0,"MISS")))))*VLOOKUP($B284&amp;$P284,Estimator!$C$1:$G$19,5,FALSE)))</f>
        <v>200</v>
      </c>
      <c r="BK284" s="275">
        <f>IF(OR(P284="",F284&lt;&gt;"Phase 1"),0,(IF(AE284="100% - Complete",1,IF(AE284="75% - In Review",0.75,IF(AE284="50% - In Progress",0.5,IF(AE284="25% - In Progress",0.25,IF(OR(AE284="0% - Not Started", AW284=""),0,"MISS")))))*VLOOKUP($B284&amp;$P284,Estimator!$C$1:$G$19,2,FALSE)+IF(AJ284="100% - Complete",1,IF(AJ284="75% - In Review",0.75,IF(AJ284="50% - In Progress",0.5,IF(AJ284="25% - In Progress",0.25,IF(OR(AJ284="0% - Not Started", AW284=""),0,"MISS")))))*VLOOKUP($B284&amp;$P284,Estimator!$C$1:$G$19,3,FALSE)))</f>
        <v>75</v>
      </c>
      <c r="BL284" s="275">
        <f>IF(OR(P284="",F284&lt;&gt;"Phase 1"),0,(IF(AR284="100% - Complete",1,IF(AR284="75% - In Review",0.75,IF(AR284="50% - In Progress",0.5,IF(AR284="25% - In Progress",0.25,IF(OR(AR284="0% - Not Started", AW284=""),0,"MISS")))))*VLOOKUP($B284&amp;$P284,Estimator!$C$1:$G$19,4,FALSE)+IF(AW284="100% - Complete",1,IF(AW284="75% - In Review",0.75,IF(AW284="50% - In Progress",0.5,IF(AW284="25% - In Progress",0.25,IF(OR(AW284="0% - Not Started",AW284=""),0,"MISS")))))*VLOOKUP($B284&amp;$P284,Estimator!$C$1:$G$19,5,FALSE)))</f>
        <v>125</v>
      </c>
      <c r="BM284" s="275">
        <f ca="1">IF(OR(P284="",F284&lt;&gt;"Phase 1"),0,(IF(OR(AA284="",AA284*1&gt;=$U$2*1),0,IF(AB284*1&lt;=$U$2*1,1,($U$2*1-AA284*1)/(AB284*1-AA284*1)))*VLOOKUP($B284&amp;$P284,Estimator!$C$1:$G$19,2,FALSE)+ IF(OR(AF284="",AF284*1&gt;=$U$2*1),0,IF(AG284*1&lt;=$U$2*1,1,($U$2*1-AF284*1)/(AG284*1-AF284*1)))*VLOOKUP($B284&amp;$P284,Estimator!$C$1:$G$19,3,FALSE)+IF(OR(AN284="",AN284*1&gt;=$U$2*1),0,IF(AO284*1&lt;=$U$2*1,1,($U$2*1-AN284*1)/(AO284*1-AN284*1)))*VLOOKUP($B284&amp;$P284,Estimator!$C$1:$G$19,4,FALSE)+IF(OR(AS284="",AS284*1&gt;=$U$2*1),0,IF(AT284*1&lt;=$U$2*1,1,($U$2*1-AS284*1)/(AT284*1-AS284*1)))*VLOOKUP($B284&amp;$P284,Estimator!$C$1:$G$19,5,FALSE)))</f>
        <v>200</v>
      </c>
      <c r="BN284" s="275">
        <f ca="1">IF(OR(P284="",F284&lt;&gt;"Phase 1"),0,(IF(OR(AA284="",AA284*1&gt;=$U$2*1),0,IF(AB284*1&lt;=$U$2*1,1,($U$2*1-AA284*1)/(AB284*1-AA284*1)))*VLOOKUP($B284&amp;$P284,Estimator!$C$1:$G$19,2,FALSE)+IF(OR(AF284="",AF284*1&gt;=$U$2*1),0,IF(AG284*1&lt;=$U$2*1,1,($U$2*1-AF284*1)/(AG284*1-AF284*1)))*VLOOKUP($B284&amp;$P284,Estimator!$C$1:$G$19,3,FALSE)))</f>
        <v>75</v>
      </c>
      <c r="BO284" s="275">
        <f ca="1">IF(OR(P284="",F284&lt;&gt;"Phase 1"),0,(IF(OR(AN284="",AN284*1&gt;=$U$2*1),0,IF(AO284*1&lt;=$U$2*1,1,($U$2*1-AN284*1)/(AO284*1-AN284*1)))*VLOOKUP($B284&amp;$P284,Estimator!$C$1:$G$19,4,FALSE)+IF(OR(AS284="",AS284*1&gt;=$U$2*1),0,IF(AT284*1&lt;=$U$2*1,1,($U$2*1-AS284*1)/(AT284*1-AS284*1)))*VLOOKUP($B284&amp;$P284,Estimator!$C$1:$G$19,5,FALSE)))</f>
        <v>125</v>
      </c>
    </row>
    <row r="285" spans="1:67" s="302" customFormat="1" ht="14.5" hidden="1" x14ac:dyDescent="0.35">
      <c r="A285" s="520" t="s">
        <v>1433</v>
      </c>
      <c r="B285" s="521" t="s">
        <v>12</v>
      </c>
      <c r="C285" s="520" t="s">
        <v>19</v>
      </c>
      <c r="D285" s="520" t="s">
        <v>1434</v>
      </c>
      <c r="E285" s="520" t="s">
        <v>1434</v>
      </c>
      <c r="F285" s="521" t="s">
        <v>57</v>
      </c>
      <c r="G285" s="521" t="s">
        <v>513</v>
      </c>
      <c r="H285" s="521"/>
      <c r="I285" s="460"/>
      <c r="J285" s="460" t="s">
        <v>50</v>
      </c>
      <c r="K285" s="459" t="s">
        <v>73</v>
      </c>
      <c r="L285" s="459"/>
      <c r="M285" s="459"/>
      <c r="N285" s="459" t="s">
        <v>73</v>
      </c>
      <c r="O285" s="459" t="s">
        <v>73</v>
      </c>
      <c r="P285" s="475" t="s">
        <v>285</v>
      </c>
      <c r="Q285" s="475" t="s">
        <v>1116</v>
      </c>
      <c r="R285" s="521"/>
      <c r="S285" s="521"/>
      <c r="T285" s="520" t="s">
        <v>434</v>
      </c>
      <c r="U285" s="521" t="str">
        <f t="shared" ca="1" si="25"/>
        <v>N/A Not Scheduled</v>
      </c>
      <c r="V285" s="521" t="str">
        <f ca="1">IF(AW285="100% - Complete", "Complete",IF(AND(OR('RICEW Master'!$U$2*1&gt;=AA285, AC285&lt;&gt;""),AA285&lt;&gt;""),"Active",IF(AND(AA285*1-14&lt;='RICEW Master'!$U$2,AA285&lt;&gt;""),"Upcoming (2 Weeks)",IF(AA285="","N/A Not Scheduled","Not Planned to Start Yet"))))</f>
        <v>N/A Not Scheduled</v>
      </c>
      <c r="W285" s="521" t="str">
        <f t="shared" si="26"/>
        <v>N/A</v>
      </c>
      <c r="X285" s="521" t="str">
        <f t="shared" si="24"/>
        <v>0-Not Started</v>
      </c>
      <c r="Y285" s="521">
        <f t="shared" ca="1" si="27"/>
        <v>-44694</v>
      </c>
      <c r="Z285" s="521" t="str">
        <f t="shared" si="28"/>
        <v>Approved</v>
      </c>
      <c r="AA285" s="522"/>
      <c r="AB285" s="522"/>
      <c r="AC285" s="522"/>
      <c r="AD285" s="522"/>
      <c r="AE285" s="521"/>
      <c r="AF285" s="522"/>
      <c r="AG285" s="522"/>
      <c r="AH285" s="522"/>
      <c r="AI285" s="522"/>
      <c r="AJ285" s="521"/>
      <c r="AK285" s="523" t="str">
        <f>IF(OR('RICEW Master'!$T285="District Owned", 'RICEW Master'!$F285&lt;&gt;"Phase 1"), "N/A",IF(VLOOKUP('RICEW Master'!$A285,'WP Review Status'!$A$2:$H$2988,8,FALSE)=0,"",VLOOKUP('RICEW Master'!$A285,'WP Review Status'!$A$2:$H$2988,8,FALSE)))</f>
        <v>N/A</v>
      </c>
      <c r="AL285" s="521" t="str">
        <f>IF(OR('RICEW Master'!$T285="District Owned", 'RICEW Master'!$F285&lt;&gt;"Phase 1"), "N/A",VLOOKUP('RICEW Master'!$A285,Table224[[#All],[RICE ID]:[Status]],6,FALSE))</f>
        <v>N/A</v>
      </c>
      <c r="AM285" s="524" t="str">
        <f>IF(OR('RICEW Master'!$T285="District Owned", 'RICEW Master'!$F285&lt;&gt;"Phase 1"), "N/A",IF(VLOOKUP('RICEW Master'!$A285,'WP Review Status'!$A$2:$X$2988,24,FALSE)=0,"",VLOOKUP('RICEW Master'!$A285,'WP Review Status'!$A$2:$X$2988,24,FALSE)))</f>
        <v>N/A</v>
      </c>
      <c r="AN285" s="523"/>
      <c r="AO285" s="523"/>
      <c r="AP285" s="523"/>
      <c r="AQ285" s="523"/>
      <c r="AR285" s="521"/>
      <c r="AS285" s="523"/>
      <c r="AT285" s="523"/>
      <c r="AU285" s="521"/>
      <c r="AV285" s="521"/>
      <c r="AW285" s="521"/>
      <c r="AX285" s="521"/>
      <c r="AY285" s="521"/>
      <c r="AZ285" s="532"/>
      <c r="BA285" s="525"/>
      <c r="BB285" s="525"/>
      <c r="BC285" s="521">
        <f>IF(OR(P285="",F285&lt;&gt;"Phase 1"),0,VLOOKUP($B285&amp;$P285,Estimator!$C$1:$G$19,2,FALSE))</f>
        <v>0</v>
      </c>
      <c r="BD285" s="526">
        <f>IF(OR(P285="",F285&lt;&gt;"Phase 1"),0,VLOOKUP($B285&amp;$P285,Estimator!$C$1:$G$19,3,FALSE))</f>
        <v>0</v>
      </c>
      <c r="BE285" s="526">
        <f>IF(OR(P285="",F285&lt;&gt;"Phase 1"),0,VLOOKUP($B285&amp;$P285,Estimator!$C$1:$G$19,4,FALSE))</f>
        <v>0</v>
      </c>
      <c r="BF285" s="526">
        <f>IF(OR(P285="",F285&lt;&gt;"Phase 1"),0,VLOOKUP($B285&amp;$P285,Estimator!$C$1:$G$19,5,FALSE))</f>
        <v>0</v>
      </c>
      <c r="BG285" s="526">
        <f>IF(OR(P285="",F285&lt;&gt;"Phase 1"),0,VLOOKUP($B285&amp;$P285,Estimator!$C$1:$Z$19,8,FALSE))</f>
        <v>0</v>
      </c>
      <c r="BH285" s="526">
        <f>IF(OR(P285="",F285&lt;&gt;"Phase 1"),0,VLOOKUP($B285&amp;$P285,Estimator!$C$1:$Z$19,6,FALSE))</f>
        <v>0</v>
      </c>
      <c r="BI285" s="526">
        <f>IF(OR(P285="",F285&lt;&gt;"Phase 1"),0,VLOOKUP($B285&amp;$P285,Estimator!$C$1:$Z$19,7,FALSE))</f>
        <v>0</v>
      </c>
      <c r="BJ285" s="526">
        <f>IF(OR(P285="",F285&lt;&gt;"Phase 1"),0,(IF(AE285="100% - Complete",1,IF(AE285="75% - In Review",0.75,IF(AE285="50% - In Progress",0.5,IF(AE285="25% - In Progress",0.25,IF(OR(AE285="0% - Not Started", AW285=""),0,"MISS")))))*VLOOKUP($B285&amp;$P285,Estimator!$C$1:$G$19,2,FALSE)+IF(AJ285="100% - Complete",1,IF(AJ285="75% - In Review",0.75,IF(AJ285="50% - In Progress",0.5,IF(AJ285="25% - In Progress",0.25,IF(OR(AJ285="0% - Not Started", AW285=""),0,"MISS")))))*VLOOKUP($B285&amp;$P285,Estimator!$C$1:$G$19,3,FALSE)+IF(AR285="100% - Complete",1,IF(AR285="75% - In Review",0.75,IF(AR285="50% - In Progress",0.5,IF(AR285="25% - In Progress",0.25,IF(OR(AR285="0% - Not Started", AW285=""),0,"MISS")))))*VLOOKUP($B285&amp;$P285,Estimator!$C$1:$G$19,4,FALSE)+IF(AW285="100% - Complete",1,IF(AW285="75% - In Review",0.75,IF(AW285="50% - In Progress",0.5,IF(AW285="25% - In Progress",0.25,IF(OR(AW285="0% - Not Started",AW285=""),0,"MISS")))))*VLOOKUP($B285&amp;$P285,Estimator!$C$1:$G$19,5,FALSE)))</f>
        <v>0</v>
      </c>
      <c r="BK285" s="526">
        <f>IF(OR(P285="",F285&lt;&gt;"Phase 1"),0,(IF(AE285="100% - Complete",1,IF(AE285="75% - In Review",0.75,IF(AE285="50% - In Progress",0.5,IF(AE285="25% - In Progress",0.25,IF(OR(AE285="0% - Not Started", AW285=""),0,"MISS")))))*VLOOKUP($B285&amp;$P285,Estimator!$C$1:$G$19,2,FALSE)+IF(AJ285="100% - Complete",1,IF(AJ285="75% - In Review",0.75,IF(AJ285="50% - In Progress",0.5,IF(AJ285="25% - In Progress",0.25,IF(OR(AJ285="0% - Not Started", AW285=""),0,"MISS")))))*VLOOKUP($B285&amp;$P285,Estimator!$C$1:$G$19,3,FALSE)))</f>
        <v>0</v>
      </c>
      <c r="BL285" s="526">
        <f>IF(OR(P285="",F285&lt;&gt;"Phase 1"),0,(IF(AR285="100% - Complete",1,IF(AR285="75% - In Review",0.75,IF(AR285="50% - In Progress",0.5,IF(AR285="25% - In Progress",0.25,IF(OR(AR285="0% - Not Started", AW285=""),0,"MISS")))))*VLOOKUP($B285&amp;$P285,Estimator!$C$1:$G$19,4,FALSE)+IF(AW285="100% - Complete",1,IF(AW285="75% - In Review",0.75,IF(AW285="50% - In Progress",0.5,IF(AW285="25% - In Progress",0.25,IF(OR(AW285="0% - Not Started",AW285=""),0,"MISS")))))*VLOOKUP($B285&amp;$P285,Estimator!$C$1:$G$19,5,FALSE)))</f>
        <v>0</v>
      </c>
      <c r="BM285" s="526">
        <f>IF(OR(P285="",F285&lt;&gt;"Phase 1"),0,(IF(OR(AA285="",AA285*1&gt;=$U$2*1),0,IF(AB285*1&lt;=$U$2*1,1,($U$2*1-AA285*1)/(AB285*1-AA285*1)))*VLOOKUP($B285&amp;$P285,Estimator!$C$1:$G$19,2,FALSE)+ IF(OR(AF285="",AF285*1&gt;=$U$2*1),0,IF(AG285*1&lt;=$U$2*1,1,($U$2*1-AF285*1)/(AG285*1-AF285*1)))*VLOOKUP($B285&amp;$P285,Estimator!$C$1:$G$19,3,FALSE)+IF(OR(AN285="",AN285*1&gt;=$U$2*1),0,IF(AO285*1&lt;=$U$2*1,1,($U$2*1-AN285*1)/(AO285*1-AN285*1)))*VLOOKUP($B285&amp;$P285,Estimator!$C$1:$G$19,4,FALSE)+IF(OR(AS285="",AS285*1&gt;=$U$2*1),0,IF(AT285*1&lt;=$U$2*1,1,($U$2*1-AS285*1)/(AT285*1-AS285*1)))*VLOOKUP($B285&amp;$P285,Estimator!$C$1:$G$19,5,FALSE)))</f>
        <v>0</v>
      </c>
      <c r="BN285" s="526">
        <f>IF(OR(P285="",F285&lt;&gt;"Phase 1"),0,(IF(OR(AA285="",AA285*1&gt;=$U$2*1),0,IF(AB285*1&lt;=$U$2*1,1,($U$2*1-AA285*1)/(AB285*1-AA285*1)))*VLOOKUP($B285&amp;$P285,Estimator!$C$1:$G$19,2,FALSE)+IF(OR(AF285="",AF285*1&gt;=$U$2*1),0,IF(AG285*1&lt;=$U$2*1,1,($U$2*1-AF285*1)/(AG285*1-AF285*1)))*VLOOKUP($B285&amp;$P285,Estimator!$C$1:$G$19,3,FALSE)))</f>
        <v>0</v>
      </c>
      <c r="BO285" s="527">
        <f>IF(OR(P285="",F285&lt;&gt;"Phase 1"),0,(IF(OR(AN285="",AN285*1&gt;=$U$2*1),0,IF(AO285*1&lt;=$U$2*1,1,($U$2*1-AN285*1)/(AO285*1-AN285*1)))*VLOOKUP($B285&amp;$P285,Estimator!$C$1:$G$19,4,FALSE)+IF(OR(AS285="",AS285*1&gt;=$U$2*1),0,IF(AT285*1&lt;=$U$2*1,1,($U$2*1-AS285*1)/(AT285*1-AS285*1)))*VLOOKUP($B285&amp;$P285,Estimator!$C$1:$G$19,5,FALSE)))</f>
        <v>0</v>
      </c>
    </row>
    <row r="286" spans="1:67" s="302" customFormat="1" ht="14.5" hidden="1" x14ac:dyDescent="0.35">
      <c r="A286" s="475" t="s">
        <v>1435</v>
      </c>
      <c r="B286" s="455" t="s">
        <v>12</v>
      </c>
      <c r="C286" s="475" t="s">
        <v>19</v>
      </c>
      <c r="D286" s="475" t="s">
        <v>1436</v>
      </c>
      <c r="E286" s="475" t="s">
        <v>1436</v>
      </c>
      <c r="F286" s="455" t="s">
        <v>57</v>
      </c>
      <c r="G286" s="455" t="s">
        <v>513</v>
      </c>
      <c r="H286" s="455"/>
      <c r="I286" s="460"/>
      <c r="J286" s="460" t="s">
        <v>50</v>
      </c>
      <c r="K286" s="459" t="s">
        <v>73</v>
      </c>
      <c r="L286" s="459"/>
      <c r="M286" s="459"/>
      <c r="N286" s="459" t="s">
        <v>73</v>
      </c>
      <c r="O286" s="459" t="s">
        <v>73</v>
      </c>
      <c r="P286" s="475" t="s">
        <v>284</v>
      </c>
      <c r="Q286" s="475" t="s">
        <v>1109</v>
      </c>
      <c r="R286" s="455"/>
      <c r="S286" s="455"/>
      <c r="T286" s="475" t="s">
        <v>434</v>
      </c>
      <c r="U286" s="455" t="str">
        <f t="shared" ca="1" si="25"/>
        <v>N/A Not Scheduled</v>
      </c>
      <c r="V286" s="455" t="str">
        <f ca="1">IF(AW286="100% - Complete", "Complete",IF(AND(OR('RICEW Master'!$U$2*1&gt;=AA286, AC286&lt;&gt;""),AA286&lt;&gt;""),"Active",IF(AND(AA286*1-14&lt;='RICEW Master'!$U$2,AA286&lt;&gt;""),"Upcoming (2 Weeks)",IF(AA286="","N/A Not Scheduled","Not Planned to Start Yet"))))</f>
        <v>N/A Not Scheduled</v>
      </c>
      <c r="W286" s="455" t="str">
        <f t="shared" si="26"/>
        <v>N/A</v>
      </c>
      <c r="X286" s="455" t="str">
        <f t="shared" si="24"/>
        <v>0-Not Started</v>
      </c>
      <c r="Y286" s="455">
        <f t="shared" ca="1" si="27"/>
        <v>-44694</v>
      </c>
      <c r="Z286" s="455" t="str">
        <f t="shared" si="28"/>
        <v>Approved</v>
      </c>
      <c r="AA286" s="462"/>
      <c r="AB286" s="462"/>
      <c r="AC286" s="462"/>
      <c r="AD286" s="462"/>
      <c r="AE286" s="455"/>
      <c r="AF286" s="462"/>
      <c r="AG286" s="462"/>
      <c r="AH286" s="462"/>
      <c r="AI286" s="462"/>
      <c r="AJ286" s="455"/>
      <c r="AK286" s="463" t="str">
        <f>IF(OR('RICEW Master'!$T286="District Owned", 'RICEW Master'!$F286&lt;&gt;"Phase 1"), "N/A",IF(VLOOKUP('RICEW Master'!$A286,'WP Review Status'!$A$2:$H$2988,8,FALSE)=0,"",VLOOKUP('RICEW Master'!$A286,'WP Review Status'!$A$2:$H$2988,8,FALSE)))</f>
        <v>N/A</v>
      </c>
      <c r="AL286" s="455" t="str">
        <f>IF(OR('RICEW Master'!$T286="District Owned", 'RICEW Master'!$F286&lt;&gt;"Phase 1"), "N/A",VLOOKUP('RICEW Master'!$A286,Table224[[#All],[RICE ID]:[Status]],6,FALSE))</f>
        <v>N/A</v>
      </c>
      <c r="AM286" s="464" t="str">
        <f>IF(OR('RICEW Master'!$T286="District Owned", 'RICEW Master'!$F286&lt;&gt;"Phase 1"), "N/A",IF(VLOOKUP('RICEW Master'!$A286,'WP Review Status'!$A$2:$X$2988,24,FALSE)=0,"",VLOOKUP('RICEW Master'!$A286,'WP Review Status'!$A$2:$X$2988,24,FALSE)))</f>
        <v>N/A</v>
      </c>
      <c r="AN286" s="463"/>
      <c r="AO286" s="463"/>
      <c r="AP286" s="463"/>
      <c r="AQ286" s="463"/>
      <c r="AR286" s="455"/>
      <c r="AS286" s="463"/>
      <c r="AT286" s="463"/>
      <c r="AU286" s="455"/>
      <c r="AV286" s="455"/>
      <c r="AW286" s="455"/>
      <c r="AX286" s="455"/>
      <c r="AY286" s="455"/>
      <c r="AZ286" s="460"/>
      <c r="BA286" s="465"/>
      <c r="BB286" s="465"/>
      <c r="BC286" s="466">
        <f>IF(OR(P286="",F286&lt;&gt;"Phase 1"),0,VLOOKUP($B286&amp;$P286,Estimator!$C$1:$G$19,2,FALSE))</f>
        <v>0</v>
      </c>
      <c r="BD286" s="467">
        <f>IF(OR(P286="",F286&lt;&gt;"Phase 1"),0,VLOOKUP($B286&amp;$P286,Estimator!$C$1:$G$19,3,FALSE))</f>
        <v>0</v>
      </c>
      <c r="BE286" s="467">
        <f>IF(OR(P286="",F286&lt;&gt;"Phase 1"),0,VLOOKUP($B286&amp;$P286,Estimator!$C$1:$G$19,4,FALSE))</f>
        <v>0</v>
      </c>
      <c r="BF286" s="467">
        <f>IF(OR(P286="",F286&lt;&gt;"Phase 1"),0,VLOOKUP($B286&amp;$P286,Estimator!$C$1:$G$19,5,FALSE))</f>
        <v>0</v>
      </c>
      <c r="BG286" s="467">
        <f>IF(OR(P286="",F286&lt;&gt;"Phase 1"),0,VLOOKUP($B286&amp;$P286,Estimator!$C$1:$Z$19,8,FALSE))</f>
        <v>0</v>
      </c>
      <c r="BH286" s="467">
        <f>IF(OR(P286="",F286&lt;&gt;"Phase 1"),0,VLOOKUP($B286&amp;$P286,Estimator!$C$1:$Z$19,6,FALSE))</f>
        <v>0</v>
      </c>
      <c r="BI286" s="467">
        <f>IF(OR(P286="",F286&lt;&gt;"Phase 1"),0,VLOOKUP($B286&amp;$P286,Estimator!$C$1:$Z$19,7,FALSE))</f>
        <v>0</v>
      </c>
      <c r="BJ286" s="467">
        <f>IF(OR(P286="",F286&lt;&gt;"Phase 1"),0,(IF(AE286="100% - Complete",1,IF(AE286="75% - In Review",0.75,IF(AE286="50% - In Progress",0.5,IF(AE286="25% - In Progress",0.25,IF(OR(AE286="0% - Not Started", AW286=""),0,"MISS")))))*VLOOKUP($B286&amp;$P286,Estimator!$C$1:$G$19,2,FALSE)+IF(AJ286="100% - Complete",1,IF(AJ286="75% - In Review",0.75,IF(AJ286="50% - In Progress",0.5,IF(AJ286="25% - In Progress",0.25,IF(OR(AJ286="0% - Not Started", AW286=""),0,"MISS")))))*VLOOKUP($B286&amp;$P286,Estimator!$C$1:$G$19,3,FALSE)+IF(AR286="100% - Complete",1,IF(AR286="75% - In Review",0.75,IF(AR286="50% - In Progress",0.5,IF(AR286="25% - In Progress",0.25,IF(OR(AR286="0% - Not Started", AW286=""),0,"MISS")))))*VLOOKUP($B286&amp;$P286,Estimator!$C$1:$G$19,4,FALSE)+IF(AW286="100% - Complete",1,IF(AW286="75% - In Review",0.75,IF(AW286="50% - In Progress",0.5,IF(AW286="25% - In Progress",0.25,IF(OR(AW286="0% - Not Started",AW286=""),0,"MISS")))))*VLOOKUP($B286&amp;$P286,Estimator!$C$1:$G$19,5,FALSE)))</f>
        <v>0</v>
      </c>
      <c r="BK286" s="467">
        <f>IF(OR(P286="",F286&lt;&gt;"Phase 1"),0,(IF(AE286="100% - Complete",1,IF(AE286="75% - In Review",0.75,IF(AE286="50% - In Progress",0.5,IF(AE286="25% - In Progress",0.25,IF(OR(AE286="0% - Not Started", AW286=""),0,"MISS")))))*VLOOKUP($B286&amp;$P286,Estimator!$C$1:$G$19,2,FALSE)+IF(AJ286="100% - Complete",1,IF(AJ286="75% - In Review",0.75,IF(AJ286="50% - In Progress",0.5,IF(AJ286="25% - In Progress",0.25,IF(OR(AJ286="0% - Not Started", AW286=""),0,"MISS")))))*VLOOKUP($B286&amp;$P286,Estimator!$C$1:$G$19,3,FALSE)))</f>
        <v>0</v>
      </c>
      <c r="BL286" s="467">
        <f>IF(OR(P286="",F286&lt;&gt;"Phase 1"),0,(IF(AR286="100% - Complete",1,IF(AR286="75% - In Review",0.75,IF(AR286="50% - In Progress",0.5,IF(AR286="25% - In Progress",0.25,IF(OR(AR286="0% - Not Started", AW286=""),0,"MISS")))))*VLOOKUP($B286&amp;$P286,Estimator!$C$1:$G$19,4,FALSE)+IF(AW286="100% - Complete",1,IF(AW286="75% - In Review",0.75,IF(AW286="50% - In Progress",0.5,IF(AW286="25% - In Progress",0.25,IF(OR(AW286="0% - Not Started",AW286=""),0,"MISS")))))*VLOOKUP($B286&amp;$P286,Estimator!$C$1:$G$19,5,FALSE)))</f>
        <v>0</v>
      </c>
      <c r="BM286" s="467">
        <f>IF(OR(P286="",F286&lt;&gt;"Phase 1"),0,(IF(OR(AA286="",AA286*1&gt;=$U$2*1),0,IF(AB286*1&lt;=$U$2*1,1,($U$2*1-AA286*1)/(AB286*1-AA286*1)))*VLOOKUP($B286&amp;$P286,Estimator!$C$1:$G$19,2,FALSE)+ IF(OR(AF286="",AF286*1&gt;=$U$2*1),0,IF(AG286*1&lt;=$U$2*1,1,($U$2*1-AF286*1)/(AG286*1-AF286*1)))*VLOOKUP($B286&amp;$P286,Estimator!$C$1:$G$19,3,FALSE)+IF(OR(AN286="",AN286*1&gt;=$U$2*1),0,IF(AO286*1&lt;=$U$2*1,1,($U$2*1-AN286*1)/(AO286*1-AN286*1)))*VLOOKUP($B286&amp;$P286,Estimator!$C$1:$G$19,4,FALSE)+IF(OR(AS286="",AS286*1&gt;=$U$2*1),0,IF(AT286*1&lt;=$U$2*1,1,($U$2*1-AS286*1)/(AT286*1-AS286*1)))*VLOOKUP($B286&amp;$P286,Estimator!$C$1:$G$19,5,FALSE)))</f>
        <v>0</v>
      </c>
      <c r="BN286" s="467">
        <f>IF(OR(P286="",F286&lt;&gt;"Phase 1"),0,(IF(OR(AA286="",AA286*1&gt;=$U$2*1),0,IF(AB286*1&lt;=$U$2*1,1,($U$2*1-AA286*1)/(AB286*1-AA286*1)))*VLOOKUP($B286&amp;$P286,Estimator!$C$1:$G$19,2,FALSE)+IF(OR(AF286="",AF286*1&gt;=$U$2*1),0,IF(AG286*1&lt;=$U$2*1,1,($U$2*1-AF286*1)/(AG286*1-AF286*1)))*VLOOKUP($B286&amp;$P286,Estimator!$C$1:$G$19,3,FALSE)))</f>
        <v>0</v>
      </c>
      <c r="BO286" s="468">
        <f>IF(OR(P286="",F286&lt;&gt;"Phase 1"),0,(IF(OR(AN286="",AN286*1&gt;=$U$2*1),0,IF(AO286*1&lt;=$U$2*1,1,($U$2*1-AN286*1)/(AO286*1-AN286*1)))*VLOOKUP($B286&amp;$P286,Estimator!$C$1:$G$19,4,FALSE)+IF(OR(AS286="",AS286*1&gt;=$U$2*1),0,IF(AT286*1&lt;=$U$2*1,1,($U$2*1-AS286*1)/(AT286*1-AS286*1)))*VLOOKUP($B286&amp;$P286,Estimator!$C$1:$G$19,5,FALSE)))</f>
        <v>0</v>
      </c>
    </row>
    <row r="287" spans="1:67" s="299" customFormat="1" ht="100" customHeight="1" x14ac:dyDescent="0.35">
      <c r="A287" s="686" t="s">
        <v>1437</v>
      </c>
      <c r="B287" s="292" t="s">
        <v>12</v>
      </c>
      <c r="C287" s="686" t="s">
        <v>23</v>
      </c>
      <c r="D287" s="687" t="s">
        <v>1438</v>
      </c>
      <c r="E287" s="292" t="s">
        <v>1438</v>
      </c>
      <c r="F287" s="292" t="s">
        <v>1</v>
      </c>
      <c r="G287" s="292" t="s">
        <v>431</v>
      </c>
      <c r="H287" s="292" t="s">
        <v>528</v>
      </c>
      <c r="I287" s="681"/>
      <c r="J287" s="591" t="s">
        <v>50</v>
      </c>
      <c r="K287" s="592" t="s">
        <v>73</v>
      </c>
      <c r="L287" s="592"/>
      <c r="M287" s="592"/>
      <c r="N287" s="592" t="s">
        <v>73</v>
      </c>
      <c r="O287" s="592" t="s">
        <v>73</v>
      </c>
      <c r="P287" s="590" t="s">
        <v>285</v>
      </c>
      <c r="Q287" s="590" t="s">
        <v>1109</v>
      </c>
      <c r="R287" s="292" t="s">
        <v>740</v>
      </c>
      <c r="S287" s="292" t="s">
        <v>1117</v>
      </c>
      <c r="T287" s="686" t="s">
        <v>434</v>
      </c>
      <c r="U287" s="292" t="str">
        <f t="shared" ca="1" si="25"/>
        <v>Offtrack (Active)</v>
      </c>
      <c r="V287" s="292" t="str">
        <f ca="1">IF(AW287="100% - Complete", "Complete",IF(AND(OR('RICEW Master'!$U$2*1&gt;=AA287, AC287&lt;&gt;""),AA287&lt;&gt;""),"Active",IF(AND(AA287*1-14&lt;='RICEW Master'!$U$2,AA287&lt;&gt;""),"Upcoming (2 Weeks)",IF(AA287="","N/A Not Scheduled","Not Planned to Start Yet"))))</f>
        <v>Active</v>
      </c>
      <c r="W287" s="292" t="str">
        <f t="shared" ca="1" si="26"/>
        <v>5-Complete</v>
      </c>
      <c r="X287" s="292" t="str">
        <f t="shared" si="24"/>
        <v>3-Build</v>
      </c>
      <c r="Y287" s="292">
        <f t="shared" ca="1" si="27"/>
        <v>-79</v>
      </c>
      <c r="Z287" s="292" t="str">
        <f t="shared" si="28"/>
        <v>In Review</v>
      </c>
      <c r="AA287" s="688">
        <v>44531</v>
      </c>
      <c r="AB287" s="688">
        <v>44536</v>
      </c>
      <c r="AC287" s="689">
        <v>44550</v>
      </c>
      <c r="AD287" s="689">
        <v>44582</v>
      </c>
      <c r="AE287" s="292" t="s">
        <v>292</v>
      </c>
      <c r="AF287" s="688">
        <v>44538</v>
      </c>
      <c r="AG287" s="688">
        <v>44544</v>
      </c>
      <c r="AH287" s="689">
        <v>44585</v>
      </c>
      <c r="AI287" s="689">
        <v>44586</v>
      </c>
      <c r="AJ287" s="292" t="s">
        <v>292</v>
      </c>
      <c r="AK287" s="301">
        <f>IF(OR('RICEW Master'!$T287="District Owned", 'RICEW Master'!$F287&lt;&gt;"Phase 1"), "N/A",IF(VLOOKUP('RICEW Master'!$A287,'WP Review Status'!$A$2:$H$2988,8,FALSE)=0,"",VLOOKUP('RICEW Master'!$A287,'WP Review Status'!$A$2:$H$2988,8,FALSE)))</f>
        <v>44586</v>
      </c>
      <c r="AL287" s="292" t="str">
        <f>IF(OR('RICEW Master'!$T287="District Owned", 'RICEW Master'!$F287&lt;&gt;"Phase 1"), "N/A",VLOOKUP('RICEW Master'!$A287,Table224[[#All],[RICE ID]:[Status]],6,FALSE))</f>
        <v>1st Walkthrough Complete</v>
      </c>
      <c r="AM287" s="690" t="str">
        <f>IF(OR('RICEW Master'!$T287="District Owned", 'RICEW Master'!$F287&lt;&gt;"Phase 1"), "N/A",IF(VLOOKUP('RICEW Master'!$A287,'WP Review Status'!$A$2:$X$2988,24,FALSE)=0,"",VLOOKUP('RICEW Master'!$A287,'WP Review Status'!$A$2:$X$2988,24,FALSE)))</f>
        <v/>
      </c>
      <c r="AN287" s="690">
        <v>44608</v>
      </c>
      <c r="AO287" s="690">
        <v>44615</v>
      </c>
      <c r="AP287" s="301">
        <v>44586</v>
      </c>
      <c r="AQ287" s="301"/>
      <c r="AR287" s="292" t="s">
        <v>291</v>
      </c>
      <c r="AS287" s="301">
        <v>44616</v>
      </c>
      <c r="AT287" s="301">
        <v>44620</v>
      </c>
      <c r="AU287" s="690">
        <v>44593</v>
      </c>
      <c r="AV287" s="690"/>
      <c r="AW287" s="292" t="s">
        <v>289</v>
      </c>
      <c r="AX287" s="292"/>
      <c r="AY287" s="292" t="s">
        <v>476</v>
      </c>
      <c r="AZ287" s="691"/>
      <c r="BA287" s="692" t="s">
        <v>2232</v>
      </c>
      <c r="BB287" s="692" t="s">
        <v>1439</v>
      </c>
      <c r="BC287" s="292">
        <f>IF(OR(P287="",F287&lt;&gt;"Phase 1"),0,VLOOKUP($B287&amp;$P287,Estimator!$C$1:$G$19,2,FALSE))</f>
        <v>25</v>
      </c>
      <c r="BD287" s="292">
        <f>IF(OR(P287="",F287&lt;&gt;"Phase 1"),0,VLOOKUP($B287&amp;$P287,Estimator!$C$1:$G$19,3,FALSE))</f>
        <v>35</v>
      </c>
      <c r="BE287" s="292">
        <f>IF(OR(P287="",F287&lt;&gt;"Phase 1"),0,VLOOKUP($B287&amp;$P287,Estimator!$C$1:$G$19,4,FALSE))</f>
        <v>50</v>
      </c>
      <c r="BF287" s="292">
        <f>IF(OR(P287="",F287&lt;&gt;"Phase 1"),0,VLOOKUP($B287&amp;$P287,Estimator!$C$1:$G$19,5,FALSE))</f>
        <v>10</v>
      </c>
      <c r="BG287" s="292">
        <f>IF(OR(P287="",F287&lt;&gt;"Phase 1"),0,VLOOKUP($B287&amp;$P287,Estimator!$C$1:$Z$19,8,FALSE))</f>
        <v>120</v>
      </c>
      <c r="BH287" s="292">
        <f>IF(OR(P287="",F287&lt;&gt;"Phase 1"),0,VLOOKUP($B287&amp;$P287,Estimator!$C$1:$Z$19,6,FALSE))</f>
        <v>60</v>
      </c>
      <c r="BI287" s="292">
        <f>IF(OR(P287="",F287&lt;&gt;"Phase 1"),0,VLOOKUP($B287&amp;$P287,Estimator!$C$1:$Z$19,7,FALSE))</f>
        <v>60</v>
      </c>
      <c r="BJ287" s="292">
        <f>IF(OR(P287="",F287&lt;&gt;"Phase 1"),0,(IF(AE287="100% - Complete",1,IF(AE287="75% - In Review",0.75,IF(AE287="50% - In Progress",0.5,IF(AE287="25% - In Progress",0.25,IF(OR(AE287="0% - Not Started", AW287=""),0,"MISS")))))*VLOOKUP($B287&amp;$P287,Estimator!$C$1:$G$19,2,FALSE)+IF(AJ287="100% - Complete",1,IF(AJ287="75% - In Review",0.75,IF(AJ287="50% - In Progress",0.5,IF(AJ287="25% - In Progress",0.25,IF(OR(AJ287="0% - Not Started", AW287=""),0,"MISS")))))*VLOOKUP($B287&amp;$P287,Estimator!$C$1:$G$19,3,FALSE)+IF(AR287="100% - Complete",1,IF(AR287="75% - In Review",0.75,IF(AR287="50% - In Progress",0.5,IF(AR287="25% - In Progress",0.25,IF(OR(AR287="0% - Not Started", AW287=""),0,"MISS")))))*VLOOKUP($B287&amp;$P287,Estimator!$C$1:$G$19,4,FALSE)+IF(AW287="100% - Complete",1,IF(AW287="75% - In Review",0.75,IF(AW287="50% - In Progress",0.5,IF(AW287="25% - In Progress",0.25,IF(OR(AW287="0% - Not Started",AW287=""),0,"MISS")))))*VLOOKUP($B287&amp;$P287,Estimator!$C$1:$G$19,5,FALSE)))</f>
        <v>100</v>
      </c>
      <c r="BK287" s="292">
        <f>IF(OR(P287="",F287&lt;&gt;"Phase 1"),0,(IF(AE287="100% - Complete",1,IF(AE287="75% - In Review",0.75,IF(AE287="50% - In Progress",0.5,IF(AE287="25% - In Progress",0.25,IF(OR(AE287="0% - Not Started", AW287=""),0,"MISS")))))*VLOOKUP($B287&amp;$P287,Estimator!$C$1:$G$19,2,FALSE)+IF(AJ287="100% - Complete",1,IF(AJ287="75% - In Review",0.75,IF(AJ287="50% - In Progress",0.5,IF(AJ287="25% - In Progress",0.25,IF(OR(AJ287="0% - Not Started", AW287=""),0,"MISS")))))*VLOOKUP($B287&amp;$P287,Estimator!$C$1:$G$19,3,FALSE)))</f>
        <v>60</v>
      </c>
      <c r="BL287" s="292">
        <f>IF(OR(P287="",F287&lt;&gt;"Phase 1"),0,(IF(AR287="100% - Complete",1,IF(AR287="75% - In Review",0.75,IF(AR287="50% - In Progress",0.5,IF(AR287="25% - In Progress",0.25,IF(OR(AR287="0% - Not Started", AW287=""),0,"MISS")))))*VLOOKUP($B287&amp;$P287,Estimator!$C$1:$G$19,4,FALSE)+IF(AW287="100% - Complete",1,IF(AW287="75% - In Review",0.75,IF(AW287="50% - In Progress",0.5,IF(AW287="25% - In Progress",0.25,IF(OR(AW287="0% - Not Started",AW287=""),0,"MISS")))))*VLOOKUP($B287&amp;$P287,Estimator!$C$1:$G$19,5,FALSE)))</f>
        <v>40</v>
      </c>
      <c r="BM287" s="292">
        <f ca="1">IF(OR(P287="",F287&lt;&gt;"Phase 1"),0,(IF(OR(AA287="",AA287*1&gt;=$U$2*1),0,IF(AB287*1&lt;=$U$2*1,1,($U$2*1-AA287*1)/(AB287*1-AA287*1)))*VLOOKUP($B287&amp;$P287,Estimator!$C$1:$G$19,2,FALSE)+ IF(OR(AF287="",AF287*1&gt;=$U$2*1),0,IF(AG287*1&lt;=$U$2*1,1,($U$2*1-AF287*1)/(AG287*1-AF287*1)))*VLOOKUP($B287&amp;$P287,Estimator!$C$1:$G$19,3,FALSE)+IF(OR(AN287="",AN287*1&gt;=$U$2*1),0,IF(AO287*1&lt;=$U$2*1,1,($U$2*1-AN287*1)/(AO287*1-AN287*1)))*VLOOKUP($B287&amp;$P287,Estimator!$C$1:$G$19,4,FALSE)+IF(OR(AS287="",AS287*1&gt;=$U$2*1),0,IF(AT287*1&lt;=$U$2*1,1,($U$2*1-AS287*1)/(AT287*1-AS287*1)))*VLOOKUP($B287&amp;$P287,Estimator!$C$1:$G$19,5,FALSE)))</f>
        <v>120</v>
      </c>
      <c r="BN287" s="292">
        <f ca="1">IF(OR(P287="",F287&lt;&gt;"Phase 1"),0,(IF(OR(AA287="",AA287*1&gt;=$U$2*1),0,IF(AB287*1&lt;=$U$2*1,1,($U$2*1-AA287*1)/(AB287*1-AA287*1)))*VLOOKUP($B287&amp;$P287,Estimator!$C$1:$G$19,2,FALSE)+IF(OR(AF287="",AF287*1&gt;=$U$2*1),0,IF(AG287*1&lt;=$U$2*1,1,($U$2*1-AF287*1)/(AG287*1-AF287*1)))*VLOOKUP($B287&amp;$P287,Estimator!$C$1:$G$19,3,FALSE)))</f>
        <v>60</v>
      </c>
      <c r="BO287" s="292">
        <f ca="1">IF(OR(P287="",F287&lt;&gt;"Phase 1"),0,(IF(OR(AN287="",AN287*1&gt;=$U$2*1),0,IF(AO287*1&lt;=$U$2*1,1,($U$2*1-AN287*1)/(AO287*1-AN287*1)))*VLOOKUP($B287&amp;$P287,Estimator!$C$1:$G$19,4,FALSE)+IF(OR(AS287="",AS287*1&gt;=$U$2*1),0,IF(AT287*1&lt;=$U$2*1,1,($U$2*1-AS287*1)/(AT287*1-AS287*1)))*VLOOKUP($B287&amp;$P287,Estimator!$C$1:$G$19,5,FALSE)))</f>
        <v>60</v>
      </c>
    </row>
    <row r="288" spans="1:67" s="299" customFormat="1" ht="14.5" hidden="1" x14ac:dyDescent="0.35">
      <c r="A288" s="331" t="s">
        <v>1440</v>
      </c>
      <c r="B288" s="275" t="s">
        <v>12</v>
      </c>
      <c r="C288" s="331" t="s">
        <v>22</v>
      </c>
      <c r="D288" s="383" t="s">
        <v>1441</v>
      </c>
      <c r="E288" s="275" t="s">
        <v>1441</v>
      </c>
      <c r="F288" s="275" t="s">
        <v>57</v>
      </c>
      <c r="G288" s="275" t="s">
        <v>431</v>
      </c>
      <c r="H288" s="275" t="s">
        <v>538</v>
      </c>
      <c r="I288" s="514"/>
      <c r="J288" s="514"/>
      <c r="K288" s="515"/>
      <c r="L288" s="515"/>
      <c r="M288" s="515"/>
      <c r="N288" s="515" t="s">
        <v>73</v>
      </c>
      <c r="O288" s="515" t="s">
        <v>73</v>
      </c>
      <c r="P288" s="331" t="s">
        <v>285</v>
      </c>
      <c r="Q288" s="331" t="s">
        <v>1109</v>
      </c>
      <c r="R288" s="275" t="s">
        <v>1110</v>
      </c>
      <c r="S288" s="275" t="s">
        <v>1221</v>
      </c>
      <c r="T288" s="331" t="s">
        <v>1112</v>
      </c>
      <c r="U288" s="275" t="str">
        <f t="shared" ca="1" si="25"/>
        <v>N/A Not Scheduled</v>
      </c>
      <c r="V288" s="275" t="str">
        <f ca="1">IF(AW288="100% - Complete", "Complete",IF(AND(OR('RICEW Master'!$U$2*1&gt;=AA288, AC288&lt;&gt;""),AA288&lt;&gt;""),"Active",IF(AND(AA288*1-14&lt;='RICEW Master'!$U$2,AA288&lt;&gt;""),"Upcoming (2 Weeks)",IF(AA288="","N/A Not Scheduled","Not Planned to Start Yet"))))</f>
        <v>N/A Not Scheduled</v>
      </c>
      <c r="W288" s="275" t="str">
        <f t="shared" si="26"/>
        <v>N/A</v>
      </c>
      <c r="X288" s="275" t="str">
        <f t="shared" si="24"/>
        <v>0-Not Started</v>
      </c>
      <c r="Y288" s="275">
        <f t="shared" ca="1" si="27"/>
        <v>-44694</v>
      </c>
      <c r="Z288" s="275" t="str">
        <f t="shared" si="28"/>
        <v>Approved</v>
      </c>
      <c r="AA288" s="517"/>
      <c r="AB288" s="517"/>
      <c r="AC288" s="517"/>
      <c r="AD288" s="517"/>
      <c r="AE288" s="275"/>
      <c r="AF288" s="517"/>
      <c r="AG288" s="517"/>
      <c r="AH288" s="517"/>
      <c r="AI288" s="517"/>
      <c r="AJ288" s="275"/>
      <c r="AK288" s="276" t="str">
        <f>IF(OR('RICEW Master'!$T288="District Owned", 'RICEW Master'!$F288&lt;&gt;"Phase 1"), "N/A",IF(VLOOKUP('RICEW Master'!$A288,'WP Review Status'!$A$2:$H$2988,8,FALSE)=0,"",VLOOKUP('RICEW Master'!$A288,'WP Review Status'!$A$2:$H$2988,8,FALSE)))</f>
        <v>N/A</v>
      </c>
      <c r="AL288" s="275" t="str">
        <f>IF(OR('RICEW Master'!$T288="District Owned", 'RICEW Master'!$F288&lt;&gt;"Phase 1"), "N/A",VLOOKUP('RICEW Master'!$A288,Table224[[#All],[RICE ID]:[Status]],6,FALSE))</f>
        <v>N/A</v>
      </c>
      <c r="AM288" s="519" t="str">
        <f>IF(OR('RICEW Master'!$T288="District Owned", 'RICEW Master'!$F288&lt;&gt;"Phase 1"), "N/A",IF(VLOOKUP('RICEW Master'!$A288,'WP Review Status'!$A$2:$X$2988,24,FALSE)=0,"",VLOOKUP('RICEW Master'!$A288,'WP Review Status'!$A$2:$X$2988,24,FALSE)))</f>
        <v>N/A</v>
      </c>
      <c r="AN288" s="276"/>
      <c r="AO288" s="276"/>
      <c r="AP288" s="276"/>
      <c r="AQ288" s="276"/>
      <c r="AR288" s="275"/>
      <c r="AS288" s="276"/>
      <c r="AT288" s="276"/>
      <c r="AU288" s="275"/>
      <c r="AV288" s="275"/>
      <c r="AW288" s="275"/>
      <c r="AX288" s="275"/>
      <c r="AY288" s="275"/>
      <c r="AZ288" s="514"/>
      <c r="BA288" s="529"/>
      <c r="BB288" s="529" t="s">
        <v>1439</v>
      </c>
      <c r="BC288" s="275">
        <f>IF(OR(P288="",F288&lt;&gt;"Phase 1"),0,VLOOKUP($B288&amp;$P288,Estimator!$C$1:$G$19,2,FALSE))</f>
        <v>0</v>
      </c>
      <c r="BD288" s="275">
        <f>IF(OR(P288="",F288&lt;&gt;"Phase 1"),0,VLOOKUP($B288&amp;$P288,Estimator!$C$1:$G$19,3,FALSE))</f>
        <v>0</v>
      </c>
      <c r="BE288" s="275">
        <f>IF(OR(P288="",F288&lt;&gt;"Phase 1"),0,VLOOKUP($B288&amp;$P288,Estimator!$C$1:$G$19,4,FALSE))</f>
        <v>0</v>
      </c>
      <c r="BF288" s="275">
        <f>IF(OR(P288="",F288&lt;&gt;"Phase 1"),0,VLOOKUP($B288&amp;$P288,Estimator!$C$1:$G$19,5,FALSE))</f>
        <v>0</v>
      </c>
      <c r="BG288" s="275">
        <f>IF(OR(P288="",F288&lt;&gt;"Phase 1"),0,VLOOKUP($B288&amp;$P288,Estimator!$C$1:$Z$19,8,FALSE))</f>
        <v>0</v>
      </c>
      <c r="BH288" s="275">
        <f>IF(OR(P288="",F288&lt;&gt;"Phase 1"),0,VLOOKUP($B288&amp;$P288,Estimator!$C$1:$Z$19,6,FALSE))</f>
        <v>0</v>
      </c>
      <c r="BI288" s="275">
        <f>IF(OR(P288="",F288&lt;&gt;"Phase 1"),0,VLOOKUP($B288&amp;$P288,Estimator!$C$1:$Z$19,7,FALSE))</f>
        <v>0</v>
      </c>
      <c r="BJ288" s="275">
        <f>IF(OR(P288="",F288&lt;&gt;"Phase 1"),0,(IF(AE288="100% - Complete",1,IF(AE288="75% - In Review",0.75,IF(AE288="50% - In Progress",0.5,IF(AE288="25% - In Progress",0.25,IF(OR(AE288="0% - Not Started", AW288=""),0,"MISS")))))*VLOOKUP($B288&amp;$P288,Estimator!$C$1:$G$19,2,FALSE)+IF(AJ288="100% - Complete",1,IF(AJ288="75% - In Review",0.75,IF(AJ288="50% - In Progress",0.5,IF(AJ288="25% - In Progress",0.25,IF(OR(AJ288="0% - Not Started", AW288=""),0,"MISS")))))*VLOOKUP($B288&amp;$P288,Estimator!$C$1:$G$19,3,FALSE)+IF(AR288="100% - Complete",1,IF(AR288="75% - In Review",0.75,IF(AR288="50% - In Progress",0.5,IF(AR288="25% - In Progress",0.25,IF(OR(AR288="0% - Not Started", AW288=""),0,"MISS")))))*VLOOKUP($B288&amp;$P288,Estimator!$C$1:$G$19,4,FALSE)+IF(AW288="100% - Complete",1,IF(AW288="75% - In Review",0.75,IF(AW288="50% - In Progress",0.5,IF(AW288="25% - In Progress",0.25,IF(OR(AW288="0% - Not Started",AW288=""),0,"MISS")))))*VLOOKUP($B288&amp;$P288,Estimator!$C$1:$G$19,5,FALSE)))</f>
        <v>0</v>
      </c>
      <c r="BK288" s="275">
        <f>IF(OR(P288="",F288&lt;&gt;"Phase 1"),0,(IF(AE288="100% - Complete",1,IF(AE288="75% - In Review",0.75,IF(AE288="50% - In Progress",0.5,IF(AE288="25% - In Progress",0.25,IF(OR(AE288="0% - Not Started", AW288=""),0,"MISS")))))*VLOOKUP($B288&amp;$P288,Estimator!$C$1:$G$19,2,FALSE)+IF(AJ288="100% - Complete",1,IF(AJ288="75% - In Review",0.75,IF(AJ288="50% - In Progress",0.5,IF(AJ288="25% - In Progress",0.25,IF(OR(AJ288="0% - Not Started", AW288=""),0,"MISS")))))*VLOOKUP($B288&amp;$P288,Estimator!$C$1:$G$19,3,FALSE)))</f>
        <v>0</v>
      </c>
      <c r="BL288" s="275">
        <f>IF(OR(P288="",F288&lt;&gt;"Phase 1"),0,(IF(AR288="100% - Complete",1,IF(AR288="75% - In Review",0.75,IF(AR288="50% - In Progress",0.5,IF(AR288="25% - In Progress",0.25,IF(OR(AR288="0% - Not Started", AW288=""),0,"MISS")))))*VLOOKUP($B288&amp;$P288,Estimator!$C$1:$G$19,4,FALSE)+IF(AW288="100% - Complete",1,IF(AW288="75% - In Review",0.75,IF(AW288="50% - In Progress",0.5,IF(AW288="25% - In Progress",0.25,IF(OR(AW288="0% - Not Started",AW288=""),0,"MISS")))))*VLOOKUP($B288&amp;$P288,Estimator!$C$1:$G$19,5,FALSE)))</f>
        <v>0</v>
      </c>
      <c r="BM288" s="275">
        <f>IF(OR(P288="",F288&lt;&gt;"Phase 1"),0,(IF(OR(AA288="",AA288*1&gt;=$U$2*1),0,IF(AB288*1&lt;=$U$2*1,1,($U$2*1-AA288*1)/(AB288*1-AA288*1)))*VLOOKUP($B288&amp;$P288,Estimator!$C$1:$G$19,2,FALSE)+ IF(OR(AF288="",AF288*1&gt;=$U$2*1),0,IF(AG288*1&lt;=$U$2*1,1,($U$2*1-AF288*1)/(AG288*1-AF288*1)))*VLOOKUP($B288&amp;$P288,Estimator!$C$1:$G$19,3,FALSE)+IF(OR(AN288="",AN288*1&gt;=$U$2*1),0,IF(AO288*1&lt;=$U$2*1,1,($U$2*1-AN288*1)/(AO288*1-AN288*1)))*VLOOKUP($B288&amp;$P288,Estimator!$C$1:$G$19,4,FALSE)+IF(OR(AS288="",AS288*1&gt;=$U$2*1),0,IF(AT288*1&lt;=$U$2*1,1,($U$2*1-AS288*1)/(AT288*1-AS288*1)))*VLOOKUP($B288&amp;$P288,Estimator!$C$1:$G$19,5,FALSE)))</f>
        <v>0</v>
      </c>
      <c r="BN288" s="275">
        <f>IF(OR(P288="",F288&lt;&gt;"Phase 1"),0,(IF(OR(AA288="",AA288*1&gt;=$U$2*1),0,IF(AB288*1&lt;=$U$2*1,1,($U$2*1-AA288*1)/(AB288*1-AA288*1)))*VLOOKUP($B288&amp;$P288,Estimator!$C$1:$G$19,2,FALSE)+IF(OR(AF288="",AF288*1&gt;=$U$2*1),0,IF(AG288*1&lt;=$U$2*1,1,($U$2*1-AF288*1)/(AG288*1-AF288*1)))*VLOOKUP($B288&amp;$P288,Estimator!$C$1:$G$19,3,FALSE)))</f>
        <v>0</v>
      </c>
      <c r="BO288" s="275">
        <f>IF(OR(P288="",F288&lt;&gt;"Phase 1"),0,(IF(OR(AN288="",AN288*1&gt;=$U$2*1),0,IF(AO288*1&lt;=$U$2*1,1,($U$2*1-AN288*1)/(AO288*1-AN288*1)))*VLOOKUP($B288&amp;$P288,Estimator!$C$1:$G$19,4,FALSE)+IF(OR(AS288="",AS288*1&gt;=$U$2*1),0,IF(AT288*1&lt;=$U$2*1,1,($U$2*1-AS288*1)/(AT288*1-AS288*1)))*VLOOKUP($B288&amp;$P288,Estimator!$C$1:$G$19,5,FALSE)))</f>
        <v>0</v>
      </c>
    </row>
    <row r="289" spans="1:68" s="299" customFormat="1" ht="100" hidden="1" customHeight="1" x14ac:dyDescent="0.35">
      <c r="A289" s="331" t="s">
        <v>338</v>
      </c>
      <c r="B289" s="275" t="s">
        <v>12</v>
      </c>
      <c r="C289" s="331" t="s">
        <v>23</v>
      </c>
      <c r="D289" s="383" t="s">
        <v>1442</v>
      </c>
      <c r="E289" s="275" t="s">
        <v>1442</v>
      </c>
      <c r="F289" s="275" t="s">
        <v>1</v>
      </c>
      <c r="G289" s="275" t="s">
        <v>431</v>
      </c>
      <c r="H289" s="275" t="s">
        <v>538</v>
      </c>
      <c r="I289" s="514"/>
      <c r="J289" s="514" t="s">
        <v>50</v>
      </c>
      <c r="K289" s="515" t="s">
        <v>73</v>
      </c>
      <c r="L289" s="515"/>
      <c r="M289" s="515"/>
      <c r="N289" s="515" t="s">
        <v>73</v>
      </c>
      <c r="O289" s="515" t="s">
        <v>73</v>
      </c>
      <c r="P289" s="331" t="s">
        <v>285</v>
      </c>
      <c r="Q289" s="331" t="s">
        <v>1116</v>
      </c>
      <c r="R289" s="275" t="s">
        <v>740</v>
      </c>
      <c r="S289" s="275" t="s">
        <v>1194</v>
      </c>
      <c r="T289" s="331" t="s">
        <v>434</v>
      </c>
      <c r="U289" s="275" t="str">
        <f t="shared" ca="1" si="25"/>
        <v>Complete</v>
      </c>
      <c r="V289" s="275" t="str">
        <f>IF(AW289="100% - Complete", "Complete",IF(AND(OR('RICEW Master'!$U$2*1&gt;=AA289, AC289&lt;&gt;""),AA289&lt;&gt;""),"Active",IF(AND(AA289*1-14&lt;='RICEW Master'!$U$2,AA289&lt;&gt;""),"Upcoming (2 Weeks)",IF(AA289="","N/A Not Scheduled","Not Planned to Start Yet"))))</f>
        <v>Complete</v>
      </c>
      <c r="W289" s="275" t="str">
        <f t="shared" ca="1" si="26"/>
        <v>5-Complete</v>
      </c>
      <c r="X289" s="275" t="str">
        <f t="shared" si="24"/>
        <v>5-Complete</v>
      </c>
      <c r="Y289" s="275" t="str">
        <f t="shared" ca="1" si="27"/>
        <v>N/A</v>
      </c>
      <c r="Z289" s="275" t="str">
        <f t="shared" si="28"/>
        <v>Approved</v>
      </c>
      <c r="AA289" s="517">
        <v>44529</v>
      </c>
      <c r="AB289" s="517">
        <v>44536</v>
      </c>
      <c r="AC289" s="517">
        <v>44533</v>
      </c>
      <c r="AD289" s="517">
        <v>44539</v>
      </c>
      <c r="AE289" s="275" t="s">
        <v>292</v>
      </c>
      <c r="AF289" s="517">
        <v>44550</v>
      </c>
      <c r="AG289" s="517">
        <v>44553</v>
      </c>
      <c r="AH289" s="517">
        <v>44545</v>
      </c>
      <c r="AI289" s="517">
        <v>44545</v>
      </c>
      <c r="AJ289" s="275" t="s">
        <v>292</v>
      </c>
      <c r="AK289" s="276">
        <f>IF(OR('RICEW Master'!$T289="District Owned", 'RICEW Master'!$F289&lt;&gt;"Phase 1"), "N/A",IF(VLOOKUP('RICEW Master'!$A289,'WP Review Status'!$A$2:$H$2988,8,FALSE)=0,"",VLOOKUP('RICEW Master'!$A289,'WP Review Status'!$A$2:$H$2988,8,FALSE)))</f>
        <v>44599</v>
      </c>
      <c r="AL289" s="275" t="str">
        <f>IF(OR('RICEW Master'!$T289="District Owned", 'RICEW Master'!$F289&lt;&gt;"Phase 1"), "N/A",VLOOKUP('RICEW Master'!$A289,Table224[[#All],[RICE ID]:[Status]],6,FALSE))</f>
        <v>Approved</v>
      </c>
      <c r="AM289" s="519">
        <f>IF(OR('RICEW Master'!$T289="District Owned", 'RICEW Master'!$F289&lt;&gt;"Phase 1"), "N/A",IF(VLOOKUP('RICEW Master'!$A289,'WP Review Status'!$A$2:$X$2988,24,FALSE)=0,"",VLOOKUP('RICEW Master'!$A289,'WP Review Status'!$A$2:$X$2988,24,FALSE)))</f>
        <v>44599</v>
      </c>
      <c r="AN289" s="276">
        <v>44554</v>
      </c>
      <c r="AO289" s="276">
        <v>44566</v>
      </c>
      <c r="AP289" s="276">
        <v>44554</v>
      </c>
      <c r="AQ289" s="276">
        <v>44587</v>
      </c>
      <c r="AR289" s="275" t="s">
        <v>292</v>
      </c>
      <c r="AS289" s="276">
        <v>44567</v>
      </c>
      <c r="AT289" s="276">
        <v>44571</v>
      </c>
      <c r="AU289" s="707">
        <v>44582</v>
      </c>
      <c r="AV289" s="707">
        <v>44610</v>
      </c>
      <c r="AW289" s="682" t="s">
        <v>292</v>
      </c>
      <c r="AX289" s="682"/>
      <c r="AY289" s="682" t="s">
        <v>476</v>
      </c>
      <c r="AZ289" s="709"/>
      <c r="BA289" s="710" t="s">
        <v>1443</v>
      </c>
      <c r="BB289" s="710"/>
      <c r="BC289" s="682">
        <f>IF(OR(P289="",F289&lt;&gt;"Phase 1"),0,VLOOKUP($B289&amp;$P289,Estimator!$C$1:$G$19,2,FALSE))</f>
        <v>25</v>
      </c>
      <c r="BD289" s="682">
        <f>IF(OR(P289="",F289&lt;&gt;"Phase 1"),0,VLOOKUP($B289&amp;$P289,Estimator!$C$1:$G$19,3,FALSE))</f>
        <v>35</v>
      </c>
      <c r="BE289" s="682">
        <f>IF(OR(P289="",F289&lt;&gt;"Phase 1"),0,VLOOKUP($B289&amp;$P289,Estimator!$C$1:$G$19,4,FALSE))</f>
        <v>50</v>
      </c>
      <c r="BF289" s="682">
        <f>IF(OR(P289="",F289&lt;&gt;"Phase 1"),0,VLOOKUP($B289&amp;$P289,Estimator!$C$1:$G$19,5,FALSE))</f>
        <v>10</v>
      </c>
      <c r="BG289" s="682">
        <f>IF(OR(P289="",F289&lt;&gt;"Phase 1"),0,VLOOKUP($B289&amp;$P289,Estimator!$C$1:$Z$19,8,FALSE))</f>
        <v>120</v>
      </c>
      <c r="BH289" s="682">
        <f>IF(OR(P289="",F289&lt;&gt;"Phase 1"),0,VLOOKUP($B289&amp;$P289,Estimator!$C$1:$Z$19,6,FALSE))</f>
        <v>60</v>
      </c>
      <c r="BI289" s="682">
        <f>IF(OR(P289="",F289&lt;&gt;"Phase 1"),0,VLOOKUP($B289&amp;$P289,Estimator!$C$1:$Z$19,7,FALSE))</f>
        <v>60</v>
      </c>
      <c r="BJ289" s="682">
        <f>IF(OR(P289="",F289&lt;&gt;"Phase 1"),0,(IF(AE289="100% - Complete",1,IF(AE289="75% - In Review",0.75,IF(AE289="50% - In Progress",0.5,IF(AE289="25% - In Progress",0.25,IF(OR(AE289="0% - Not Started", AW289=""),0,"MISS")))))*VLOOKUP($B289&amp;$P289,Estimator!$C$1:$G$19,2,FALSE)+IF(AJ289="100% - Complete",1,IF(AJ289="75% - In Review",0.75,IF(AJ289="50% - In Progress",0.5,IF(AJ289="25% - In Progress",0.25,IF(OR(AJ289="0% - Not Started", AW289=""),0,"MISS")))))*VLOOKUP($B289&amp;$P289,Estimator!$C$1:$G$19,3,FALSE)+IF(AR289="100% - Complete",1,IF(AR289="75% - In Review",0.75,IF(AR289="50% - In Progress",0.5,IF(AR289="25% - In Progress",0.25,IF(OR(AR289="0% - Not Started", AW289=""),0,"MISS")))))*VLOOKUP($B289&amp;$P289,Estimator!$C$1:$G$19,4,FALSE)+IF(AW289="100% - Complete",1,IF(AW289="75% - In Review",0.75,IF(AW289="50% - In Progress",0.5,IF(AW289="25% - In Progress",0.25,IF(OR(AW289="0% - Not Started",AW289=""),0,"MISS")))))*VLOOKUP($B289&amp;$P289,Estimator!$C$1:$G$19,5,FALSE)))</f>
        <v>120</v>
      </c>
      <c r="BK289" s="682">
        <f>IF(OR(P289="",F289&lt;&gt;"Phase 1"),0,(IF(AE289="100% - Complete",1,IF(AE289="75% - In Review",0.75,IF(AE289="50% - In Progress",0.5,IF(AE289="25% - In Progress",0.25,IF(OR(AE289="0% - Not Started", AW289=""),0,"MISS")))))*VLOOKUP($B289&amp;$P289,Estimator!$C$1:$G$19,2,FALSE)+IF(AJ289="100% - Complete",1,IF(AJ289="75% - In Review",0.75,IF(AJ289="50% - In Progress",0.5,IF(AJ289="25% - In Progress",0.25,IF(OR(AJ289="0% - Not Started", AW289=""),0,"MISS")))))*VLOOKUP($B289&amp;$P289,Estimator!$C$1:$G$19,3,FALSE)))</f>
        <v>60</v>
      </c>
      <c r="BL289" s="682">
        <f>IF(OR(P289="",F289&lt;&gt;"Phase 1"),0,(IF(AR289="100% - Complete",1,IF(AR289="75% - In Review",0.75,IF(AR289="50% - In Progress",0.5,IF(AR289="25% - In Progress",0.25,IF(OR(AR289="0% - Not Started", AW289=""),0,"MISS")))))*VLOOKUP($B289&amp;$P289,Estimator!$C$1:$G$19,4,FALSE)+IF(AW289="100% - Complete",1,IF(AW289="75% - In Review",0.75,IF(AW289="50% - In Progress",0.5,IF(AW289="25% - In Progress",0.25,IF(OR(AW289="0% - Not Started",AW289=""),0,"MISS")))))*VLOOKUP($B289&amp;$P289,Estimator!$C$1:$G$19,5,FALSE)))</f>
        <v>60</v>
      </c>
      <c r="BM289" s="682">
        <f ca="1">IF(OR(P289="",F289&lt;&gt;"Phase 1"),0,(IF(OR(AA289="",AA289*1&gt;=$U$2*1),0,IF(AB289*1&lt;=$U$2*1,1,($U$2*1-AA289*1)/(AB289*1-AA289*1)))*VLOOKUP($B289&amp;$P289,Estimator!$C$1:$G$19,2,FALSE)+ IF(OR(AF289="",AF289*1&gt;=$U$2*1),0,IF(AG289*1&lt;=$U$2*1,1,($U$2*1-AF289*1)/(AG289*1-AF289*1)))*VLOOKUP($B289&amp;$P289,Estimator!$C$1:$G$19,3,FALSE)+IF(OR(AN289="",AN289*1&gt;=$U$2*1),0,IF(AO289*1&lt;=$U$2*1,1,($U$2*1-AN289*1)/(AO289*1-AN289*1)))*VLOOKUP($B289&amp;$P289,Estimator!$C$1:$G$19,4,FALSE)+IF(OR(AS289="",AS289*1&gt;=$U$2*1),0,IF(AT289*1&lt;=$U$2*1,1,($U$2*1-AS289*1)/(AT289*1-AS289*1)))*VLOOKUP($B289&amp;$P289,Estimator!$C$1:$G$19,5,FALSE)))</f>
        <v>120</v>
      </c>
      <c r="BN289" s="682">
        <f ca="1">IF(OR(P289="",F289&lt;&gt;"Phase 1"),0,(IF(OR(AA289="",AA289*1&gt;=$U$2*1),0,IF(AB289*1&lt;=$U$2*1,1,($U$2*1-AA289*1)/(AB289*1-AA289*1)))*VLOOKUP($B289&amp;$P289,Estimator!$C$1:$G$19,2,FALSE)+IF(OR(AF289="",AF289*1&gt;=$U$2*1),0,IF(AG289*1&lt;=$U$2*1,1,($U$2*1-AF289*1)/(AG289*1-AF289*1)))*VLOOKUP($B289&amp;$P289,Estimator!$C$1:$G$19,3,FALSE)))</f>
        <v>60</v>
      </c>
      <c r="BO289" s="682">
        <f ca="1">IF(OR(P289="",F289&lt;&gt;"Phase 1"),0,(IF(OR(AN289="",AN289*1&gt;=$U$2*1),0,IF(AO289*1&lt;=$U$2*1,1,($U$2*1-AN289*1)/(AO289*1-AN289*1)))*VLOOKUP($B289&amp;$P289,Estimator!$C$1:$G$19,4,FALSE)+IF(OR(AS289="",AS289*1&gt;=$U$2*1),0,IF(AT289*1&lt;=$U$2*1,1,($U$2*1-AS289*1)/(AT289*1-AS289*1)))*VLOOKUP($B289&amp;$P289,Estimator!$C$1:$G$19,5,FALSE)))</f>
        <v>60</v>
      </c>
      <c r="BP289" s="715"/>
    </row>
    <row r="290" spans="1:68" s="299" customFormat="1" ht="14.5" hidden="1" x14ac:dyDescent="0.35">
      <c r="A290" s="331" t="s">
        <v>339</v>
      </c>
      <c r="B290" s="275" t="s">
        <v>12</v>
      </c>
      <c r="C290" s="331" t="s">
        <v>23</v>
      </c>
      <c r="D290" s="383" t="s">
        <v>1444</v>
      </c>
      <c r="E290" s="275" t="s">
        <v>1444</v>
      </c>
      <c r="F290" s="275" t="s">
        <v>1</v>
      </c>
      <c r="G290" s="275" t="s">
        <v>431</v>
      </c>
      <c r="H290" s="275" t="s">
        <v>547</v>
      </c>
      <c r="I290" s="664"/>
      <c r="J290" s="460"/>
      <c r="K290" s="459"/>
      <c r="L290" s="459"/>
      <c r="M290" s="459"/>
      <c r="N290" s="459" t="s">
        <v>73</v>
      </c>
      <c r="O290" s="459" t="s">
        <v>73</v>
      </c>
      <c r="P290" s="475" t="s">
        <v>285</v>
      </c>
      <c r="Q290" s="475" t="s">
        <v>1116</v>
      </c>
      <c r="R290" s="275" t="s">
        <v>564</v>
      </c>
      <c r="S290" s="275" t="s">
        <v>1161</v>
      </c>
      <c r="T290" s="331" t="s">
        <v>434</v>
      </c>
      <c r="U290" s="275" t="str">
        <f t="shared" ca="1" si="25"/>
        <v>Complete</v>
      </c>
      <c r="V290" s="275" t="str">
        <f>IF(AW145="100% - Complete", "Complete",IF(AND(OR('RICEW Master'!$U$2*1&gt;=AA290, AC290&lt;&gt;""),AA290&lt;&gt;""),"Active",IF(AND(AA290*1-14&lt;='RICEW Master'!$U$2,AA290&lt;&gt;""),"Upcoming (2 Weeks)",IF(AA290="","N/A Not Scheduled","Not Planned to Start Yet"))))</f>
        <v>Complete</v>
      </c>
      <c r="W290" s="275" t="str">
        <f t="shared" ca="1" si="26"/>
        <v>5-Complete</v>
      </c>
      <c r="X290" s="275" t="str">
        <f>IF(OR(AND(AC290="",AE290="0% - Not Started"),AND(AC290="",AE290="")),"0-Not Started",IF(AE290&lt;&gt;"100% - Complete","1-Functional Spec",IF(AJ290&lt;&gt;"100% - Complete","2-Technical Spec",IF(AR290&lt;&gt;"100% - Complete","3-Build",IF(AW290&lt;&gt;"100% - Complete","4-Unit Test","5-Complete")))))</f>
        <v>5-Complete</v>
      </c>
      <c r="Y290" s="275" t="str">
        <f t="shared" ca="1" si="27"/>
        <v>N/A</v>
      </c>
      <c r="Z290" s="275" t="str">
        <f t="shared" si="28"/>
        <v>Approved</v>
      </c>
      <c r="AA290" s="517">
        <v>44487</v>
      </c>
      <c r="AB290" s="517">
        <v>44496</v>
      </c>
      <c r="AC290" s="517">
        <v>44487</v>
      </c>
      <c r="AD290" s="517">
        <v>44491</v>
      </c>
      <c r="AE290" s="275" t="s">
        <v>292</v>
      </c>
      <c r="AF290" s="517">
        <v>44558</v>
      </c>
      <c r="AG290" s="517">
        <v>44565</v>
      </c>
      <c r="AH290" s="517">
        <v>44501</v>
      </c>
      <c r="AI290" s="517">
        <v>44512</v>
      </c>
      <c r="AJ290" s="275" t="s">
        <v>292</v>
      </c>
      <c r="AK290" s="276">
        <f>IF(OR('RICEW Master'!$T290="District Owned", 'RICEW Master'!$F290&lt;&gt;"Phase 1"), "N/A",IF(VLOOKUP('RICEW Master'!$A290,'WP Review Status'!$A$2:$H$2988,8,FALSE)=0,"",VLOOKUP('RICEW Master'!$A290,'WP Review Status'!$A$2:$H$2988,8,FALSE)))</f>
        <v>44915</v>
      </c>
      <c r="AL290" s="275" t="str">
        <f>IF(OR('RICEW Master'!$T290="District Owned", 'RICEW Master'!$F290&lt;&gt;"Phase 1"), "N/A",VLOOKUP('RICEW Master'!$A290,Table224[[#All],[RICE ID]:[Status]],6,FALSE))</f>
        <v>approved</v>
      </c>
      <c r="AM290" s="519">
        <f>IF(OR('RICEW Master'!$T290="District Owned", 'RICEW Master'!$F290&lt;&gt;"Phase 1"), "N/A",IF(VLOOKUP('RICEW Master'!$A290,'WP Review Status'!$A$2:$X$2988,24,FALSE)=0,"",VLOOKUP('RICEW Master'!$A290,'WP Review Status'!$A$2:$X$2988,24,FALSE)))</f>
        <v>44568</v>
      </c>
      <c r="AN290" s="276">
        <v>44566</v>
      </c>
      <c r="AO290" s="276">
        <v>44573</v>
      </c>
      <c r="AP290" s="276">
        <v>44522</v>
      </c>
      <c r="AQ290" s="276">
        <v>44560</v>
      </c>
      <c r="AR290" s="275" t="s">
        <v>292</v>
      </c>
      <c r="AS290" s="276">
        <v>44574</v>
      </c>
      <c r="AT290" s="276">
        <v>44575</v>
      </c>
      <c r="AU290" s="276">
        <v>44564</v>
      </c>
      <c r="AV290" s="276">
        <v>44568</v>
      </c>
      <c r="AW290" s="275" t="s">
        <v>292</v>
      </c>
      <c r="AX290" s="275"/>
      <c r="AY290" s="275" t="s">
        <v>476</v>
      </c>
      <c r="AZ290" s="514"/>
      <c r="BA290" s="529"/>
      <c r="BB290" s="529"/>
      <c r="BC290" s="275">
        <f>IF(OR(P290="",F290&lt;&gt;"Phase 1"),0,VLOOKUP($B290&amp;$P290,Estimator!$C$1:$G$19,2,FALSE))</f>
        <v>25</v>
      </c>
      <c r="BD290" s="275">
        <f>IF(OR(P290="",F290&lt;&gt;"Phase 1"),0,VLOOKUP($B290&amp;$P290,Estimator!$C$1:$G$19,3,FALSE))</f>
        <v>35</v>
      </c>
      <c r="BE290" s="275">
        <f>IF(OR(P290="",F290&lt;&gt;"Phase 1"),0,VLOOKUP($B290&amp;$P290,Estimator!$C$1:$G$19,4,FALSE))</f>
        <v>50</v>
      </c>
      <c r="BF290" s="275">
        <f>IF(OR(P290="",F290&lt;&gt;"Phase 1"),0,VLOOKUP($B290&amp;$P290,Estimator!$C$1:$G$19,5,FALSE))</f>
        <v>10</v>
      </c>
      <c r="BG290" s="275">
        <f>IF(OR(P290="",F290&lt;&gt;"Phase 1"),0,VLOOKUP($B290&amp;$P290,Estimator!$C$1:$Z$19,8,FALSE))</f>
        <v>120</v>
      </c>
      <c r="BH290" s="275">
        <f>IF(OR(P290="",F290&lt;&gt;"Phase 1"),0,VLOOKUP($B290&amp;$P290,Estimator!$C$1:$Z$19,6,FALSE))</f>
        <v>60</v>
      </c>
      <c r="BI290" s="275">
        <f>IF(OR(P290="",F290&lt;&gt;"Phase 1"),0,VLOOKUP($B290&amp;$P290,Estimator!$C$1:$Z$19,7,FALSE))</f>
        <v>60</v>
      </c>
      <c r="BJ290" s="275">
        <f>IF(OR(P290="",F290&lt;&gt;"Phase 1"),0,(IF(AE290="100% - Complete",1,IF(AE290="75% - In Review",0.75,IF(AE290="50% - In Progress",0.5,IF(AE290="25% - In Progress",0.25,IF(OR(AE290="0% - Not Started", AW145=""),0,"MISS")))))*VLOOKUP($B290&amp;$P290,Estimator!$C$1:$G$19,2,FALSE)+IF(AJ290="100% - Complete",1,IF(AJ290="75% - In Review",0.75,IF(AJ290="50% - In Progress",0.5,IF(AJ290="25% - In Progress",0.25,IF(OR(AJ290="0% - Not Started", AW145=""),0,"MISS")))))*VLOOKUP($B290&amp;$P290,Estimator!$C$1:$G$19,3,FALSE)+IF(AR290="100% - Complete",1,IF(AR290="75% - In Review",0.75,IF(AR290="50% - In Progress",0.5,IF(AR290="25% - In Progress",0.25,IF(OR(AR290="0% - Not Started", AW145=""),0,"MISS")))))*VLOOKUP($B290&amp;$P290,Estimator!$C$1:$G$19,4,FALSE)+IF(AW145="100% - Complete",1,IF(AW145="75% - In Review",0.75,IF(AW145="50% - In Progress",0.5,IF(AW145="25% - In Progress",0.25,IF(OR(AW145="0% - Not Started",AW145=""),0,"MISS")))))*VLOOKUP($B290&amp;$P290,Estimator!$C$1:$G$19,5,FALSE)))</f>
        <v>120</v>
      </c>
      <c r="BK290" s="275">
        <f>IF(OR(P290="",F290&lt;&gt;"Phase 1"),0,(IF(AE290="100% - Complete",1,IF(AE290="75% - In Review",0.75,IF(AE290="50% - In Progress",0.5,IF(AE290="25% - In Progress",0.25,IF(OR(AE290="0% - Not Started", AW145=""),0,"MISS")))))*VLOOKUP($B290&amp;$P290,Estimator!$C$1:$G$19,2,FALSE)+IF(AJ290="100% - Complete",1,IF(AJ290="75% - In Review",0.75,IF(AJ290="50% - In Progress",0.5,IF(AJ290="25% - In Progress",0.25,IF(OR(AJ290="0% - Not Started", AW145=""),0,"MISS")))))*VLOOKUP($B290&amp;$P290,Estimator!$C$1:$G$19,3,FALSE)))</f>
        <v>60</v>
      </c>
      <c r="BL290" s="275">
        <f>IF(OR(P290="",F290&lt;&gt;"Phase 1"),0,(IF(AR290="100% - Complete",1,IF(AR290="75% - In Review",0.75,IF(AR290="50% - In Progress",0.5,IF(AR290="25% - In Progress",0.25,IF(OR(AR290="0% - Not Started", AW145=""),0,"MISS")))))*VLOOKUP($B290&amp;$P290,Estimator!$C$1:$G$19,4,FALSE)+IF(AW145="100% - Complete",1,IF(AW145="75% - In Review",0.75,IF(AW145="50% - In Progress",0.5,IF(AW145="25% - In Progress",0.25,IF(OR(AW145="0% - Not Started",AW145=""),0,"MISS")))))*VLOOKUP($B290&amp;$P290,Estimator!$C$1:$G$19,5,FALSE)))</f>
        <v>60</v>
      </c>
      <c r="BM290" s="275">
        <f ca="1">IF(OR(P290="",F290&lt;&gt;"Phase 1"),0,(IF(OR(AA290="",AA290*1&gt;=$U$2*1),0,IF(AB290*1&lt;=$U$2*1,1,($U$2*1-AA290*1)/(AB290*1-AA290*1)))*VLOOKUP($B290&amp;$P290,Estimator!$C$1:$G$19,2,FALSE)+ IF(OR(AF290="",AF290*1&gt;=$U$2*1),0,IF(AG290*1&lt;=$U$2*1,1,($U$2*1-AF290*1)/(AG290*1-AF290*1)))*VLOOKUP($B290&amp;$P290,Estimator!$C$1:$G$19,3,FALSE)+IF(OR(AN290="",AN290*1&gt;=$U$2*1),0,IF(AO290*1&lt;=$U$2*1,1,($U$2*1-AN290*1)/(AO290*1-AN290*1)))*VLOOKUP($B290&amp;$P290,Estimator!$C$1:$G$19,4,FALSE)+IF(OR(AS290="",AS290*1&gt;=$U$2*1),0,IF(AT290*1&lt;=$U$2*1,1,($U$2*1-AS290*1)/(AT290*1-AS290*1)))*VLOOKUP($B290&amp;$P290,Estimator!$C$1:$G$19,5,FALSE)))</f>
        <v>120</v>
      </c>
      <c r="BN290" s="275">
        <f ca="1">IF(OR(P290="",F290&lt;&gt;"Phase 1"),0,(IF(OR(AA290="",AA290*1&gt;=$U$2*1),0,IF(AB290*1&lt;=$U$2*1,1,($U$2*1-AA290*1)/(AB290*1-AA290*1)))*VLOOKUP($B290&amp;$P290,Estimator!$C$1:$G$19,2,FALSE)+IF(OR(AF290="",AF290*1&gt;=$U$2*1),0,IF(AG290*1&lt;=$U$2*1,1,($U$2*1-AF290*1)/(AG290*1-AF290*1)))*VLOOKUP($B290&amp;$P290,Estimator!$C$1:$G$19,3,FALSE)))</f>
        <v>60</v>
      </c>
      <c r="BO290" s="275">
        <f ca="1">IF(OR(P290="",F290&lt;&gt;"Phase 1"),0,(IF(OR(AN290="",AN290*1&gt;=$U$2*1),0,IF(AO290*1&lt;=$U$2*1,1,($U$2*1-AN290*1)/(AO290*1-AN290*1)))*VLOOKUP($B290&amp;$P290,Estimator!$C$1:$G$19,4,FALSE)+IF(OR(AS290="",AS290*1&gt;=$U$2*1),0,IF(AT290*1&lt;=$U$2*1,1,($U$2*1-AS290*1)/(AT290*1-AS290*1)))*VLOOKUP($B290&amp;$P290,Estimator!$C$1:$G$19,5,FALSE)))</f>
        <v>60</v>
      </c>
    </row>
    <row r="291" spans="1:68" s="300" customFormat="1" ht="14.5" hidden="1" x14ac:dyDescent="0.35">
      <c r="A291" s="521" t="s">
        <v>1445</v>
      </c>
      <c r="B291" s="521" t="s">
        <v>12</v>
      </c>
      <c r="C291" s="543" t="s">
        <v>544</v>
      </c>
      <c r="D291" s="531" t="s">
        <v>1446</v>
      </c>
      <c r="E291" s="666"/>
      <c r="F291" s="671" t="s">
        <v>57</v>
      </c>
      <c r="G291" s="521" t="s">
        <v>431</v>
      </c>
      <c r="H291" s="521"/>
      <c r="I291" s="496"/>
      <c r="J291" s="496"/>
      <c r="K291" s="497"/>
      <c r="L291" s="497"/>
      <c r="M291" s="497"/>
      <c r="N291" s="497" t="s">
        <v>73</v>
      </c>
      <c r="O291" s="497" t="s">
        <v>73</v>
      </c>
      <c r="P291" s="477"/>
      <c r="Q291" s="498"/>
      <c r="R291" s="521"/>
      <c r="S291" s="521"/>
      <c r="T291" s="667"/>
      <c r="U291" s="521" t="str">
        <f t="shared" ca="1" si="25"/>
        <v>N/A Not Scheduled</v>
      </c>
      <c r="V291" s="521" t="str">
        <f ca="1">IF(AW291="100% - Complete", "Complete",IF(AND(OR('RICEW Master'!$U$2*1&gt;=AA291, AC291&lt;&gt;""),AA291&lt;&gt;""),"Active",IF(AND(AA291*1-14&lt;='RICEW Master'!$U$2,AA291&lt;&gt;""),"Upcoming (2 Weeks)",IF(AA291="","N/A Not Scheduled","Not Planned to Start Yet"))))</f>
        <v>N/A Not Scheduled</v>
      </c>
      <c r="W291" s="521" t="str">
        <f t="shared" si="26"/>
        <v>N/A</v>
      </c>
      <c r="X291" s="521" t="str">
        <f t="shared" ref="X291:X338" si="29">IF(OR(AND(AC291="",AE291="0% - Not Started"),AND(AC291="",AE291="")),"0-Not Started",IF(AE291&lt;&gt;"100% - Complete","1-Functional Spec",IF(AJ291&lt;&gt;"100% - Complete","2-Technical Spec",IF(AR291&lt;&gt;"100% - Complete","3-Build",IF(AW291&lt;&gt;"100% - Complete","4-Unit Test","5-Complete")))))</f>
        <v>0-Not Started</v>
      </c>
      <c r="Y291" s="521">
        <f t="shared" ca="1" si="27"/>
        <v>-44694</v>
      </c>
      <c r="Z291" s="521" t="str">
        <f t="shared" si="28"/>
        <v>Approved</v>
      </c>
      <c r="AA291" s="668"/>
      <c r="AB291" s="668"/>
      <c r="AC291" s="668"/>
      <c r="AD291" s="668"/>
      <c r="AE291" s="521"/>
      <c r="AF291" s="668"/>
      <c r="AG291" s="669"/>
      <c r="AH291" s="669"/>
      <c r="AI291" s="669"/>
      <c r="AJ291" s="521"/>
      <c r="AK291" s="523" t="str">
        <f>IF(OR('RICEW Master'!$T291="District Owned", 'RICEW Master'!$F291&lt;&gt;"Phase 1"), "N/A",IF(VLOOKUP('RICEW Master'!$A291,'WP Review Status'!$A$2:$H$2988,8,FALSE)=0,"",VLOOKUP('RICEW Master'!$A291,'WP Review Status'!$A$2:$H$2988,8,FALSE)))</f>
        <v>N/A</v>
      </c>
      <c r="AL291" s="521" t="str">
        <f>IF(OR('RICEW Master'!$T291="District Owned", 'RICEW Master'!$F291&lt;&gt;"Phase 1"), "N/A",VLOOKUP('RICEW Master'!$A291,Table224[[#All],[RICE ID]:[Status]],6,FALSE))</f>
        <v>N/A</v>
      </c>
      <c r="AM291" s="524" t="str">
        <f>IF(OR('RICEW Master'!$T291="District Owned", 'RICEW Master'!$F291&lt;&gt;"Phase 1"), "N/A",IF(VLOOKUP('RICEW Master'!$A291,'WP Review Status'!$A$2:$X$2988,24,FALSE)=0,"",VLOOKUP('RICEW Master'!$A291,'WP Review Status'!$A$2:$X$2988,24,FALSE)))</f>
        <v>N/A</v>
      </c>
      <c r="AN291" s="670"/>
      <c r="AO291" s="670"/>
      <c r="AP291" s="671"/>
      <c r="AQ291" s="671"/>
      <c r="AR291" s="521"/>
      <c r="AS291" s="671"/>
      <c r="AT291" s="671"/>
      <c r="AU291" s="671"/>
      <c r="AV291" s="671"/>
      <c r="AW291" s="521"/>
      <c r="AX291" s="671"/>
      <c r="AY291" s="671"/>
      <c r="AZ291" s="667"/>
      <c r="BA291" s="672" t="s">
        <v>1447</v>
      </c>
      <c r="BB291" s="525" t="s">
        <v>531</v>
      </c>
      <c r="BC291" s="521">
        <f>IF(OR(P291="",F291&lt;&gt;"Phase 1"),0,VLOOKUP($B291&amp;$P291,Estimator!$C$1:$G$19,2,FALSE))</f>
        <v>0</v>
      </c>
      <c r="BD291" s="526">
        <f>IF(OR(P291="",F291&lt;&gt;"Phase 1"),0,VLOOKUP($B291&amp;$P291,Estimator!$C$1:$G$19,3,FALSE))</f>
        <v>0</v>
      </c>
      <c r="BE291" s="526">
        <f>IF(OR(P291="",F291&lt;&gt;"Phase 1"),0,VLOOKUP($B291&amp;$P291,Estimator!$C$1:$G$19,4,FALSE))</f>
        <v>0</v>
      </c>
      <c r="BF291" s="526">
        <f>IF(OR(P291="",F291&lt;&gt;"Phase 1"),0,VLOOKUP($B291&amp;$P291,Estimator!$C$1:$G$19,5,FALSE))</f>
        <v>0</v>
      </c>
      <c r="BG291" s="526">
        <f>IF(OR(P291="",F291&lt;&gt;"Phase 1"),0,VLOOKUP($B291&amp;$P291,Estimator!$C$1:$Z$19,8,FALSE))</f>
        <v>0</v>
      </c>
      <c r="BH291" s="526">
        <f>IF(OR(P291="",F291&lt;&gt;"Phase 1"),0,VLOOKUP($B291&amp;$P291,Estimator!$C$1:$Z$19,6,FALSE))</f>
        <v>0</v>
      </c>
      <c r="BI291" s="526">
        <f>IF(OR(P291="",F291&lt;&gt;"Phase 1"),0,VLOOKUP($B291&amp;$P291,Estimator!$C$1:$Z$19,7,FALSE))</f>
        <v>0</v>
      </c>
      <c r="BJ291" s="526">
        <f>IF(OR(P291="",F291&lt;&gt;"Phase 1"),0,(IF(AE291="100% - Complete",1,IF(AE291="75% - In Review",0.75,IF(AE291="50% - In Progress",0.5,IF(AE291="25% - In Progress",0.25,IF(OR(AE291="0% - Not Started", AW291=""),0,"MISS")))))*VLOOKUP($B291&amp;$P291,Estimator!$C$1:$G$19,2,FALSE)+IF(AJ291="100% - Complete",1,IF(AJ291="75% - In Review",0.75,IF(AJ291="50% - In Progress",0.5,IF(AJ291="25% - In Progress",0.25,IF(OR(AJ291="0% - Not Started", AW291=""),0,"MISS")))))*VLOOKUP($B291&amp;$P291,Estimator!$C$1:$G$19,3,FALSE)+IF(AR291="100% - Complete",1,IF(AR291="75% - In Review",0.75,IF(AR291="50% - In Progress",0.5,IF(AR291="25% - In Progress",0.25,IF(OR(AR291="0% - Not Started", AW291=""),0,"MISS")))))*VLOOKUP($B291&amp;$P291,Estimator!$C$1:$G$19,4,FALSE)+IF(AW291="100% - Complete",1,IF(AW291="75% - In Review",0.75,IF(AW291="50% - In Progress",0.5,IF(AW291="25% - In Progress",0.25,IF(OR(AW291="0% - Not Started",AW291=""),0,"MISS")))))*VLOOKUP($B291&amp;$P291,Estimator!$C$1:$G$19,5,FALSE)))</f>
        <v>0</v>
      </c>
      <c r="BK291" s="526">
        <f>IF(OR(P291="",F291&lt;&gt;"Phase 1"),0,(IF(AE291="100% - Complete",1,IF(AE291="75% - In Review",0.75,IF(AE291="50% - In Progress",0.5,IF(AE291="25% - In Progress",0.25,IF(OR(AE291="0% - Not Started", AW291=""),0,"MISS")))))*VLOOKUP($B291&amp;$P291,Estimator!$C$1:$G$19,2,FALSE)+IF(AJ291="100% - Complete",1,IF(AJ291="75% - In Review",0.75,IF(AJ291="50% - In Progress",0.5,IF(AJ291="25% - In Progress",0.25,IF(OR(AJ291="0% - Not Started", AW291=""),0,"MISS")))))*VLOOKUP($B291&amp;$P291,Estimator!$C$1:$G$19,3,FALSE)))</f>
        <v>0</v>
      </c>
      <c r="BL291" s="526">
        <f>IF(OR(P291="",F291&lt;&gt;"Phase 1"),0,(IF(AR291="100% - Complete",1,IF(AR291="75% - In Review",0.75,IF(AR291="50% - In Progress",0.5,IF(AR291="25% - In Progress",0.25,IF(OR(AR291="0% - Not Started", AW291=""),0,"MISS")))))*VLOOKUP($B291&amp;$P291,Estimator!$C$1:$G$19,4,FALSE)+IF(AW291="100% - Complete",1,IF(AW291="75% - In Review",0.75,IF(AW291="50% - In Progress",0.5,IF(AW291="25% - In Progress",0.25,IF(OR(AW291="0% - Not Started",AW291=""),0,"MISS")))))*VLOOKUP($B291&amp;$P291,Estimator!$C$1:$G$19,5,FALSE)))</f>
        <v>0</v>
      </c>
      <c r="BM291" s="526">
        <f>IF(OR(P291="",F291&lt;&gt;"Phase 1"),0,(IF(OR(AA291="",AA291*1&gt;=$U$2*1),0,IF(AB291*1&lt;=$U$2*1,1,($U$2*1-AA291*1)/(AB291*1-AA291*1)))*VLOOKUP($B291&amp;$P291,Estimator!$C$1:$G$19,2,FALSE)+ IF(OR(AF291="",AF291*1&gt;=$U$2*1),0,IF(AG291*1&lt;=$U$2*1,1,($U$2*1-AF291*1)/(AG291*1-AF291*1)))*VLOOKUP($B291&amp;$P291,Estimator!$C$1:$G$19,3,FALSE)+IF(OR(AN291="",AN291*1&gt;=$U$2*1),0,IF(AO291*1&lt;=$U$2*1,1,($U$2*1-AN291*1)/(AO291*1-AN291*1)))*VLOOKUP($B291&amp;$P291,Estimator!$C$1:$G$19,4,FALSE)+IF(OR(AS291="",AS291*1&gt;=$U$2*1),0,IF(AT291*1&lt;=$U$2*1,1,($U$2*1-AS291*1)/(AT291*1-AS291*1)))*VLOOKUP($B291&amp;$P291,Estimator!$C$1:$G$19,5,FALSE)))</f>
        <v>0</v>
      </c>
      <c r="BN291" s="526">
        <f>IF(OR(P291="",F291&lt;&gt;"Phase 1"),0,(IF(OR(AA291="",AA291*1&gt;=$U$2*1),0,IF(AB291*1&lt;=$U$2*1,1,($U$2*1-AA291*1)/(AB291*1-AA291*1)))*VLOOKUP($B291&amp;$P291,Estimator!$C$1:$G$19,2,FALSE)+IF(OR(AF291="",AF291*1&gt;=$U$2*1),0,IF(AG291*1&lt;=$U$2*1,1,($U$2*1-AF291*1)/(AG291*1-AF291*1)))*VLOOKUP($B291&amp;$P291,Estimator!$C$1:$G$19,3,FALSE)))</f>
        <v>0</v>
      </c>
      <c r="BO291" s="527">
        <f>IF(OR(P291="",F291&lt;&gt;"Phase 1"),0,(IF(OR(AN291="",AN291*1&gt;=$U$2*1),0,IF(AO291*1&lt;=$U$2*1,1,($U$2*1-AN291*1)/(AO291*1-AN291*1)))*VLOOKUP($B291&amp;$P291,Estimator!$C$1:$G$19,4,FALSE)+IF(OR(AS291="",AS291*1&gt;=$U$2*1),0,IF(AT291*1&lt;=$U$2*1,1,($U$2*1-AS291*1)/(AT291*1-AS291*1)))*VLOOKUP($B291&amp;$P291,Estimator!$C$1:$G$19,5,FALSE)))</f>
        <v>0</v>
      </c>
    </row>
    <row r="292" spans="1:68" s="299" customFormat="1" ht="14.5" hidden="1" x14ac:dyDescent="0.35">
      <c r="A292" s="275" t="s">
        <v>298</v>
      </c>
      <c r="B292" s="275" t="s">
        <v>12</v>
      </c>
      <c r="C292" s="331" t="s">
        <v>18</v>
      </c>
      <c r="D292" s="693" t="s">
        <v>299</v>
      </c>
      <c r="E292" s="694"/>
      <c r="F292" s="384" t="s">
        <v>1</v>
      </c>
      <c r="G292" s="275" t="s">
        <v>513</v>
      </c>
      <c r="H292" s="275" t="s">
        <v>547</v>
      </c>
      <c r="I292" s="665"/>
      <c r="J292" s="496"/>
      <c r="K292" s="497"/>
      <c r="L292" s="497"/>
      <c r="M292" s="497"/>
      <c r="N292" s="497" t="s">
        <v>73</v>
      </c>
      <c r="O292" s="497" t="s">
        <v>73</v>
      </c>
      <c r="P292" s="699" t="s">
        <v>285</v>
      </c>
      <c r="Q292" s="498"/>
      <c r="R292" s="275" t="s">
        <v>1429</v>
      </c>
      <c r="S292" s="275" t="s">
        <v>1430</v>
      </c>
      <c r="T292" s="331" t="s">
        <v>434</v>
      </c>
      <c r="U292" s="275" t="str">
        <f t="shared" ca="1" si="25"/>
        <v>Complete</v>
      </c>
      <c r="V292" s="275" t="str">
        <f>IF(AW292="100% - Complete", "Complete",IF(AND(OR('RICEW Master'!$U$2*1&gt;=AA292, AC292&lt;&gt;""),AA292&lt;&gt;""),"Active",IF(AND(AA292*1-14&lt;='RICEW Master'!$U$2,AA292&lt;&gt;""),"Upcoming (2 Weeks)",IF(AA292="","N/A Not Scheduled","Not Planned to Start Yet"))))</f>
        <v>Complete</v>
      </c>
      <c r="W292" s="275" t="str">
        <f t="shared" ca="1" si="26"/>
        <v>5-Complete</v>
      </c>
      <c r="X292" s="275" t="str">
        <f t="shared" si="29"/>
        <v>5-Complete</v>
      </c>
      <c r="Y292" s="275" t="str">
        <f t="shared" ca="1" si="27"/>
        <v>N/A</v>
      </c>
      <c r="Z292" s="275" t="str">
        <f t="shared" si="28"/>
        <v>Approved</v>
      </c>
      <c r="AA292" s="517">
        <v>44431</v>
      </c>
      <c r="AB292" s="517">
        <v>44442</v>
      </c>
      <c r="AC292" s="517">
        <v>44431</v>
      </c>
      <c r="AD292" s="517">
        <v>44433</v>
      </c>
      <c r="AE292" s="275" t="s">
        <v>292</v>
      </c>
      <c r="AF292" s="517">
        <v>44431</v>
      </c>
      <c r="AG292" s="517">
        <v>44442</v>
      </c>
      <c r="AH292" s="517">
        <v>44431</v>
      </c>
      <c r="AI292" s="517">
        <v>44433</v>
      </c>
      <c r="AJ292" s="275" t="s">
        <v>292</v>
      </c>
      <c r="AK292" s="276">
        <f>IF(OR('RICEW Master'!$T292="District Owned", 'RICEW Master'!$F292&lt;&gt;"Phase 1"), "N/A",IF(VLOOKUP('RICEW Master'!$A292,'WP Review Status'!$A$2:$H$2988,8,FALSE)=0,"",VLOOKUP('RICEW Master'!$A292,'WP Review Status'!$A$2:$H$2988,8,FALSE)))</f>
        <v>44552</v>
      </c>
      <c r="AL292" s="275" t="str">
        <f>IF(OR('RICEW Master'!$T292="District Owned", 'RICEW Master'!$F292&lt;&gt;"Phase 1"), "N/A",VLOOKUP('RICEW Master'!$A292,Table224[[#All],[RICE ID]:[Status]],6,FALSE))</f>
        <v>Approved</v>
      </c>
      <c r="AM292" s="519">
        <f>IF(OR('RICEW Master'!$T292="District Owned", 'RICEW Master'!$F292&lt;&gt;"Phase 1"), "N/A",IF(VLOOKUP('RICEW Master'!$A292,'WP Review Status'!$A$2:$X$2988,24,FALSE)=0,"",VLOOKUP('RICEW Master'!$A292,'WP Review Status'!$A$2:$X$2988,24,FALSE)))</f>
        <v>44552</v>
      </c>
      <c r="AN292" s="276">
        <v>44445</v>
      </c>
      <c r="AO292" s="276">
        <v>44477</v>
      </c>
      <c r="AP292" s="675">
        <v>44445</v>
      </c>
      <c r="AQ292" s="675">
        <v>44477</v>
      </c>
      <c r="AR292" s="275" t="s">
        <v>292</v>
      </c>
      <c r="AS292" s="276">
        <v>44445</v>
      </c>
      <c r="AT292" s="276">
        <v>44477</v>
      </c>
      <c r="AU292" s="675">
        <v>44477</v>
      </c>
      <c r="AV292" s="675">
        <v>44480</v>
      </c>
      <c r="AW292" s="275" t="s">
        <v>292</v>
      </c>
      <c r="AX292" s="384"/>
      <c r="AY292" s="275" t="s">
        <v>518</v>
      </c>
      <c r="AZ292" s="676"/>
      <c r="BA292" s="385" t="s">
        <v>1447</v>
      </c>
      <c r="BB292" s="385"/>
      <c r="BC292" s="275">
        <f>IF(OR(P292="",F292&lt;&gt;"Phase 1"),0,VLOOKUP($B292&amp;$P292,Estimator!$C$1:$G$19,2,FALSE))</f>
        <v>25</v>
      </c>
      <c r="BD292" s="275">
        <f>IF(OR(P292="",F292&lt;&gt;"Phase 1"),0,VLOOKUP($B292&amp;$P292,Estimator!$C$1:$G$19,3,FALSE))</f>
        <v>35</v>
      </c>
      <c r="BE292" s="275">
        <f>IF(OR(P292="",F292&lt;&gt;"Phase 1"),0,VLOOKUP($B292&amp;$P292,Estimator!$C$1:$G$19,4,FALSE))</f>
        <v>50</v>
      </c>
      <c r="BF292" s="275">
        <f>IF(OR(P292="",F292&lt;&gt;"Phase 1"),0,VLOOKUP($B292&amp;$P292,Estimator!$C$1:$G$19,5,FALSE))</f>
        <v>10</v>
      </c>
      <c r="BG292" s="275">
        <f>IF(OR(P292="",F292&lt;&gt;"Phase 1"),0,VLOOKUP($B292&amp;$P292,Estimator!$C$1:$Z$19,8,FALSE))</f>
        <v>120</v>
      </c>
      <c r="BH292" s="275">
        <f>IF(OR(P292="",F292&lt;&gt;"Phase 1"),0,VLOOKUP($B292&amp;$P292,Estimator!$C$1:$Z$19,6,FALSE))</f>
        <v>60</v>
      </c>
      <c r="BI292" s="275">
        <f>IF(OR(P292="",F292&lt;&gt;"Phase 1"),0,VLOOKUP($B292&amp;$P292,Estimator!$C$1:$Z$19,7,FALSE))</f>
        <v>60</v>
      </c>
      <c r="BJ292" s="275">
        <f>IF(OR(P292="",F292&lt;&gt;"Phase 1"),0,(IF(AE292="100% - Complete",1,IF(AE292="75% - In Review",0.75,IF(AE292="50% - In Progress",0.5,IF(AE292="25% - In Progress",0.25,IF(OR(AE292="0% - Not Started", AW292=""),0,"MISS")))))*VLOOKUP($B292&amp;$P292,Estimator!$C$1:$G$19,2,FALSE)+IF(AJ292="100% - Complete",1,IF(AJ292="75% - In Review",0.75,IF(AJ292="50% - In Progress",0.5,IF(AJ292="25% - In Progress",0.25,IF(OR(AJ292="0% - Not Started", AW292=""),0,"MISS")))))*VLOOKUP($B292&amp;$P292,Estimator!$C$1:$G$19,3,FALSE)+IF(AR292="100% - Complete",1,IF(AR292="75% - In Review",0.75,IF(AR292="50% - In Progress",0.5,IF(AR292="25% - In Progress",0.25,IF(OR(AR292="0% - Not Started", AW292=""),0,"MISS")))))*VLOOKUP($B292&amp;$P292,Estimator!$C$1:$G$19,4,FALSE)+IF(AW292="100% - Complete",1,IF(AW292="75% - In Review",0.75,IF(AW292="50% - In Progress",0.5,IF(AW292="25% - In Progress",0.25,IF(OR(AW292="0% - Not Started",AW292=""),0,"MISS")))))*VLOOKUP($B292&amp;$P292,Estimator!$C$1:$G$19,5,FALSE)))</f>
        <v>120</v>
      </c>
      <c r="BK292" s="275">
        <f>IF(OR(P292="",F292&lt;&gt;"Phase 1"),0,(IF(AE292="100% - Complete",1,IF(AE292="75% - In Review",0.75,IF(AE292="50% - In Progress",0.5,IF(AE292="25% - In Progress",0.25,IF(OR(AE292="0% - Not Started", AW292=""),0,"MISS")))))*VLOOKUP($B292&amp;$P292,Estimator!$C$1:$G$19,2,FALSE)+IF(AJ292="100% - Complete",1,IF(AJ292="75% - In Review",0.75,IF(AJ292="50% - In Progress",0.5,IF(AJ292="25% - In Progress",0.25,IF(OR(AJ292="0% - Not Started", AW292=""),0,"MISS")))))*VLOOKUP($B292&amp;$P292,Estimator!$C$1:$G$19,3,FALSE)))</f>
        <v>60</v>
      </c>
      <c r="BL292" s="275">
        <f>IF(OR(P292="",F292&lt;&gt;"Phase 1"),0,(IF(AR292="100% - Complete",1,IF(AR292="75% - In Review",0.75,IF(AR292="50% - In Progress",0.5,IF(AR292="25% - In Progress",0.25,IF(OR(AR292="0% - Not Started", AW292=""),0,"MISS")))))*VLOOKUP($B292&amp;$P292,Estimator!$C$1:$G$19,4,FALSE)+IF(AW292="100% - Complete",1,IF(AW292="75% - In Review",0.75,IF(AW292="50% - In Progress",0.5,IF(AW292="25% - In Progress",0.25,IF(OR(AW292="0% - Not Started",AW292=""),0,"MISS")))))*VLOOKUP($B292&amp;$P292,Estimator!$C$1:$G$19,5,FALSE)))</f>
        <v>60</v>
      </c>
      <c r="BM292" s="275">
        <f ca="1">IF(OR(P292="",F292&lt;&gt;"Phase 1"),0,(IF(OR(AA292="",AA292*1&gt;=$U$2*1),0,IF(AB292*1&lt;=$U$2*1,1,($U$2*1-AA292*1)/(AB292*1-AA292*1)))*VLOOKUP($B292&amp;$P292,Estimator!$C$1:$G$19,2,FALSE)+ IF(OR(AF292="",AF292*1&gt;=$U$2*1),0,IF(AG292*1&lt;=$U$2*1,1,($U$2*1-AF292*1)/(AG292*1-AF292*1)))*VLOOKUP($B292&amp;$P292,Estimator!$C$1:$G$19,3,FALSE)+IF(OR(AN292="",AN292*1&gt;=$U$2*1),0,IF(AO292*1&lt;=$U$2*1,1,($U$2*1-AN292*1)/(AO292*1-AN292*1)))*VLOOKUP($B292&amp;$P292,Estimator!$C$1:$G$19,4,FALSE)+IF(OR(AS292="",AS292*1&gt;=$U$2*1),0,IF(AT292*1&lt;=$U$2*1,1,($U$2*1-AS292*1)/(AT292*1-AS292*1)))*VLOOKUP($B292&amp;$P292,Estimator!$C$1:$G$19,5,FALSE)))</f>
        <v>120</v>
      </c>
      <c r="BN292" s="275">
        <f ca="1">IF(OR(P292="",F292&lt;&gt;"Phase 1"),0,(IF(OR(AA292="",AA292*1&gt;=$U$2*1),0,IF(AB292*1&lt;=$U$2*1,1,($U$2*1-AA292*1)/(AB292*1-AA292*1)))*VLOOKUP($B292&amp;$P292,Estimator!$C$1:$G$19,2,FALSE)+IF(OR(AF292="",AF292*1&gt;=$U$2*1),0,IF(AG292*1&lt;=$U$2*1,1,($U$2*1-AF292*1)/(AG292*1-AF292*1)))*VLOOKUP($B292&amp;$P292,Estimator!$C$1:$G$19,3,FALSE)))</f>
        <v>60</v>
      </c>
      <c r="BO292" s="275">
        <f ca="1">IF(OR(P292="",F292&lt;&gt;"Phase 1"),0,(IF(OR(AN292="",AN292*1&gt;=$U$2*1),0,IF(AO292*1&lt;=$U$2*1,1,($U$2*1-AN292*1)/(AO292*1-AN292*1)))*VLOOKUP($B292&amp;$P292,Estimator!$C$1:$G$19,4,FALSE)+IF(OR(AS292="",AS292*1&gt;=$U$2*1),0,IF(AT292*1&lt;=$U$2*1,1,($U$2*1-AS292*1)/(AT292*1-AS292*1)))*VLOOKUP($B292&amp;$P292,Estimator!$C$1:$G$19,5,FALSE)))</f>
        <v>60</v>
      </c>
    </row>
    <row r="293" spans="1:68" s="300" customFormat="1" ht="20" hidden="1" x14ac:dyDescent="0.35">
      <c r="A293" s="521" t="s">
        <v>1448</v>
      </c>
      <c r="B293" s="521" t="s">
        <v>12</v>
      </c>
      <c r="C293" s="520" t="s">
        <v>1316</v>
      </c>
      <c r="D293" s="531" t="s">
        <v>1449</v>
      </c>
      <c r="E293" s="666"/>
      <c r="F293" s="671" t="s">
        <v>523</v>
      </c>
      <c r="G293" s="521" t="s">
        <v>513</v>
      </c>
      <c r="H293" s="521"/>
      <c r="I293" s="496"/>
      <c r="J293" s="496"/>
      <c r="K293" s="497"/>
      <c r="L293" s="497"/>
      <c r="M293" s="497"/>
      <c r="N293" s="497" t="s">
        <v>73</v>
      </c>
      <c r="O293" s="497" t="s">
        <v>73</v>
      </c>
      <c r="P293" s="477"/>
      <c r="Q293" s="498"/>
      <c r="R293" s="521"/>
      <c r="S293" s="521"/>
      <c r="T293" s="667"/>
      <c r="U293" s="521" t="str">
        <f t="shared" ca="1" si="25"/>
        <v>N/A Not Scheduled</v>
      </c>
      <c r="V293" s="521" t="str">
        <f ca="1">IF(AW293="100% - Complete", "Complete",IF(AND(OR('RICEW Master'!$U$2*1&gt;=AA293, AC293&lt;&gt;""),AA293&lt;&gt;""),"Active",IF(AND(AA293*1-14&lt;='RICEW Master'!$U$2,AA293&lt;&gt;""),"Upcoming (2 Weeks)",IF(AA293="","N/A Not Scheduled","Not Planned to Start Yet"))))</f>
        <v>N/A Not Scheduled</v>
      </c>
      <c r="W293" s="521" t="str">
        <f t="shared" si="26"/>
        <v>N/A</v>
      </c>
      <c r="X293" s="521" t="str">
        <f t="shared" si="29"/>
        <v>0-Not Started</v>
      </c>
      <c r="Y293" s="521">
        <f t="shared" ca="1" si="27"/>
        <v>-44694</v>
      </c>
      <c r="Z293" s="521" t="str">
        <f t="shared" si="28"/>
        <v>Approved</v>
      </c>
      <c r="AA293" s="668"/>
      <c r="AB293" s="668"/>
      <c r="AC293" s="668"/>
      <c r="AD293" s="668"/>
      <c r="AE293" s="521"/>
      <c r="AF293" s="668"/>
      <c r="AG293" s="669"/>
      <c r="AH293" s="669"/>
      <c r="AI293" s="669"/>
      <c r="AJ293" s="521"/>
      <c r="AK293" s="523" t="str">
        <f>IF(OR('RICEW Master'!$T293="District Owned", 'RICEW Master'!$F293&lt;&gt;"Phase 1"), "N/A",IF(VLOOKUP('RICEW Master'!$A293,'WP Review Status'!$A$2:$H$2988,8,FALSE)=0,"",VLOOKUP('RICEW Master'!$A293,'WP Review Status'!$A$2:$H$2988,8,FALSE)))</f>
        <v>N/A</v>
      </c>
      <c r="AL293" s="521" t="str">
        <f>IF(OR('RICEW Master'!$T293="District Owned", 'RICEW Master'!$F293&lt;&gt;"Phase 1"), "N/A",VLOOKUP('RICEW Master'!$A293,Table224[[#All],[RICE ID]:[Status]],6,FALSE))</f>
        <v>N/A</v>
      </c>
      <c r="AM293" s="524" t="str">
        <f>IF(OR('RICEW Master'!$T293="District Owned", 'RICEW Master'!$F293&lt;&gt;"Phase 1"), "N/A",IF(VLOOKUP('RICEW Master'!$A293,'WP Review Status'!$A$2:$X$2988,24,FALSE)=0,"",VLOOKUP('RICEW Master'!$A293,'WP Review Status'!$A$2:$X$2988,24,FALSE)))</f>
        <v>N/A</v>
      </c>
      <c r="AN293" s="670"/>
      <c r="AO293" s="670"/>
      <c r="AP293" s="671"/>
      <c r="AQ293" s="671"/>
      <c r="AR293" s="521"/>
      <c r="AS293" s="671"/>
      <c r="AT293" s="671"/>
      <c r="AU293" s="671"/>
      <c r="AV293" s="671"/>
      <c r="AW293" s="521"/>
      <c r="AX293" s="671"/>
      <c r="AY293" s="671"/>
      <c r="AZ293" s="667"/>
      <c r="BA293" s="672" t="s">
        <v>1447</v>
      </c>
      <c r="BB293" s="672"/>
      <c r="BC293" s="521">
        <f>IF(OR(P293="",F293&lt;&gt;"Phase 1"),0,VLOOKUP($B293&amp;$P293,Estimator!$C$1:$G$19,2,FALSE))</f>
        <v>0</v>
      </c>
      <c r="BD293" s="526">
        <f>IF(OR(P293="",F293&lt;&gt;"Phase 1"),0,VLOOKUP($B293&amp;$P293,Estimator!$C$1:$G$19,3,FALSE))</f>
        <v>0</v>
      </c>
      <c r="BE293" s="526">
        <f>IF(OR(P293="",F293&lt;&gt;"Phase 1"),0,VLOOKUP($B293&amp;$P293,Estimator!$C$1:$G$19,4,FALSE))</f>
        <v>0</v>
      </c>
      <c r="BF293" s="526">
        <f>IF(OR(P293="",F293&lt;&gt;"Phase 1"),0,VLOOKUP($B293&amp;$P293,Estimator!$C$1:$G$19,5,FALSE))</f>
        <v>0</v>
      </c>
      <c r="BG293" s="526">
        <f>IF(OR(P293="",F293&lt;&gt;"Phase 1"),0,VLOOKUP($B293&amp;$P293,Estimator!$C$1:$Z$19,8,FALSE))</f>
        <v>0</v>
      </c>
      <c r="BH293" s="526">
        <f>IF(OR(P293="",F293&lt;&gt;"Phase 1"),0,VLOOKUP($B293&amp;$P293,Estimator!$C$1:$Z$19,6,FALSE))</f>
        <v>0</v>
      </c>
      <c r="BI293" s="526">
        <f>IF(OR(P293="",F293&lt;&gt;"Phase 1"),0,VLOOKUP($B293&amp;$P293,Estimator!$C$1:$Z$19,7,FALSE))</f>
        <v>0</v>
      </c>
      <c r="BJ293" s="526">
        <f>IF(OR(P293="",F293&lt;&gt;"Phase 1"),0,(IF(AE293="100% - Complete",1,IF(AE293="75% - In Review",0.75,IF(AE293="50% - In Progress",0.5,IF(AE293="25% - In Progress",0.25,IF(OR(AE293="0% - Not Started", AW293=""),0,"MISS")))))*VLOOKUP($B293&amp;$P293,Estimator!$C$1:$G$19,2,FALSE)+IF(AJ293="100% - Complete",1,IF(AJ293="75% - In Review",0.75,IF(AJ293="50% - In Progress",0.5,IF(AJ293="25% - In Progress",0.25,IF(OR(AJ293="0% - Not Started", AW293=""),0,"MISS")))))*VLOOKUP($B293&amp;$P293,Estimator!$C$1:$G$19,3,FALSE)+IF(AR293="100% - Complete",1,IF(AR293="75% - In Review",0.75,IF(AR293="50% - In Progress",0.5,IF(AR293="25% - In Progress",0.25,IF(OR(AR293="0% - Not Started", AW293=""),0,"MISS")))))*VLOOKUP($B293&amp;$P293,Estimator!$C$1:$G$19,4,FALSE)+IF(AW293="100% - Complete",1,IF(AW293="75% - In Review",0.75,IF(AW293="50% - In Progress",0.5,IF(AW293="25% - In Progress",0.25,IF(OR(AW293="0% - Not Started",AW293=""),0,"MISS")))))*VLOOKUP($B293&amp;$P293,Estimator!$C$1:$G$19,5,FALSE)))</f>
        <v>0</v>
      </c>
      <c r="BK293" s="526">
        <f>IF(OR(P293="",F293&lt;&gt;"Phase 1"),0,(IF(AE293="100% - Complete",1,IF(AE293="75% - In Review",0.75,IF(AE293="50% - In Progress",0.5,IF(AE293="25% - In Progress",0.25,IF(OR(AE293="0% - Not Started", AW293=""),0,"MISS")))))*VLOOKUP($B293&amp;$P293,Estimator!$C$1:$G$19,2,FALSE)+IF(AJ293="100% - Complete",1,IF(AJ293="75% - In Review",0.75,IF(AJ293="50% - In Progress",0.5,IF(AJ293="25% - In Progress",0.25,IF(OR(AJ293="0% - Not Started", AW293=""),0,"MISS")))))*VLOOKUP($B293&amp;$P293,Estimator!$C$1:$G$19,3,FALSE)))</f>
        <v>0</v>
      </c>
      <c r="BL293" s="526">
        <f>IF(OR(P293="",F293&lt;&gt;"Phase 1"),0,(IF(AR293="100% - Complete",1,IF(AR293="75% - In Review",0.75,IF(AR293="50% - In Progress",0.5,IF(AR293="25% - In Progress",0.25,IF(OR(AR293="0% - Not Started", AW293=""),0,"MISS")))))*VLOOKUP($B293&amp;$P293,Estimator!$C$1:$G$19,4,FALSE)+IF(AW293="100% - Complete",1,IF(AW293="75% - In Review",0.75,IF(AW293="50% - In Progress",0.5,IF(AW293="25% - In Progress",0.25,IF(OR(AW293="0% - Not Started",AW293=""),0,"MISS")))))*VLOOKUP($B293&amp;$P293,Estimator!$C$1:$G$19,5,FALSE)))</f>
        <v>0</v>
      </c>
      <c r="BM293" s="526">
        <f>IF(OR(P293="",F293&lt;&gt;"Phase 1"),0,(IF(OR(AA293="",AA293*1&gt;=$U$2*1),0,IF(AB293*1&lt;=$U$2*1,1,($U$2*1-AA293*1)/(AB293*1-AA293*1)))*VLOOKUP($B293&amp;$P293,Estimator!$C$1:$G$19,2,FALSE)+ IF(OR(AF293="",AF293*1&gt;=$U$2*1),0,IF(AG293*1&lt;=$U$2*1,1,($U$2*1-AF293*1)/(AG293*1-AF293*1)))*VLOOKUP($B293&amp;$P293,Estimator!$C$1:$G$19,3,FALSE)+IF(OR(AN293="",AN293*1&gt;=$U$2*1),0,IF(AO293*1&lt;=$U$2*1,1,($U$2*1-AN293*1)/(AO293*1-AN293*1)))*VLOOKUP($B293&amp;$P293,Estimator!$C$1:$G$19,4,FALSE)+IF(OR(AS293="",AS293*1&gt;=$U$2*1),0,IF(AT293*1&lt;=$U$2*1,1,($U$2*1-AS293*1)/(AT293*1-AS293*1)))*VLOOKUP($B293&amp;$P293,Estimator!$C$1:$G$19,5,FALSE)))</f>
        <v>0</v>
      </c>
      <c r="BN293" s="526">
        <f>IF(OR(P293="",F293&lt;&gt;"Phase 1"),0,(IF(OR(AA293="",AA293*1&gt;=$U$2*1),0,IF(AB293*1&lt;=$U$2*1,1,($U$2*1-AA293*1)/(AB293*1-AA293*1)))*VLOOKUP($B293&amp;$P293,Estimator!$C$1:$G$19,2,FALSE)+IF(OR(AF293="",AF293*1&gt;=$U$2*1),0,IF(AG293*1&lt;=$U$2*1,1,($U$2*1-AF293*1)/(AG293*1-AF293*1)))*VLOOKUP($B293&amp;$P293,Estimator!$C$1:$G$19,3,FALSE)))</f>
        <v>0</v>
      </c>
      <c r="BO293" s="527">
        <f>IF(OR(P293="",F293&lt;&gt;"Phase 1"),0,(IF(OR(AN293="",AN293*1&gt;=$U$2*1),0,IF(AO293*1&lt;=$U$2*1,1,($U$2*1-AN293*1)/(AO293*1-AN293*1)))*VLOOKUP($B293&amp;$P293,Estimator!$C$1:$G$19,4,FALSE)+IF(OR(AS293="",AS293*1&gt;=$U$2*1),0,IF(AT293*1&lt;=$U$2*1,1,($U$2*1-AS293*1)/(AT293*1-AS293*1)))*VLOOKUP($B293&amp;$P293,Estimator!$C$1:$G$19,5,FALSE)))</f>
        <v>0</v>
      </c>
    </row>
    <row r="294" spans="1:68" s="300" customFormat="1" ht="14.5" hidden="1" x14ac:dyDescent="0.35">
      <c r="A294" s="455" t="s">
        <v>1450</v>
      </c>
      <c r="B294" s="455" t="s">
        <v>12</v>
      </c>
      <c r="C294" s="475" t="s">
        <v>18</v>
      </c>
      <c r="D294" s="458" t="s">
        <v>1451</v>
      </c>
      <c r="E294" s="497"/>
      <c r="F294" s="455" t="s">
        <v>57</v>
      </c>
      <c r="G294" s="455" t="s">
        <v>513</v>
      </c>
      <c r="H294" s="455"/>
      <c r="I294" s="496"/>
      <c r="J294" s="496"/>
      <c r="K294" s="497"/>
      <c r="L294" s="497"/>
      <c r="M294" s="497"/>
      <c r="N294" s="497" t="s">
        <v>73</v>
      </c>
      <c r="O294" s="497" t="s">
        <v>73</v>
      </c>
      <c r="P294" s="477"/>
      <c r="Q294" s="498"/>
      <c r="R294" s="455"/>
      <c r="S294" s="455"/>
      <c r="T294" s="496"/>
      <c r="U294" s="455" t="str">
        <f t="shared" ca="1" si="25"/>
        <v>N/A Not Scheduled</v>
      </c>
      <c r="V294" s="455" t="str">
        <f ca="1">IF(AW294="100% - Complete", "Complete",IF(AND(OR('RICEW Master'!$U$2*1&gt;=AA294, AC294&lt;&gt;""),AA294&lt;&gt;""),"Active",IF(AND(AA294*1-14&lt;='RICEW Master'!$U$2,AA294&lt;&gt;""),"Upcoming (2 Weeks)",IF(AA294="","N/A Not Scheduled","Not Planned to Start Yet"))))</f>
        <v>N/A Not Scheduled</v>
      </c>
      <c r="W294" s="455" t="str">
        <f t="shared" si="26"/>
        <v>N/A</v>
      </c>
      <c r="X294" s="455" t="str">
        <f t="shared" si="29"/>
        <v>0-Not Started</v>
      </c>
      <c r="Y294" s="455">
        <f t="shared" ca="1" si="27"/>
        <v>-44694</v>
      </c>
      <c r="Z294" s="455" t="str">
        <f t="shared" si="28"/>
        <v>Approved</v>
      </c>
      <c r="AA294" s="500"/>
      <c r="AB294" s="500"/>
      <c r="AC294" s="500"/>
      <c r="AD294" s="500"/>
      <c r="AE294" s="455"/>
      <c r="AF294" s="500"/>
      <c r="AG294" s="499"/>
      <c r="AH294" s="499"/>
      <c r="AI294" s="499"/>
      <c r="AJ294" s="455"/>
      <c r="AK294" s="463" t="str">
        <f>IF(OR('RICEW Master'!$T294="District Owned", 'RICEW Master'!$F294&lt;&gt;"Phase 1"), "N/A",IF(VLOOKUP('RICEW Master'!$A294,'WP Review Status'!$A$2:$H$2988,8,FALSE)=0,"",VLOOKUP('RICEW Master'!$A294,'WP Review Status'!$A$2:$H$2988,8,FALSE)))</f>
        <v>N/A</v>
      </c>
      <c r="AL294" s="455" t="str">
        <f>IF(OR('RICEW Master'!$T294="District Owned", 'RICEW Master'!$F294&lt;&gt;"Phase 1"), "N/A",VLOOKUP('RICEW Master'!$A294,Table224[[#All],[RICE ID]:[Status]],6,FALSE))</f>
        <v>N/A</v>
      </c>
      <c r="AM294" s="464" t="str">
        <f>IF(OR('RICEW Master'!$T294="District Owned", 'RICEW Master'!$F294&lt;&gt;"Phase 1"), "N/A",IF(VLOOKUP('RICEW Master'!$A294,'WP Review Status'!$A$2:$X$2988,24,FALSE)=0,"",VLOOKUP('RICEW Master'!$A294,'WP Review Status'!$A$2:$X$2988,24,FALSE)))</f>
        <v>N/A</v>
      </c>
      <c r="AN294" s="485"/>
      <c r="AO294" s="485"/>
      <c r="AP294" s="477"/>
      <c r="AQ294" s="477"/>
      <c r="AR294" s="455"/>
      <c r="AS294" s="477"/>
      <c r="AT294" s="477"/>
      <c r="AU294" s="477"/>
      <c r="AV294" s="477"/>
      <c r="AW294" s="455"/>
      <c r="AX294" s="477"/>
      <c r="AY294" s="477"/>
      <c r="AZ294" s="496"/>
      <c r="BA294" s="501" t="s">
        <v>1447</v>
      </c>
      <c r="BB294" s="465" t="s">
        <v>1452</v>
      </c>
      <c r="BC294" s="466">
        <f>IF(OR(P294="",F294&lt;&gt;"Phase 1"),0,VLOOKUP($B294&amp;$P294,Estimator!$C$1:$G$19,2,FALSE))</f>
        <v>0</v>
      </c>
      <c r="BD294" s="467">
        <f>IF(OR(P294="",F294&lt;&gt;"Phase 1"),0,VLOOKUP($B294&amp;$P294,Estimator!$C$1:$G$19,3,FALSE))</f>
        <v>0</v>
      </c>
      <c r="BE294" s="467">
        <f>IF(OR(P294="",F294&lt;&gt;"Phase 1"),0,VLOOKUP($B294&amp;$P294,Estimator!$C$1:$G$19,4,FALSE))</f>
        <v>0</v>
      </c>
      <c r="BF294" s="467">
        <f>IF(OR(P294="",F294&lt;&gt;"Phase 1"),0,VLOOKUP($B294&amp;$P294,Estimator!$C$1:$G$19,5,FALSE))</f>
        <v>0</v>
      </c>
      <c r="BG294" s="467">
        <f>IF(OR(P294="",F294&lt;&gt;"Phase 1"),0,VLOOKUP($B294&amp;$P294,Estimator!$C$1:$Z$19,8,FALSE))</f>
        <v>0</v>
      </c>
      <c r="BH294" s="467">
        <f>IF(OR(P294="",F294&lt;&gt;"Phase 1"),0,VLOOKUP($B294&amp;$P294,Estimator!$C$1:$Z$19,6,FALSE))</f>
        <v>0</v>
      </c>
      <c r="BI294" s="467">
        <f>IF(OR(P294="",F294&lt;&gt;"Phase 1"),0,VLOOKUP($B294&amp;$P294,Estimator!$C$1:$Z$19,7,FALSE))</f>
        <v>0</v>
      </c>
      <c r="BJ294" s="467">
        <f>IF(OR(P294="",F294&lt;&gt;"Phase 1"),0,(IF(AE294="100% - Complete",1,IF(AE294="75% - In Review",0.75,IF(AE294="50% - In Progress",0.5,IF(AE294="25% - In Progress",0.25,IF(OR(AE294="0% - Not Started", AW294=""),0,"MISS")))))*VLOOKUP($B294&amp;$P294,Estimator!$C$1:$G$19,2,FALSE)+IF(AJ294="100% - Complete",1,IF(AJ294="75% - In Review",0.75,IF(AJ294="50% - In Progress",0.5,IF(AJ294="25% - In Progress",0.25,IF(OR(AJ294="0% - Not Started", AW294=""),0,"MISS")))))*VLOOKUP($B294&amp;$P294,Estimator!$C$1:$G$19,3,FALSE)+IF(AR294="100% - Complete",1,IF(AR294="75% - In Review",0.75,IF(AR294="50% - In Progress",0.5,IF(AR294="25% - In Progress",0.25,IF(OR(AR294="0% - Not Started", AW294=""),0,"MISS")))))*VLOOKUP($B294&amp;$P294,Estimator!$C$1:$G$19,4,FALSE)+IF(AW294="100% - Complete",1,IF(AW294="75% - In Review",0.75,IF(AW294="50% - In Progress",0.5,IF(AW294="25% - In Progress",0.25,IF(OR(AW294="0% - Not Started",AW294=""),0,"MISS")))))*VLOOKUP($B294&amp;$P294,Estimator!$C$1:$G$19,5,FALSE)))</f>
        <v>0</v>
      </c>
      <c r="BK294" s="467">
        <f>IF(OR(P294="",F294&lt;&gt;"Phase 1"),0,(IF(AE294="100% - Complete",1,IF(AE294="75% - In Review",0.75,IF(AE294="50% - In Progress",0.5,IF(AE294="25% - In Progress",0.25,IF(OR(AE294="0% - Not Started", AW294=""),0,"MISS")))))*VLOOKUP($B294&amp;$P294,Estimator!$C$1:$G$19,2,FALSE)+IF(AJ294="100% - Complete",1,IF(AJ294="75% - In Review",0.75,IF(AJ294="50% - In Progress",0.5,IF(AJ294="25% - In Progress",0.25,IF(OR(AJ294="0% - Not Started", AW294=""),0,"MISS")))))*VLOOKUP($B294&amp;$P294,Estimator!$C$1:$G$19,3,FALSE)))</f>
        <v>0</v>
      </c>
      <c r="BL294" s="467">
        <f>IF(OR(P294="",F294&lt;&gt;"Phase 1"),0,(IF(AR294="100% - Complete",1,IF(AR294="75% - In Review",0.75,IF(AR294="50% - In Progress",0.5,IF(AR294="25% - In Progress",0.25,IF(OR(AR294="0% - Not Started", AW294=""),0,"MISS")))))*VLOOKUP($B294&amp;$P294,Estimator!$C$1:$G$19,4,FALSE)+IF(AW294="100% - Complete",1,IF(AW294="75% - In Review",0.75,IF(AW294="50% - In Progress",0.5,IF(AW294="25% - In Progress",0.25,IF(OR(AW294="0% - Not Started",AW294=""),0,"MISS")))))*VLOOKUP($B294&amp;$P294,Estimator!$C$1:$G$19,5,FALSE)))</f>
        <v>0</v>
      </c>
      <c r="BM294" s="467">
        <f>IF(OR(P294="",F294&lt;&gt;"Phase 1"),0,(IF(OR(AA294="",AA294*1&gt;=$U$2*1),0,IF(AB294*1&lt;=$U$2*1,1,($U$2*1-AA294*1)/(AB294*1-AA294*1)))*VLOOKUP($B294&amp;$P294,Estimator!$C$1:$G$19,2,FALSE)+ IF(OR(AF294="",AF294*1&gt;=$U$2*1),0,IF(AG294*1&lt;=$U$2*1,1,($U$2*1-AF294*1)/(AG294*1-AF294*1)))*VLOOKUP($B294&amp;$P294,Estimator!$C$1:$G$19,3,FALSE)+IF(OR(AN294="",AN294*1&gt;=$U$2*1),0,IF(AO294*1&lt;=$U$2*1,1,($U$2*1-AN294*1)/(AO294*1-AN294*1)))*VLOOKUP($B294&amp;$P294,Estimator!$C$1:$G$19,4,FALSE)+IF(OR(AS294="",AS294*1&gt;=$U$2*1),0,IF(AT294*1&lt;=$U$2*1,1,($U$2*1-AS294*1)/(AT294*1-AS294*1)))*VLOOKUP($B294&amp;$P294,Estimator!$C$1:$G$19,5,FALSE)))</f>
        <v>0</v>
      </c>
      <c r="BN294" s="467">
        <f>IF(OR(P294="",F294&lt;&gt;"Phase 1"),0,(IF(OR(AA294="",AA294*1&gt;=$U$2*1),0,IF(AB294*1&lt;=$U$2*1,1,($U$2*1-AA294*1)/(AB294*1-AA294*1)))*VLOOKUP($B294&amp;$P294,Estimator!$C$1:$G$19,2,FALSE)+IF(OR(AF294="",AF294*1&gt;=$U$2*1),0,IF(AG294*1&lt;=$U$2*1,1,($U$2*1-AF294*1)/(AG294*1-AF294*1)))*VLOOKUP($B294&amp;$P294,Estimator!$C$1:$G$19,3,FALSE)))</f>
        <v>0</v>
      </c>
      <c r="BO294" s="468">
        <f>IF(OR(P294="",F294&lt;&gt;"Phase 1"),0,(IF(OR(AN294="",AN294*1&gt;=$U$2*1),0,IF(AO294*1&lt;=$U$2*1,1,($U$2*1-AN294*1)/(AO294*1-AN294*1)))*VLOOKUP($B294&amp;$P294,Estimator!$C$1:$G$19,4,FALSE)+IF(OR(AS294="",AS294*1&gt;=$U$2*1),0,IF(AT294*1&lt;=$U$2*1,1,($U$2*1-AS294*1)/(AT294*1-AS294*1)))*VLOOKUP($B294&amp;$P294,Estimator!$C$1:$G$19,5,FALSE)))</f>
        <v>0</v>
      </c>
    </row>
    <row r="295" spans="1:68" s="299" customFormat="1" ht="14.5" hidden="1" x14ac:dyDescent="0.35">
      <c r="A295" s="275" t="s">
        <v>1453</v>
      </c>
      <c r="B295" s="275" t="s">
        <v>12</v>
      </c>
      <c r="C295" s="331" t="s">
        <v>18</v>
      </c>
      <c r="D295" s="383" t="s">
        <v>1454</v>
      </c>
      <c r="E295" s="383" t="s">
        <v>1454</v>
      </c>
      <c r="F295" s="674" t="s">
        <v>1</v>
      </c>
      <c r="G295" s="275" t="s">
        <v>513</v>
      </c>
      <c r="H295" s="275" t="s">
        <v>547</v>
      </c>
      <c r="I295" s="676"/>
      <c r="J295" s="676"/>
      <c r="K295" s="694"/>
      <c r="L295" s="694"/>
      <c r="M295" s="694"/>
      <c r="N295" s="694" t="s">
        <v>73</v>
      </c>
      <c r="O295" s="694" t="s">
        <v>73</v>
      </c>
      <c r="P295" s="384"/>
      <c r="Q295" s="729"/>
      <c r="R295" s="275" t="s">
        <v>1152</v>
      </c>
      <c r="S295" s="275" t="s">
        <v>1153</v>
      </c>
      <c r="T295" s="331" t="s">
        <v>1112</v>
      </c>
      <c r="U295" s="275" t="str">
        <f t="shared" ca="1" si="25"/>
        <v>Complete</v>
      </c>
      <c r="V295" s="275" t="str">
        <f>IF(AW295="100% - Complete", "Complete",IF(AND(OR('RICEW Master'!$U$2*1&gt;=AA295, AC295&lt;&gt;""),AA295&lt;&gt;""),"Active",IF(AND(AA295*1-14&lt;='RICEW Master'!$U$2,AA295&lt;&gt;""),"Upcoming (2 Weeks)",IF(AA295="","N/A Not Scheduled","Not Planned to Start Yet"))))</f>
        <v>Complete</v>
      </c>
      <c r="W295" s="275" t="str">
        <f t="shared" ca="1" si="26"/>
        <v>5-Complete</v>
      </c>
      <c r="X295" s="275" t="str">
        <f t="shared" si="29"/>
        <v>5-Complete</v>
      </c>
      <c r="Y295" s="275" t="str">
        <f t="shared" ca="1" si="27"/>
        <v>N/A</v>
      </c>
      <c r="Z295" s="275" t="str">
        <f t="shared" si="28"/>
        <v>Approved</v>
      </c>
      <c r="AA295" s="576">
        <v>44532</v>
      </c>
      <c r="AB295" s="576">
        <v>44543</v>
      </c>
      <c r="AC295" s="576">
        <v>44536</v>
      </c>
      <c r="AD295" s="576">
        <v>44551</v>
      </c>
      <c r="AE295" s="275" t="s">
        <v>292</v>
      </c>
      <c r="AF295" s="576">
        <v>44557</v>
      </c>
      <c r="AG295" s="576">
        <v>44571</v>
      </c>
      <c r="AH295" s="576">
        <v>44557</v>
      </c>
      <c r="AI295" s="576">
        <v>44568</v>
      </c>
      <c r="AJ295" s="275" t="s">
        <v>292</v>
      </c>
      <c r="AK295" s="276" t="str">
        <f>IF(OR('RICEW Master'!$T295="District Owned", 'RICEW Master'!$F295&lt;&gt;"Phase 1"), "N/A",IF(VLOOKUP('RICEW Master'!$A295,'WP Review Status'!$A$2:$H$2988,8,FALSE)=0,"",VLOOKUP('RICEW Master'!$A295,'WP Review Status'!$A$2:$H$2988,8,FALSE)))</f>
        <v>N/A</v>
      </c>
      <c r="AL295" s="275" t="str">
        <f>IF(OR('RICEW Master'!$T295="District Owned", 'RICEW Master'!$F295&lt;&gt;"Phase 1"), "N/A",VLOOKUP('RICEW Master'!$A295,Table224[[#All],[RICE ID]:[Status]],6,FALSE))</f>
        <v>N/A</v>
      </c>
      <c r="AM295" s="519" t="str">
        <f>IF(OR('RICEW Master'!$T295="District Owned", 'RICEW Master'!$F295&lt;&gt;"Phase 1"), "N/A",IF(VLOOKUP('RICEW Master'!$A295,'WP Review Status'!$A$2:$X$2988,24,FALSE)=0,"",VLOOKUP('RICEW Master'!$A295,'WP Review Status'!$A$2:$X$2988,24,FALSE)))</f>
        <v>N/A</v>
      </c>
      <c r="AN295" s="675">
        <v>44572</v>
      </c>
      <c r="AO295" s="675">
        <v>44581</v>
      </c>
      <c r="AP295" s="675">
        <v>44567</v>
      </c>
      <c r="AQ295" s="675">
        <v>44580</v>
      </c>
      <c r="AR295" s="275" t="s">
        <v>292</v>
      </c>
      <c r="AS295" s="276">
        <v>44582</v>
      </c>
      <c r="AT295" s="276">
        <v>44587</v>
      </c>
      <c r="AU295" s="675">
        <v>44581</v>
      </c>
      <c r="AV295" s="675">
        <v>44588</v>
      </c>
      <c r="AW295" s="275" t="s">
        <v>292</v>
      </c>
      <c r="AX295" s="384"/>
      <c r="AY295" s="384"/>
      <c r="AZ295" s="676"/>
      <c r="BA295" s="385" t="s">
        <v>1447</v>
      </c>
      <c r="BB295" s="385"/>
      <c r="BC295" s="275">
        <f>IF(OR(P295="",F295&lt;&gt;"Phase 1"),0,VLOOKUP($B295&amp;$P295,Estimator!$C$1:$G$19,2,FALSE))</f>
        <v>0</v>
      </c>
      <c r="BD295" s="275">
        <f>IF(OR(P295="",F295&lt;&gt;"Phase 1"),0,VLOOKUP($B295&amp;$P295,Estimator!$C$1:$G$19,3,FALSE))</f>
        <v>0</v>
      </c>
      <c r="BE295" s="275">
        <f>IF(OR(P295="",F295&lt;&gt;"Phase 1"),0,VLOOKUP($B295&amp;$P295,Estimator!$C$1:$G$19,4,FALSE))</f>
        <v>0</v>
      </c>
      <c r="BF295" s="275">
        <f>IF(OR(P295="",F295&lt;&gt;"Phase 1"),0,VLOOKUP($B295&amp;$P295,Estimator!$C$1:$G$19,5,FALSE))</f>
        <v>0</v>
      </c>
      <c r="BG295" s="275">
        <f>IF(OR(P295="",F295&lt;&gt;"Phase 1"),0,VLOOKUP($B295&amp;$P295,Estimator!$C$1:$Z$19,8,FALSE))</f>
        <v>0</v>
      </c>
      <c r="BH295" s="275">
        <f>IF(OR(P295="",F295&lt;&gt;"Phase 1"),0,VLOOKUP($B295&amp;$P295,Estimator!$C$1:$Z$19,6,FALSE))</f>
        <v>0</v>
      </c>
      <c r="BI295" s="275">
        <f>IF(OR(P295="",F295&lt;&gt;"Phase 1"),0,VLOOKUP($B295&amp;$P295,Estimator!$C$1:$Z$19,7,FALSE))</f>
        <v>0</v>
      </c>
      <c r="BJ295" s="275">
        <f>IF(OR(P295="",F295&lt;&gt;"Phase 1"),0,(IF(AE295="100% - Complete",1,IF(AE295="75% - In Review",0.75,IF(AE295="50% - In Progress",0.5,IF(AE295="25% - In Progress",0.25,IF(OR(AE295="0% - Not Started", AW295=""),0,"MISS")))))*VLOOKUP($B295&amp;$P295,Estimator!$C$1:$G$19,2,FALSE)+IF(AJ295="100% - Complete",1,IF(AJ295="75% - In Review",0.75,IF(AJ295="50% - In Progress",0.5,IF(AJ295="25% - In Progress",0.25,IF(OR(AJ295="0% - Not Started", AW295=""),0,"MISS")))))*VLOOKUP($B295&amp;$P295,Estimator!$C$1:$G$19,3,FALSE)+IF(AR295="100% - Complete",1,IF(AR295="75% - In Review",0.75,IF(AR295="50% - In Progress",0.5,IF(AR295="25% - In Progress",0.25,IF(OR(AR295="0% - Not Started", AW295=""),0,"MISS")))))*VLOOKUP($B295&amp;$P295,Estimator!$C$1:$G$19,4,FALSE)+IF(AW295="100% - Complete",1,IF(AW295="75% - In Review",0.75,IF(AW295="50% - In Progress",0.5,IF(AW295="25% - In Progress",0.25,IF(OR(AW295="0% - Not Started",AW295=""),0,"MISS")))))*VLOOKUP($B295&amp;$P295,Estimator!$C$1:$G$19,5,FALSE)))</f>
        <v>0</v>
      </c>
      <c r="BK295" s="275">
        <f>IF(OR(P295="",F295&lt;&gt;"Phase 1"),0,(IF(AE295="100% - Complete",1,IF(AE295="75% - In Review",0.75,IF(AE295="50% - In Progress",0.5,IF(AE295="25% - In Progress",0.25,IF(OR(AE295="0% - Not Started", AW295=""),0,"MISS")))))*VLOOKUP($B295&amp;$P295,Estimator!$C$1:$G$19,2,FALSE)+IF(AJ295="100% - Complete",1,IF(AJ295="75% - In Review",0.75,IF(AJ295="50% - In Progress",0.5,IF(AJ295="25% - In Progress",0.25,IF(OR(AJ295="0% - Not Started", AW295=""),0,"MISS")))))*VLOOKUP($B295&amp;$P295,Estimator!$C$1:$G$19,3,FALSE)))</f>
        <v>0</v>
      </c>
      <c r="BL295" s="275">
        <f>IF(OR(P295="",F295&lt;&gt;"Phase 1"),0,(IF(AR295="100% - Complete",1,IF(AR295="75% - In Review",0.75,IF(AR295="50% - In Progress",0.5,IF(AR295="25% - In Progress",0.25,IF(OR(AR295="0% - Not Started", AW295=""),0,"MISS")))))*VLOOKUP($B295&amp;$P295,Estimator!$C$1:$G$19,4,FALSE)+IF(AW295="100% - Complete",1,IF(AW295="75% - In Review",0.75,IF(AW295="50% - In Progress",0.5,IF(AW295="25% - In Progress",0.25,IF(OR(AW295="0% - Not Started",AW295=""),0,"MISS")))))*VLOOKUP($B295&amp;$P295,Estimator!$C$1:$G$19,5,FALSE)))</f>
        <v>0</v>
      </c>
      <c r="BM295" s="275">
        <f>IF(OR(P295="",F295&lt;&gt;"Phase 1"),0,(IF(OR(AA295="",AA295*1&gt;=$U$2*1),0,IF(AB295*1&lt;=$U$2*1,1,($U$2*1-AA295*1)/(AB295*1-AA295*1)))*VLOOKUP($B295&amp;$P295,Estimator!$C$1:$G$19,2,FALSE)+ IF(OR(AF295="",AF295*1&gt;=$U$2*1),0,IF(AG295*1&lt;=$U$2*1,1,($U$2*1-AF295*1)/(AG295*1-AF295*1)))*VLOOKUP($B295&amp;$P295,Estimator!$C$1:$G$19,3,FALSE)+IF(OR(AN295="",AN295*1&gt;=$U$2*1),0,IF(AO295*1&lt;=$U$2*1,1,($U$2*1-AN295*1)/(AO295*1-AN295*1)))*VLOOKUP($B295&amp;$P295,Estimator!$C$1:$G$19,4,FALSE)+IF(OR(AS295="",AS295*1&gt;=$U$2*1),0,IF(AT295*1&lt;=$U$2*1,1,($U$2*1-AS295*1)/(AT295*1-AS295*1)))*VLOOKUP($B295&amp;$P295,Estimator!$C$1:$G$19,5,FALSE)))</f>
        <v>0</v>
      </c>
      <c r="BN295" s="275">
        <f>IF(OR(P295="",F295&lt;&gt;"Phase 1"),0,(IF(OR(AA295="",AA295*1&gt;=$U$2*1),0,IF(AB295*1&lt;=$U$2*1,1,($U$2*1-AA295*1)/(AB295*1-AA295*1)))*VLOOKUP($B295&amp;$P295,Estimator!$C$1:$G$19,2,FALSE)+IF(OR(AF295="",AF295*1&gt;=$U$2*1),0,IF(AG295*1&lt;=$U$2*1,1,($U$2*1-AF295*1)/(AG295*1-AF295*1)))*VLOOKUP($B295&amp;$P295,Estimator!$C$1:$G$19,3,FALSE)))</f>
        <v>0</v>
      </c>
      <c r="BO295" s="275">
        <f>IF(OR(P295="",F295&lt;&gt;"Phase 1"),0,(IF(OR(AN295="",AN295*1&gt;=$U$2*1),0,IF(AO295*1&lt;=$U$2*1,1,($U$2*1-AN295*1)/(AO295*1-AN295*1)))*VLOOKUP($B295&amp;$P295,Estimator!$C$1:$G$19,4,FALSE)+IF(OR(AS295="",AS295*1&gt;=$U$2*1),0,IF(AT295*1&lt;=$U$2*1,1,($U$2*1-AS295*1)/(AT295*1-AS295*1)))*VLOOKUP($B295&amp;$P295,Estimator!$C$1:$G$19,5,FALSE)))</f>
        <v>0</v>
      </c>
    </row>
    <row r="296" spans="1:68" s="300" customFormat="1" ht="14.5" hidden="1" x14ac:dyDescent="0.35">
      <c r="A296" s="521" t="s">
        <v>1455</v>
      </c>
      <c r="B296" s="521" t="s">
        <v>12</v>
      </c>
      <c r="C296" s="520" t="s">
        <v>18</v>
      </c>
      <c r="D296" s="531" t="s">
        <v>1456</v>
      </c>
      <c r="E296" s="666"/>
      <c r="F296" s="521" t="s">
        <v>57</v>
      </c>
      <c r="G296" s="521" t="s">
        <v>513</v>
      </c>
      <c r="H296" s="521"/>
      <c r="I296" s="667"/>
      <c r="J296" s="667"/>
      <c r="K296" s="666"/>
      <c r="L296" s="666"/>
      <c r="M296" s="666"/>
      <c r="N296" s="666" t="s">
        <v>73</v>
      </c>
      <c r="O296" s="666" t="s">
        <v>73</v>
      </c>
      <c r="P296" s="671"/>
      <c r="Q296" s="716"/>
      <c r="R296" s="521"/>
      <c r="S296" s="521"/>
      <c r="T296" s="667"/>
      <c r="U296" s="521" t="str">
        <f t="shared" ca="1" si="25"/>
        <v>N/A Not Scheduled</v>
      </c>
      <c r="V296" s="521" t="str">
        <f ca="1">IF(AW296="100% - Complete", "Complete",IF(AND(OR('RICEW Master'!$U$2*1&gt;=AA296, AC296&lt;&gt;""),AA296&lt;&gt;""),"Active",IF(AND(AA296*1-14&lt;='RICEW Master'!$U$2,AA296&lt;&gt;""),"Upcoming (2 Weeks)",IF(AA296="","N/A Not Scheduled","Not Planned to Start Yet"))))</f>
        <v>N/A Not Scheduled</v>
      </c>
      <c r="W296" s="521" t="str">
        <f t="shared" si="26"/>
        <v>N/A</v>
      </c>
      <c r="X296" s="521" t="str">
        <f t="shared" si="29"/>
        <v>0-Not Started</v>
      </c>
      <c r="Y296" s="521">
        <f t="shared" ca="1" si="27"/>
        <v>-44694</v>
      </c>
      <c r="Z296" s="521" t="str">
        <f t="shared" si="28"/>
        <v>Approved</v>
      </c>
      <c r="AA296" s="668"/>
      <c r="AB296" s="668"/>
      <c r="AC296" s="668"/>
      <c r="AD296" s="668"/>
      <c r="AE296" s="521"/>
      <c r="AF296" s="668"/>
      <c r="AG296" s="669"/>
      <c r="AH296" s="669"/>
      <c r="AI296" s="669"/>
      <c r="AJ296" s="521"/>
      <c r="AK296" s="524" t="str">
        <f>IF(OR('RICEW Master'!$T296="District Owned", 'RICEW Master'!$F296&lt;&gt;"Phase 1"), "N/A",IF(VLOOKUP('RICEW Master'!$A296,'WP Review Status'!$A$2:$H$146,8,FALSE)=0,"",VLOOKUP('RICEW Master'!$A296,'WP Review Status'!$A$2:$H$146,8,FALSE)))</f>
        <v>N/A</v>
      </c>
      <c r="AL296" s="521" t="str">
        <f>IF(OR('RICEW Master'!$T296="District Owned", 'RICEW Master'!$F296&lt;&gt;"Phase 1"), "N/A",VLOOKUP('RICEW Master'!$A296,Table224[[#All],[RICE ID]:[Status]],6,FALSE))</f>
        <v>N/A</v>
      </c>
      <c r="AM296" s="524" t="str">
        <f>IF(OR('RICEW Master'!$T296="District Owned", 'RICEW Master'!$F296&lt;&gt;"Phase 1"), "N/A",IF(VLOOKUP('RICEW Master'!$A296,'WP Review Status'!$A$2:$X$2988,24,FALSE)=0,"",VLOOKUP('RICEW Master'!$A296,'WP Review Status'!$A$2:$X$2988,24,FALSE)))</f>
        <v>N/A</v>
      </c>
      <c r="AN296" s="670"/>
      <c r="AO296" s="670"/>
      <c r="AP296" s="671"/>
      <c r="AQ296" s="671"/>
      <c r="AR296" s="521"/>
      <c r="AS296" s="671"/>
      <c r="AT296" s="671"/>
      <c r="AU296" s="671"/>
      <c r="AV296" s="671"/>
      <c r="AW296" s="521"/>
      <c r="AX296" s="671"/>
      <c r="AY296" s="671"/>
      <c r="AZ296" s="667"/>
      <c r="BA296" s="672" t="s">
        <v>1447</v>
      </c>
      <c r="BB296" s="525" t="s">
        <v>1452</v>
      </c>
      <c r="BC296" s="521">
        <f>IF(OR(P296="",F296&lt;&gt;"Phase 1"),0,VLOOKUP($B296&amp;$P296,Estimator!$C$1:$G$19,2,FALSE))</f>
        <v>0</v>
      </c>
      <c r="BD296" s="526">
        <f>IF(OR(P296="",F296&lt;&gt;"Phase 1"),0,VLOOKUP($B296&amp;$P296,Estimator!$C$1:$G$19,3,FALSE))</f>
        <v>0</v>
      </c>
      <c r="BE296" s="526">
        <f>IF(OR(P296="",F296&lt;&gt;"Phase 1"),0,VLOOKUP($B296&amp;$P296,Estimator!$C$1:$G$19,4,FALSE))</f>
        <v>0</v>
      </c>
      <c r="BF296" s="526">
        <f>IF(OR(P296="",F296&lt;&gt;"Phase 1"),0,VLOOKUP($B296&amp;$P296,Estimator!$C$1:$G$19,5,FALSE))</f>
        <v>0</v>
      </c>
      <c r="BG296" s="526">
        <f>IF(OR(P296="",F296&lt;&gt;"Phase 1"),0,VLOOKUP($B296&amp;$P296,Estimator!$C$1:$Z$19,8,FALSE))</f>
        <v>0</v>
      </c>
      <c r="BH296" s="526">
        <f>IF(OR(P296="",F296&lt;&gt;"Phase 1"),0,VLOOKUP($B296&amp;$P296,Estimator!$C$1:$Z$19,6,FALSE))</f>
        <v>0</v>
      </c>
      <c r="BI296" s="526">
        <f>IF(OR(P296="",F296&lt;&gt;"Phase 1"),0,VLOOKUP($B296&amp;$P296,Estimator!$C$1:$Z$19,7,FALSE))</f>
        <v>0</v>
      </c>
      <c r="BJ296" s="526">
        <f>IF(OR(P296="",F296&lt;&gt;"Phase 1"),0,(IF(AE296="100% - Complete",1,IF(AE296="75% - In Review",0.75,IF(AE296="50% - In Progress",0.5,IF(AE296="25% - In Progress",0.25,IF(OR(AE296="0% - Not Started", AW296=""),0,"MISS")))))*VLOOKUP($B296&amp;$P296,Estimator!$C$1:$G$19,2,FALSE)+IF(AJ296="100% - Complete",1,IF(AJ296="75% - In Review",0.75,IF(AJ296="50% - In Progress",0.5,IF(AJ296="25% - In Progress",0.25,IF(OR(AJ296="0% - Not Started", AW296=""),0,"MISS")))))*VLOOKUP($B296&amp;$P296,Estimator!$C$1:$G$19,3,FALSE)+IF(AR296="100% - Complete",1,IF(AR296="75% - In Review",0.75,IF(AR296="50% - In Progress",0.5,IF(AR296="25% - In Progress",0.25,IF(OR(AR296="0% - Not Started", AW296=""),0,"MISS")))))*VLOOKUP($B296&amp;$P296,Estimator!$C$1:$G$19,4,FALSE)+IF(AW296="100% - Complete",1,IF(AW296="75% - In Review",0.75,IF(AW296="50% - In Progress",0.5,IF(AW296="25% - In Progress",0.25,IF(OR(AW296="0% - Not Started",AW296=""),0,"MISS")))))*VLOOKUP($B296&amp;$P296,Estimator!$C$1:$G$19,5,FALSE)))</f>
        <v>0</v>
      </c>
      <c r="BK296" s="526">
        <f>IF(OR(P296="",F296&lt;&gt;"Phase 1"),0,(IF(AE296="100% - Complete",1,IF(AE296="75% - In Review",0.75,IF(AE296="50% - In Progress",0.5,IF(AE296="25% - In Progress",0.25,IF(OR(AE296="0% - Not Started", AW296=""),0,"MISS")))))*VLOOKUP($B296&amp;$P296,Estimator!$C$1:$G$19,2,FALSE)+IF(AJ296="100% - Complete",1,IF(AJ296="75% - In Review",0.75,IF(AJ296="50% - In Progress",0.5,IF(AJ296="25% - In Progress",0.25,IF(OR(AJ296="0% - Not Started", AW296=""),0,"MISS")))))*VLOOKUP($B296&amp;$P296,Estimator!$C$1:$G$19,3,FALSE)))</f>
        <v>0</v>
      </c>
      <c r="BL296" s="526">
        <f>IF(OR(P296="",F296&lt;&gt;"Phase 1"),0,(IF(AR296="100% - Complete",1,IF(AR296="75% - In Review",0.75,IF(AR296="50% - In Progress",0.5,IF(AR296="25% - In Progress",0.25,IF(OR(AR296="0% - Not Started", AW296=""),0,"MISS")))))*VLOOKUP($B296&amp;$P296,Estimator!$C$1:$G$19,4,FALSE)+IF(AW296="100% - Complete",1,IF(AW296="75% - In Review",0.75,IF(AW296="50% - In Progress",0.5,IF(AW296="25% - In Progress",0.25,IF(OR(AW296="0% - Not Started",AW296=""),0,"MISS")))))*VLOOKUP($B296&amp;$P296,Estimator!$C$1:$G$19,5,FALSE)))</f>
        <v>0</v>
      </c>
      <c r="BM296" s="526">
        <f>IF(OR(P296="",F296&lt;&gt;"Phase 1"),0,(IF(OR(AA296="",AA296*1&gt;=$U$2*1),0,IF(AB296*1&lt;=$U$2*1,1,($U$2*1-AA296*1)/(AB296*1-AA296*1)))*VLOOKUP($B296&amp;$P296,Estimator!$C$1:$G$19,2,FALSE)+ IF(OR(AF296="",AF296*1&gt;=$U$2*1),0,IF(AG296*1&lt;=$U$2*1,1,($U$2*1-AF296*1)/(AG296*1-AF296*1)))*VLOOKUP($B296&amp;$P296,Estimator!$C$1:$G$19,3,FALSE)+IF(OR(AN296="",AN296*1&gt;=$U$2*1),0,IF(AO296*1&lt;=$U$2*1,1,($U$2*1-AN296*1)/(AO296*1-AN296*1)))*VLOOKUP($B296&amp;$P296,Estimator!$C$1:$G$19,4,FALSE)+IF(OR(AS296="",AS296*1&gt;=$U$2*1),0,IF(AT296*1&lt;=$U$2*1,1,($U$2*1-AS296*1)/(AT296*1-AS296*1)))*VLOOKUP($B296&amp;$P296,Estimator!$C$1:$G$19,5,FALSE)))</f>
        <v>0</v>
      </c>
      <c r="BN296" s="526">
        <f>IF(OR(P296="",F296&lt;&gt;"Phase 1"),0,(IF(OR(AA296="",AA296*1&gt;=$U$2*1),0,IF(AB296*1&lt;=$U$2*1,1,($U$2*1-AA296*1)/(AB296*1-AA296*1)))*VLOOKUP($B296&amp;$P296,Estimator!$C$1:$G$19,2,FALSE)+IF(OR(AF296="",AF296*1&gt;=$U$2*1),0,IF(AG296*1&lt;=$U$2*1,1,($U$2*1-AF296*1)/(AG296*1-AF296*1)))*VLOOKUP($B296&amp;$P296,Estimator!$C$1:$G$19,3,FALSE)))</f>
        <v>0</v>
      </c>
      <c r="BO296" s="527">
        <f>IF(OR(P296="",F296&lt;&gt;"Phase 1"),0,(IF(OR(AN296="",AN296*1&gt;=$U$2*1),0,IF(AO296*1&lt;=$U$2*1,1,($U$2*1-AN296*1)/(AO296*1-AN296*1)))*VLOOKUP($B296&amp;$P296,Estimator!$C$1:$G$19,4,FALSE)+IF(OR(AS296="",AS296*1&gt;=$U$2*1),0,IF(AT296*1&lt;=$U$2*1,1,($U$2*1-AS296*1)/(AT296*1-AS296*1)))*VLOOKUP($B296&amp;$P296,Estimator!$C$1:$G$19,5,FALSE)))</f>
        <v>0</v>
      </c>
    </row>
    <row r="297" spans="1:68" s="300" customFormat="1" ht="14.5" hidden="1" x14ac:dyDescent="0.35">
      <c r="A297" s="455" t="s">
        <v>1457</v>
      </c>
      <c r="B297" s="455" t="s">
        <v>12</v>
      </c>
      <c r="C297" s="475" t="s">
        <v>18</v>
      </c>
      <c r="D297" s="458" t="s">
        <v>1458</v>
      </c>
      <c r="E297" s="497"/>
      <c r="F297" s="455" t="s">
        <v>57</v>
      </c>
      <c r="G297" s="455" t="s">
        <v>513</v>
      </c>
      <c r="H297" s="455"/>
      <c r="I297" s="496"/>
      <c r="J297" s="496"/>
      <c r="K297" s="497"/>
      <c r="L297" s="497"/>
      <c r="M297" s="497"/>
      <c r="N297" s="497" t="s">
        <v>73</v>
      </c>
      <c r="O297" s="497" t="s">
        <v>73</v>
      </c>
      <c r="P297" s="504"/>
      <c r="Q297" s="498"/>
      <c r="R297" s="455"/>
      <c r="S297" s="455"/>
      <c r="T297" s="496"/>
      <c r="U297" s="455" t="str">
        <f t="shared" ca="1" si="25"/>
        <v>N/A Not Scheduled</v>
      </c>
      <c r="V297" s="455" t="str">
        <f ca="1">IF(AW297="100% - Complete", "Complete",IF(AND(OR('RICEW Master'!$U$2*1&gt;=AA297, AC297&lt;&gt;""),AA297&lt;&gt;""),"Active",IF(AND(AA297*1-14&lt;='RICEW Master'!$U$2,AA297&lt;&gt;""),"Upcoming (2 Weeks)",IF(AA297="","N/A Not Scheduled","Not Planned to Start Yet"))))</f>
        <v>N/A Not Scheduled</v>
      </c>
      <c r="W297" s="455" t="str">
        <f t="shared" si="26"/>
        <v>N/A</v>
      </c>
      <c r="X297" s="455" t="str">
        <f t="shared" si="29"/>
        <v>0-Not Started</v>
      </c>
      <c r="Y297" s="455">
        <f t="shared" ca="1" si="27"/>
        <v>-44694</v>
      </c>
      <c r="Z297" s="455" t="str">
        <f t="shared" si="28"/>
        <v>Approved</v>
      </c>
      <c r="AA297" s="500"/>
      <c r="AB297" s="500"/>
      <c r="AC297" s="500"/>
      <c r="AD297" s="500"/>
      <c r="AE297" s="455"/>
      <c r="AF297" s="500"/>
      <c r="AG297" s="499"/>
      <c r="AH297" s="499"/>
      <c r="AI297" s="499"/>
      <c r="AJ297" s="455"/>
      <c r="AK297" s="463" t="str">
        <f>IF(OR('RICEW Master'!$T297="District Owned", 'RICEW Master'!$F297&lt;&gt;"Phase 1"), "N/A",IF(VLOOKUP('RICEW Master'!$A297,'WP Review Status'!$A$2:$H$2988,8,FALSE)=0,"",VLOOKUP('RICEW Master'!$A297,'WP Review Status'!$A$2:$H$2988,8,FALSE)))</f>
        <v>N/A</v>
      </c>
      <c r="AL297" s="455" t="str">
        <f>IF(OR('RICEW Master'!$T297="District Owned", 'RICEW Master'!$F297&lt;&gt;"Phase 1"), "N/A",VLOOKUP('RICEW Master'!$A297,Table224[[#All],[RICE ID]:[Status]],6,FALSE))</f>
        <v>N/A</v>
      </c>
      <c r="AM297" s="464" t="str">
        <f>IF(OR('RICEW Master'!$T297="District Owned", 'RICEW Master'!$F297&lt;&gt;"Phase 1"), "N/A",IF(VLOOKUP('RICEW Master'!$A297,'WP Review Status'!$A$2:$X$2988,24,FALSE)=0,"",VLOOKUP('RICEW Master'!$A297,'WP Review Status'!$A$2:$X$2988,24,FALSE)))</f>
        <v>N/A</v>
      </c>
      <c r="AN297" s="485"/>
      <c r="AO297" s="485"/>
      <c r="AP297" s="477"/>
      <c r="AQ297" s="477"/>
      <c r="AR297" s="455"/>
      <c r="AS297" s="477"/>
      <c r="AT297" s="477"/>
      <c r="AU297" s="477"/>
      <c r="AV297" s="477"/>
      <c r="AW297" s="455"/>
      <c r="AX297" s="477"/>
      <c r="AY297" s="477"/>
      <c r="AZ297" s="496"/>
      <c r="BA297" s="501" t="s">
        <v>1447</v>
      </c>
      <c r="BB297" s="503" t="s">
        <v>1452</v>
      </c>
      <c r="BC297" s="466">
        <f>IF(OR(P297="",F297&lt;&gt;"Phase 1"),0,VLOOKUP($B297&amp;$P297,Estimator!$C$1:$G$19,2,FALSE))</f>
        <v>0</v>
      </c>
      <c r="BD297" s="467">
        <f>IF(OR(P297="",F297&lt;&gt;"Phase 1"),0,VLOOKUP($B297&amp;$P297,Estimator!$C$1:$G$19,3,FALSE))</f>
        <v>0</v>
      </c>
      <c r="BE297" s="467">
        <f>IF(OR(P297="",F297&lt;&gt;"Phase 1"),0,VLOOKUP($B297&amp;$P297,Estimator!$C$1:$G$19,4,FALSE))</f>
        <v>0</v>
      </c>
      <c r="BF297" s="467">
        <f>IF(OR(P297="",F297&lt;&gt;"Phase 1"),0,VLOOKUP($B297&amp;$P297,Estimator!$C$1:$G$19,5,FALSE))</f>
        <v>0</v>
      </c>
      <c r="BG297" s="467">
        <f>IF(OR(P297="",F297&lt;&gt;"Phase 1"),0,VLOOKUP($B297&amp;$P297,Estimator!$C$1:$Z$19,8,FALSE))</f>
        <v>0</v>
      </c>
      <c r="BH297" s="467">
        <f>IF(OR(P297="",F297&lt;&gt;"Phase 1"),0,VLOOKUP($B297&amp;$P297,Estimator!$C$1:$Z$19,6,FALSE))</f>
        <v>0</v>
      </c>
      <c r="BI297" s="467">
        <f>IF(OR(P297="",F297&lt;&gt;"Phase 1"),0,VLOOKUP($B297&amp;$P297,Estimator!$C$1:$Z$19,7,FALSE))</f>
        <v>0</v>
      </c>
      <c r="BJ297" s="467">
        <f>IF(OR(P297="",F297&lt;&gt;"Phase 1"),0,(IF(AE297="100% - Complete",1,IF(AE297="75% - In Review",0.75,IF(AE297="50% - In Progress",0.5,IF(AE297="25% - In Progress",0.25,IF(OR(AE297="0% - Not Started", AW297=""),0,"MISS")))))*VLOOKUP($B297&amp;$P297,Estimator!$C$1:$G$19,2,FALSE)+IF(AJ297="100% - Complete",1,IF(AJ297="75% - In Review",0.75,IF(AJ297="50% - In Progress",0.5,IF(AJ297="25% - In Progress",0.25,IF(OR(AJ297="0% - Not Started", AW297=""),0,"MISS")))))*VLOOKUP($B297&amp;$P297,Estimator!$C$1:$G$19,3,FALSE)+IF(AR297="100% - Complete",1,IF(AR297="75% - In Review",0.75,IF(AR297="50% - In Progress",0.5,IF(AR297="25% - In Progress",0.25,IF(OR(AR297="0% - Not Started", AW297=""),0,"MISS")))))*VLOOKUP($B297&amp;$P297,Estimator!$C$1:$G$19,4,FALSE)+IF(AW297="100% - Complete",1,IF(AW297="75% - In Review",0.75,IF(AW297="50% - In Progress",0.5,IF(AW297="25% - In Progress",0.25,IF(OR(AW297="0% - Not Started",AW297=""),0,"MISS")))))*VLOOKUP($B297&amp;$P297,Estimator!$C$1:$G$19,5,FALSE)))</f>
        <v>0</v>
      </c>
      <c r="BK297" s="467">
        <f>IF(OR(P297="",F297&lt;&gt;"Phase 1"),0,(IF(AE297="100% - Complete",1,IF(AE297="75% - In Review",0.75,IF(AE297="50% - In Progress",0.5,IF(AE297="25% - In Progress",0.25,IF(OR(AE297="0% - Not Started", AW297=""),0,"MISS")))))*VLOOKUP($B297&amp;$P297,Estimator!$C$1:$G$19,2,FALSE)+IF(AJ297="100% - Complete",1,IF(AJ297="75% - In Review",0.75,IF(AJ297="50% - In Progress",0.5,IF(AJ297="25% - In Progress",0.25,IF(OR(AJ297="0% - Not Started", AW297=""),0,"MISS")))))*VLOOKUP($B297&amp;$P297,Estimator!$C$1:$G$19,3,FALSE)))</f>
        <v>0</v>
      </c>
      <c r="BL297" s="467">
        <f>IF(OR(P297="",F297&lt;&gt;"Phase 1"),0,(IF(AR297="100% - Complete",1,IF(AR297="75% - In Review",0.75,IF(AR297="50% - In Progress",0.5,IF(AR297="25% - In Progress",0.25,IF(OR(AR297="0% - Not Started", AW297=""),0,"MISS")))))*VLOOKUP($B297&amp;$P297,Estimator!$C$1:$G$19,4,FALSE)+IF(AW297="100% - Complete",1,IF(AW297="75% - In Review",0.75,IF(AW297="50% - In Progress",0.5,IF(AW297="25% - In Progress",0.25,IF(OR(AW297="0% - Not Started",AW297=""),0,"MISS")))))*VLOOKUP($B297&amp;$P297,Estimator!$C$1:$G$19,5,FALSE)))</f>
        <v>0</v>
      </c>
      <c r="BM297" s="467">
        <f>IF(OR(P297="",F297&lt;&gt;"Phase 1"),0,(IF(OR(AA297="",AA297*1&gt;=$U$2*1),0,IF(AB297*1&lt;=$U$2*1,1,($U$2*1-AA297*1)/(AB297*1-AA297*1)))*VLOOKUP($B297&amp;$P297,Estimator!$C$1:$G$19,2,FALSE)+ IF(OR(AF297="",AF297*1&gt;=$U$2*1),0,IF(AG297*1&lt;=$U$2*1,1,($U$2*1-AF297*1)/(AG297*1-AF297*1)))*VLOOKUP($B297&amp;$P297,Estimator!$C$1:$G$19,3,FALSE)+IF(OR(AN297="",AN297*1&gt;=$U$2*1),0,IF(AO297*1&lt;=$U$2*1,1,($U$2*1-AN297*1)/(AO297*1-AN297*1)))*VLOOKUP($B297&amp;$P297,Estimator!$C$1:$G$19,4,FALSE)+IF(OR(AS297="",AS297*1&gt;=$U$2*1),0,IF(AT297*1&lt;=$U$2*1,1,($U$2*1-AS297*1)/(AT297*1-AS297*1)))*VLOOKUP($B297&amp;$P297,Estimator!$C$1:$G$19,5,FALSE)))</f>
        <v>0</v>
      </c>
      <c r="BN297" s="467">
        <f>IF(OR(P297="",F297&lt;&gt;"Phase 1"),0,(IF(OR(AA297="",AA297*1&gt;=$U$2*1),0,IF(AB297*1&lt;=$U$2*1,1,($U$2*1-AA297*1)/(AB297*1-AA297*1)))*VLOOKUP($B297&amp;$P297,Estimator!$C$1:$G$19,2,FALSE)+IF(OR(AF297="",AF297*1&gt;=$U$2*1),0,IF(AG297*1&lt;=$U$2*1,1,($U$2*1-AF297*1)/(AG297*1-AF297*1)))*VLOOKUP($B297&amp;$P297,Estimator!$C$1:$G$19,3,FALSE)))</f>
        <v>0</v>
      </c>
      <c r="BO297" s="468">
        <f>IF(OR(P297="",F297&lt;&gt;"Phase 1"),0,(IF(OR(AN297="",AN297*1&gt;=$U$2*1),0,IF(AO297*1&lt;=$U$2*1,1,($U$2*1-AN297*1)/(AO297*1-AN297*1)))*VLOOKUP($B297&amp;$P297,Estimator!$C$1:$G$19,4,FALSE)+IF(OR(AS297="",AS297*1&gt;=$U$2*1),0,IF(AT297*1&lt;=$U$2*1,1,($U$2*1-AS297*1)/(AT297*1-AS297*1)))*VLOOKUP($B297&amp;$P297,Estimator!$C$1:$G$19,5,FALSE)))</f>
        <v>0</v>
      </c>
    </row>
    <row r="298" spans="1:68" s="300" customFormat="1" ht="14.5" hidden="1" x14ac:dyDescent="0.35">
      <c r="A298" s="455" t="s">
        <v>1459</v>
      </c>
      <c r="B298" s="455" t="s">
        <v>12</v>
      </c>
      <c r="C298" s="475" t="s">
        <v>18</v>
      </c>
      <c r="D298" s="458" t="s">
        <v>1460</v>
      </c>
      <c r="E298" s="497"/>
      <c r="F298" s="455" t="s">
        <v>57</v>
      </c>
      <c r="G298" s="455" t="s">
        <v>513</v>
      </c>
      <c r="H298" s="455"/>
      <c r="I298" s="496"/>
      <c r="J298" s="496"/>
      <c r="K298" s="497"/>
      <c r="L298" s="497"/>
      <c r="M298" s="497"/>
      <c r="N298" s="497" t="s">
        <v>73</v>
      </c>
      <c r="O298" s="497" t="s">
        <v>73</v>
      </c>
      <c r="P298" s="477"/>
      <c r="Q298" s="498"/>
      <c r="R298" s="455"/>
      <c r="S298" s="455"/>
      <c r="T298" s="496"/>
      <c r="U298" s="455" t="str">
        <f t="shared" ca="1" si="25"/>
        <v>N/A Not Scheduled</v>
      </c>
      <c r="V298" s="455" t="str">
        <f ca="1">IF(AW298="100% - Complete", "Complete",IF(AND(OR('RICEW Master'!$U$2*1&gt;=AA298, AC298&lt;&gt;""),AA298&lt;&gt;""),"Active",IF(AND(AA298*1-14&lt;='RICEW Master'!$U$2,AA298&lt;&gt;""),"Upcoming (2 Weeks)",IF(AA298="","N/A Not Scheduled","Not Planned to Start Yet"))))</f>
        <v>N/A Not Scheduled</v>
      </c>
      <c r="W298" s="455" t="str">
        <f t="shared" si="26"/>
        <v>N/A</v>
      </c>
      <c r="X298" s="455" t="str">
        <f t="shared" si="29"/>
        <v>0-Not Started</v>
      </c>
      <c r="Y298" s="455">
        <f t="shared" ca="1" si="27"/>
        <v>-44694</v>
      </c>
      <c r="Z298" s="455" t="str">
        <f t="shared" si="28"/>
        <v>Approved</v>
      </c>
      <c r="AA298" s="500"/>
      <c r="AB298" s="500"/>
      <c r="AC298" s="500"/>
      <c r="AD298" s="500"/>
      <c r="AE298" s="455"/>
      <c r="AF298" s="500"/>
      <c r="AG298" s="499"/>
      <c r="AH298" s="499"/>
      <c r="AI298" s="499"/>
      <c r="AJ298" s="455"/>
      <c r="AK298" s="463" t="str">
        <f>IF(OR('RICEW Master'!$T298="District Owned", 'RICEW Master'!$F298&lt;&gt;"Phase 1"), "N/A",IF(VLOOKUP('RICEW Master'!$A298,'WP Review Status'!$A$2:$H$2988,8,FALSE)=0,"",VLOOKUP('RICEW Master'!$A298,'WP Review Status'!$A$2:$H$2988,8,FALSE)))</f>
        <v>N/A</v>
      </c>
      <c r="AL298" s="455" t="str">
        <f>IF(OR('RICEW Master'!$T298="District Owned", 'RICEW Master'!$F298&lt;&gt;"Phase 1"), "N/A",VLOOKUP('RICEW Master'!$A298,Table224[[#All],[RICE ID]:[Status]],6,FALSE))</f>
        <v>N/A</v>
      </c>
      <c r="AM298" s="464" t="str">
        <f>IF(OR('RICEW Master'!$T298="District Owned", 'RICEW Master'!$F298&lt;&gt;"Phase 1"), "N/A",IF(VLOOKUP('RICEW Master'!$A298,'WP Review Status'!$A$2:$X$2988,24,FALSE)=0,"",VLOOKUP('RICEW Master'!$A298,'WP Review Status'!$A$2:$X$2988,24,FALSE)))</f>
        <v>N/A</v>
      </c>
      <c r="AN298" s="485"/>
      <c r="AO298" s="485"/>
      <c r="AP298" s="477"/>
      <c r="AQ298" s="477"/>
      <c r="AR298" s="455"/>
      <c r="AS298" s="477"/>
      <c r="AT298" s="477"/>
      <c r="AU298" s="477"/>
      <c r="AV298" s="477"/>
      <c r="AW298" s="455"/>
      <c r="AX298" s="477"/>
      <c r="AY298" s="477"/>
      <c r="AZ298" s="496"/>
      <c r="BA298" s="501" t="s">
        <v>1447</v>
      </c>
      <c r="BB298" s="465" t="s">
        <v>1452</v>
      </c>
      <c r="BC298" s="466">
        <f>IF(OR(P298="",F298&lt;&gt;"Phase 1"),0,VLOOKUP($B298&amp;$P298,Estimator!$C$1:$G$19,2,FALSE))</f>
        <v>0</v>
      </c>
      <c r="BD298" s="467">
        <f>IF(OR(P298="",F298&lt;&gt;"Phase 1"),0,VLOOKUP($B298&amp;$P298,Estimator!$C$1:$G$19,3,FALSE))</f>
        <v>0</v>
      </c>
      <c r="BE298" s="467">
        <f>IF(OR(P298="",F298&lt;&gt;"Phase 1"),0,VLOOKUP($B298&amp;$P298,Estimator!$C$1:$G$19,4,FALSE))</f>
        <v>0</v>
      </c>
      <c r="BF298" s="467">
        <f>IF(OR(P298="",F298&lt;&gt;"Phase 1"),0,VLOOKUP($B298&amp;$P298,Estimator!$C$1:$G$19,5,FALSE))</f>
        <v>0</v>
      </c>
      <c r="BG298" s="467">
        <f>IF(OR(P298="",F298&lt;&gt;"Phase 1"),0,VLOOKUP($B298&amp;$P298,Estimator!$C$1:$Z$19,8,FALSE))</f>
        <v>0</v>
      </c>
      <c r="BH298" s="467">
        <f>IF(OR(P298="",F298&lt;&gt;"Phase 1"),0,VLOOKUP($B298&amp;$P298,Estimator!$C$1:$Z$19,6,FALSE))</f>
        <v>0</v>
      </c>
      <c r="BI298" s="467">
        <f>IF(OR(P298="",F298&lt;&gt;"Phase 1"),0,VLOOKUP($B298&amp;$P298,Estimator!$C$1:$Z$19,7,FALSE))</f>
        <v>0</v>
      </c>
      <c r="BJ298" s="467">
        <f>IF(OR(P298="",F298&lt;&gt;"Phase 1"),0,(IF(AE298="100% - Complete",1,IF(AE298="75% - In Review",0.75,IF(AE298="50% - In Progress",0.5,IF(AE298="25% - In Progress",0.25,IF(OR(AE298="0% - Not Started", AW298=""),0,"MISS")))))*VLOOKUP($B298&amp;$P298,Estimator!$C$1:$G$19,2,FALSE)+IF(AJ298="100% - Complete",1,IF(AJ298="75% - In Review",0.75,IF(AJ298="50% - In Progress",0.5,IF(AJ298="25% - In Progress",0.25,IF(OR(AJ298="0% - Not Started", AW298=""),0,"MISS")))))*VLOOKUP($B298&amp;$P298,Estimator!$C$1:$G$19,3,FALSE)+IF(AR298="100% - Complete",1,IF(AR298="75% - In Review",0.75,IF(AR298="50% - In Progress",0.5,IF(AR298="25% - In Progress",0.25,IF(OR(AR298="0% - Not Started", AW298=""),0,"MISS")))))*VLOOKUP($B298&amp;$P298,Estimator!$C$1:$G$19,4,FALSE)+IF(AW298="100% - Complete",1,IF(AW298="75% - In Review",0.75,IF(AW298="50% - In Progress",0.5,IF(AW298="25% - In Progress",0.25,IF(OR(AW298="0% - Not Started",AW298=""),0,"MISS")))))*VLOOKUP($B298&amp;$P298,Estimator!$C$1:$G$19,5,FALSE)))</f>
        <v>0</v>
      </c>
      <c r="BK298" s="467">
        <f>IF(OR(P298="",F298&lt;&gt;"Phase 1"),0,(IF(AE298="100% - Complete",1,IF(AE298="75% - In Review",0.75,IF(AE298="50% - In Progress",0.5,IF(AE298="25% - In Progress",0.25,IF(OR(AE298="0% - Not Started", AW298=""),0,"MISS")))))*VLOOKUP($B298&amp;$P298,Estimator!$C$1:$G$19,2,FALSE)+IF(AJ298="100% - Complete",1,IF(AJ298="75% - In Review",0.75,IF(AJ298="50% - In Progress",0.5,IF(AJ298="25% - In Progress",0.25,IF(OR(AJ298="0% - Not Started", AW298=""),0,"MISS")))))*VLOOKUP($B298&amp;$P298,Estimator!$C$1:$G$19,3,FALSE)))</f>
        <v>0</v>
      </c>
      <c r="BL298" s="467">
        <f>IF(OR(P298="",F298&lt;&gt;"Phase 1"),0,(IF(AR298="100% - Complete",1,IF(AR298="75% - In Review",0.75,IF(AR298="50% - In Progress",0.5,IF(AR298="25% - In Progress",0.25,IF(OR(AR298="0% - Not Started", AW298=""),0,"MISS")))))*VLOOKUP($B298&amp;$P298,Estimator!$C$1:$G$19,4,FALSE)+IF(AW298="100% - Complete",1,IF(AW298="75% - In Review",0.75,IF(AW298="50% - In Progress",0.5,IF(AW298="25% - In Progress",0.25,IF(OR(AW298="0% - Not Started",AW298=""),0,"MISS")))))*VLOOKUP($B298&amp;$P298,Estimator!$C$1:$G$19,5,FALSE)))</f>
        <v>0</v>
      </c>
      <c r="BM298" s="467">
        <f>IF(OR(P298="",F298&lt;&gt;"Phase 1"),0,(IF(OR(AA298="",AA298*1&gt;=$U$2*1),0,IF(AB298*1&lt;=$U$2*1,1,($U$2*1-AA298*1)/(AB298*1-AA298*1)))*VLOOKUP($B298&amp;$P298,Estimator!$C$1:$G$19,2,FALSE)+ IF(OR(AF298="",AF298*1&gt;=$U$2*1),0,IF(AG298*1&lt;=$U$2*1,1,($U$2*1-AF298*1)/(AG298*1-AF298*1)))*VLOOKUP($B298&amp;$P298,Estimator!$C$1:$G$19,3,FALSE)+IF(OR(AN298="",AN298*1&gt;=$U$2*1),0,IF(AO298*1&lt;=$U$2*1,1,($U$2*1-AN298*1)/(AO298*1-AN298*1)))*VLOOKUP($B298&amp;$P298,Estimator!$C$1:$G$19,4,FALSE)+IF(OR(AS298="",AS298*1&gt;=$U$2*1),0,IF(AT298*1&lt;=$U$2*1,1,($U$2*1-AS298*1)/(AT298*1-AS298*1)))*VLOOKUP($B298&amp;$P298,Estimator!$C$1:$G$19,5,FALSE)))</f>
        <v>0</v>
      </c>
      <c r="BN298" s="467">
        <f>IF(OR(P298="",F298&lt;&gt;"Phase 1"),0,(IF(OR(AA298="",AA298*1&gt;=$U$2*1),0,IF(AB298*1&lt;=$U$2*1,1,($U$2*1-AA298*1)/(AB298*1-AA298*1)))*VLOOKUP($B298&amp;$P298,Estimator!$C$1:$G$19,2,FALSE)+IF(OR(AF298="",AF298*1&gt;=$U$2*1),0,IF(AG298*1&lt;=$U$2*1,1,($U$2*1-AF298*1)/(AG298*1-AF298*1)))*VLOOKUP($B298&amp;$P298,Estimator!$C$1:$G$19,3,FALSE)))</f>
        <v>0</v>
      </c>
      <c r="BO298" s="468">
        <f>IF(OR(P298="",F298&lt;&gt;"Phase 1"),0,(IF(OR(AN298="",AN298*1&gt;=$U$2*1),0,IF(AO298*1&lt;=$U$2*1,1,($U$2*1-AN298*1)/(AO298*1-AN298*1)))*VLOOKUP($B298&amp;$P298,Estimator!$C$1:$G$19,4,FALSE)+IF(OR(AS298="",AS298*1&gt;=$U$2*1),0,IF(AT298*1&lt;=$U$2*1,1,($U$2*1-AS298*1)/(AT298*1-AS298*1)))*VLOOKUP($B298&amp;$P298,Estimator!$C$1:$G$19,5,FALSE)))</f>
        <v>0</v>
      </c>
    </row>
    <row r="299" spans="1:68" s="300" customFormat="1" ht="14.5" hidden="1" x14ac:dyDescent="0.35">
      <c r="A299" s="455" t="s">
        <v>1461</v>
      </c>
      <c r="B299" s="455" t="s">
        <v>12</v>
      </c>
      <c r="C299" s="475" t="s">
        <v>18</v>
      </c>
      <c r="D299" s="458" t="s">
        <v>1462</v>
      </c>
      <c r="E299" s="497"/>
      <c r="F299" s="455" t="s">
        <v>57</v>
      </c>
      <c r="G299" s="455" t="s">
        <v>513</v>
      </c>
      <c r="H299" s="455"/>
      <c r="I299" s="496"/>
      <c r="J299" s="496"/>
      <c r="K299" s="497"/>
      <c r="L299" s="497"/>
      <c r="M299" s="497"/>
      <c r="N299" s="497" t="s">
        <v>73</v>
      </c>
      <c r="O299" s="497" t="s">
        <v>73</v>
      </c>
      <c r="P299" s="477"/>
      <c r="Q299" s="498"/>
      <c r="R299" s="455"/>
      <c r="S299" s="455"/>
      <c r="T299" s="496"/>
      <c r="U299" s="455" t="str">
        <f t="shared" ca="1" si="25"/>
        <v>N/A Not Scheduled</v>
      </c>
      <c r="V299" s="455" t="str">
        <f ca="1">IF(AW299="100% - Complete", "Complete",IF(AND(OR('RICEW Master'!$U$2*1&gt;=AA299, AC299&lt;&gt;""),AA299&lt;&gt;""),"Active",IF(AND(AA299*1-14&lt;='RICEW Master'!$U$2,AA299&lt;&gt;""),"Upcoming (2 Weeks)",IF(AA299="","N/A Not Scheduled","Not Planned to Start Yet"))))</f>
        <v>N/A Not Scheduled</v>
      </c>
      <c r="W299" s="455" t="str">
        <f t="shared" si="26"/>
        <v>N/A</v>
      </c>
      <c r="X299" s="455" t="str">
        <f t="shared" si="29"/>
        <v>0-Not Started</v>
      </c>
      <c r="Y299" s="455">
        <f t="shared" ca="1" si="27"/>
        <v>-44694</v>
      </c>
      <c r="Z299" s="455" t="str">
        <f t="shared" si="28"/>
        <v>Approved</v>
      </c>
      <c r="AA299" s="500"/>
      <c r="AB299" s="500"/>
      <c r="AC299" s="500"/>
      <c r="AD299" s="500"/>
      <c r="AE299" s="455"/>
      <c r="AF299" s="500"/>
      <c r="AG299" s="499"/>
      <c r="AH299" s="499"/>
      <c r="AI299" s="499"/>
      <c r="AJ299" s="455"/>
      <c r="AK299" s="463" t="str">
        <f>IF(OR('RICEW Master'!$T299="District Owned", 'RICEW Master'!$F299&lt;&gt;"Phase 1"), "N/A",IF(VLOOKUP('RICEW Master'!$A299,'WP Review Status'!$A$2:$H$2988,8,FALSE)=0,"",VLOOKUP('RICEW Master'!$A299,'WP Review Status'!$A$2:$H$2988,8,FALSE)))</f>
        <v>N/A</v>
      </c>
      <c r="AL299" s="455" t="str">
        <f>IF(OR('RICEW Master'!$T299="District Owned", 'RICEW Master'!$F299&lt;&gt;"Phase 1"), "N/A",VLOOKUP('RICEW Master'!$A299,Table224[[#All],[RICE ID]:[Status]],6,FALSE))</f>
        <v>N/A</v>
      </c>
      <c r="AM299" s="464" t="str">
        <f>IF(OR('RICEW Master'!$T299="District Owned", 'RICEW Master'!$F299&lt;&gt;"Phase 1"), "N/A",IF(VLOOKUP('RICEW Master'!$A299,'WP Review Status'!$A$2:$X$2988,24,FALSE)=0,"",VLOOKUP('RICEW Master'!$A299,'WP Review Status'!$A$2:$X$2988,24,FALSE)))</f>
        <v>N/A</v>
      </c>
      <c r="AN299" s="485"/>
      <c r="AO299" s="485"/>
      <c r="AP299" s="477"/>
      <c r="AQ299" s="477"/>
      <c r="AR299" s="455"/>
      <c r="AS299" s="477"/>
      <c r="AT299" s="477"/>
      <c r="AU299" s="477"/>
      <c r="AV299" s="477"/>
      <c r="AW299" s="455"/>
      <c r="AX299" s="477"/>
      <c r="AY299" s="477"/>
      <c r="AZ299" s="496"/>
      <c r="BA299" s="501" t="s">
        <v>1447</v>
      </c>
      <c r="BB299" s="465" t="s">
        <v>1452</v>
      </c>
      <c r="BC299" s="466">
        <f>IF(OR(P299="",F299&lt;&gt;"Phase 1"),0,VLOOKUP($B299&amp;$P299,Estimator!$C$1:$G$19,2,FALSE))</f>
        <v>0</v>
      </c>
      <c r="BD299" s="467">
        <f>IF(OR(P299="",F299&lt;&gt;"Phase 1"),0,VLOOKUP($B299&amp;$P299,Estimator!$C$1:$G$19,3,FALSE))</f>
        <v>0</v>
      </c>
      <c r="BE299" s="467">
        <f>IF(OR(P299="",F299&lt;&gt;"Phase 1"),0,VLOOKUP($B299&amp;$P299,Estimator!$C$1:$G$19,4,FALSE))</f>
        <v>0</v>
      </c>
      <c r="BF299" s="467">
        <f>IF(OR(P299="",F299&lt;&gt;"Phase 1"),0,VLOOKUP($B299&amp;$P299,Estimator!$C$1:$G$19,5,FALSE))</f>
        <v>0</v>
      </c>
      <c r="BG299" s="467">
        <f>IF(OR(P299="",F299&lt;&gt;"Phase 1"),0,VLOOKUP($B299&amp;$P299,Estimator!$C$1:$Z$19,8,FALSE))</f>
        <v>0</v>
      </c>
      <c r="BH299" s="467">
        <f>IF(OR(P299="",F299&lt;&gt;"Phase 1"),0,VLOOKUP($B299&amp;$P299,Estimator!$C$1:$Z$19,6,FALSE))</f>
        <v>0</v>
      </c>
      <c r="BI299" s="467">
        <f>IF(OR(P299="",F299&lt;&gt;"Phase 1"),0,VLOOKUP($B299&amp;$P299,Estimator!$C$1:$Z$19,7,FALSE))</f>
        <v>0</v>
      </c>
      <c r="BJ299" s="467">
        <f>IF(OR(P299="",F299&lt;&gt;"Phase 1"),0,(IF(AE299="100% - Complete",1,IF(AE299="75% - In Review",0.75,IF(AE299="50% - In Progress",0.5,IF(AE299="25% - In Progress",0.25,IF(OR(AE299="0% - Not Started", AW299=""),0,"MISS")))))*VLOOKUP($B299&amp;$P299,Estimator!$C$1:$G$19,2,FALSE)+IF(AJ299="100% - Complete",1,IF(AJ299="75% - In Review",0.75,IF(AJ299="50% - In Progress",0.5,IF(AJ299="25% - In Progress",0.25,IF(OR(AJ299="0% - Not Started", AW299=""),0,"MISS")))))*VLOOKUP($B299&amp;$P299,Estimator!$C$1:$G$19,3,FALSE)+IF(AR299="100% - Complete",1,IF(AR299="75% - In Review",0.75,IF(AR299="50% - In Progress",0.5,IF(AR299="25% - In Progress",0.25,IF(OR(AR299="0% - Not Started", AW299=""),0,"MISS")))))*VLOOKUP($B299&amp;$P299,Estimator!$C$1:$G$19,4,FALSE)+IF(AW299="100% - Complete",1,IF(AW299="75% - In Review",0.75,IF(AW299="50% - In Progress",0.5,IF(AW299="25% - In Progress",0.25,IF(OR(AW299="0% - Not Started",AW299=""),0,"MISS")))))*VLOOKUP($B299&amp;$P299,Estimator!$C$1:$G$19,5,FALSE)))</f>
        <v>0</v>
      </c>
      <c r="BK299" s="467">
        <f>IF(OR(P299="",F299&lt;&gt;"Phase 1"),0,(IF(AE299="100% - Complete",1,IF(AE299="75% - In Review",0.75,IF(AE299="50% - In Progress",0.5,IF(AE299="25% - In Progress",0.25,IF(OR(AE299="0% - Not Started", AW299=""),0,"MISS")))))*VLOOKUP($B299&amp;$P299,Estimator!$C$1:$G$19,2,FALSE)+IF(AJ299="100% - Complete",1,IF(AJ299="75% - In Review",0.75,IF(AJ299="50% - In Progress",0.5,IF(AJ299="25% - In Progress",0.25,IF(OR(AJ299="0% - Not Started", AW299=""),0,"MISS")))))*VLOOKUP($B299&amp;$P299,Estimator!$C$1:$G$19,3,FALSE)))</f>
        <v>0</v>
      </c>
      <c r="BL299" s="467">
        <f>IF(OR(P299="",F299&lt;&gt;"Phase 1"),0,(IF(AR299="100% - Complete",1,IF(AR299="75% - In Review",0.75,IF(AR299="50% - In Progress",0.5,IF(AR299="25% - In Progress",0.25,IF(OR(AR299="0% - Not Started", AW299=""),0,"MISS")))))*VLOOKUP($B299&amp;$P299,Estimator!$C$1:$G$19,4,FALSE)+IF(AW299="100% - Complete",1,IF(AW299="75% - In Review",0.75,IF(AW299="50% - In Progress",0.5,IF(AW299="25% - In Progress",0.25,IF(OR(AW299="0% - Not Started",AW299=""),0,"MISS")))))*VLOOKUP($B299&amp;$P299,Estimator!$C$1:$G$19,5,FALSE)))</f>
        <v>0</v>
      </c>
      <c r="BM299" s="467">
        <f>IF(OR(P299="",F299&lt;&gt;"Phase 1"),0,(IF(OR(AA299="",AA299*1&gt;=$U$2*1),0,IF(AB299*1&lt;=$U$2*1,1,($U$2*1-AA299*1)/(AB299*1-AA299*1)))*VLOOKUP($B299&amp;$P299,Estimator!$C$1:$G$19,2,FALSE)+ IF(OR(AF299="",AF299*1&gt;=$U$2*1),0,IF(AG299*1&lt;=$U$2*1,1,($U$2*1-AF299*1)/(AG299*1-AF299*1)))*VLOOKUP($B299&amp;$P299,Estimator!$C$1:$G$19,3,FALSE)+IF(OR(AN299="",AN299*1&gt;=$U$2*1),0,IF(AO299*1&lt;=$U$2*1,1,($U$2*1-AN299*1)/(AO299*1-AN299*1)))*VLOOKUP($B299&amp;$P299,Estimator!$C$1:$G$19,4,FALSE)+IF(OR(AS299="",AS299*1&gt;=$U$2*1),0,IF(AT299*1&lt;=$U$2*1,1,($U$2*1-AS299*1)/(AT299*1-AS299*1)))*VLOOKUP($B299&amp;$P299,Estimator!$C$1:$G$19,5,FALSE)))</f>
        <v>0</v>
      </c>
      <c r="BN299" s="467">
        <f>IF(OR(P299="",F299&lt;&gt;"Phase 1"),0,(IF(OR(AA299="",AA299*1&gt;=$U$2*1),0,IF(AB299*1&lt;=$U$2*1,1,($U$2*1-AA299*1)/(AB299*1-AA299*1)))*VLOOKUP($B299&amp;$P299,Estimator!$C$1:$G$19,2,FALSE)+IF(OR(AF299="",AF299*1&gt;=$U$2*1),0,IF(AG299*1&lt;=$U$2*1,1,($U$2*1-AF299*1)/(AG299*1-AF299*1)))*VLOOKUP($B299&amp;$P299,Estimator!$C$1:$G$19,3,FALSE)))</f>
        <v>0</v>
      </c>
      <c r="BO299" s="468">
        <f>IF(OR(P299="",F299&lt;&gt;"Phase 1"),0,(IF(OR(AN299="",AN299*1&gt;=$U$2*1),0,IF(AO299*1&lt;=$U$2*1,1,($U$2*1-AN299*1)/(AO299*1-AN299*1)))*VLOOKUP($B299&amp;$P299,Estimator!$C$1:$G$19,4,FALSE)+IF(OR(AS299="",AS299*1&gt;=$U$2*1),0,IF(AT299*1&lt;=$U$2*1,1,($U$2*1-AS299*1)/(AT299*1-AS299*1)))*VLOOKUP($B299&amp;$P299,Estimator!$C$1:$G$19,5,FALSE)))</f>
        <v>0</v>
      </c>
    </row>
    <row r="300" spans="1:68" s="300" customFormat="1" ht="20" hidden="1" x14ac:dyDescent="0.35">
      <c r="A300" s="455" t="s">
        <v>1463</v>
      </c>
      <c r="B300" s="455" t="s">
        <v>12</v>
      </c>
      <c r="C300" s="475" t="s">
        <v>18</v>
      </c>
      <c r="D300" s="458" t="s">
        <v>1464</v>
      </c>
      <c r="E300" s="497"/>
      <c r="F300" s="455" t="s">
        <v>57</v>
      </c>
      <c r="G300" s="455" t="s">
        <v>513</v>
      </c>
      <c r="H300" s="455"/>
      <c r="I300" s="496"/>
      <c r="J300" s="496"/>
      <c r="K300" s="497"/>
      <c r="L300" s="497"/>
      <c r="M300" s="497"/>
      <c r="N300" s="497" t="s">
        <v>73</v>
      </c>
      <c r="O300" s="497" t="s">
        <v>73</v>
      </c>
      <c r="P300" s="477"/>
      <c r="Q300" s="498"/>
      <c r="R300" s="455"/>
      <c r="S300" s="455"/>
      <c r="T300" s="496"/>
      <c r="U300" s="455" t="str">
        <f t="shared" ca="1" si="25"/>
        <v>N/A Not Scheduled</v>
      </c>
      <c r="V300" s="455" t="str">
        <f ca="1">IF(AW300="100% - Complete", "Complete",IF(AND(OR('RICEW Master'!$U$2*1&gt;=AA300, AC300&lt;&gt;""),AA300&lt;&gt;""),"Active",IF(AND(AA300*1-14&lt;='RICEW Master'!$U$2,AA300&lt;&gt;""),"Upcoming (2 Weeks)",IF(AA300="","N/A Not Scheduled","Not Planned to Start Yet"))))</f>
        <v>N/A Not Scheduled</v>
      </c>
      <c r="W300" s="455" t="str">
        <f t="shared" si="26"/>
        <v>N/A</v>
      </c>
      <c r="X300" s="455" t="str">
        <f t="shared" si="29"/>
        <v>0-Not Started</v>
      </c>
      <c r="Y300" s="455">
        <f t="shared" ca="1" si="27"/>
        <v>-44694</v>
      </c>
      <c r="Z300" s="455" t="str">
        <f t="shared" si="28"/>
        <v>Approved</v>
      </c>
      <c r="AA300" s="500"/>
      <c r="AB300" s="500"/>
      <c r="AC300" s="500"/>
      <c r="AD300" s="500"/>
      <c r="AE300" s="455"/>
      <c r="AF300" s="500"/>
      <c r="AG300" s="499"/>
      <c r="AH300" s="499"/>
      <c r="AI300" s="499"/>
      <c r="AJ300" s="455"/>
      <c r="AK300" s="463" t="str">
        <f>IF(OR('RICEW Master'!$T300="District Owned", 'RICEW Master'!$F300&lt;&gt;"Phase 1"), "N/A",IF(VLOOKUP('RICEW Master'!$A300,'WP Review Status'!$A$2:$H$2988,8,FALSE)=0,"",VLOOKUP('RICEW Master'!$A300,'WP Review Status'!$A$2:$H$2988,8,FALSE)))</f>
        <v>N/A</v>
      </c>
      <c r="AL300" s="455" t="str">
        <f>IF(OR('RICEW Master'!$T300="District Owned", 'RICEW Master'!$F300&lt;&gt;"Phase 1"), "N/A",VLOOKUP('RICEW Master'!$A300,Table224[[#All],[RICE ID]:[Status]],6,FALSE))</f>
        <v>N/A</v>
      </c>
      <c r="AM300" s="464" t="str">
        <f>IF(OR('RICEW Master'!$T300="District Owned", 'RICEW Master'!$F300&lt;&gt;"Phase 1"), "N/A",IF(VLOOKUP('RICEW Master'!$A300,'WP Review Status'!$A$2:$X$2988,24,FALSE)=0,"",VLOOKUP('RICEW Master'!$A300,'WP Review Status'!$A$2:$X$2988,24,FALSE)))</f>
        <v>N/A</v>
      </c>
      <c r="AN300" s="485"/>
      <c r="AO300" s="485"/>
      <c r="AP300" s="477"/>
      <c r="AQ300" s="477"/>
      <c r="AR300" s="455"/>
      <c r="AS300" s="477"/>
      <c r="AT300" s="477"/>
      <c r="AU300" s="477"/>
      <c r="AV300" s="477"/>
      <c r="AW300" s="455"/>
      <c r="AX300" s="477"/>
      <c r="AY300" s="477"/>
      <c r="AZ300" s="496"/>
      <c r="BA300" s="501" t="s">
        <v>1447</v>
      </c>
      <c r="BB300" s="465" t="s">
        <v>1376</v>
      </c>
      <c r="BC300" s="466">
        <f>IF(OR(P300="",F300&lt;&gt;"Phase 1"),0,VLOOKUP($B300&amp;$P300,Estimator!$C$1:$G$19,2,FALSE))</f>
        <v>0</v>
      </c>
      <c r="BD300" s="467">
        <f>IF(OR(P300="",F300&lt;&gt;"Phase 1"),0,VLOOKUP($B300&amp;$P300,Estimator!$C$1:$G$19,3,FALSE))</f>
        <v>0</v>
      </c>
      <c r="BE300" s="467">
        <f>IF(OR(P300="",F300&lt;&gt;"Phase 1"),0,VLOOKUP($B300&amp;$P300,Estimator!$C$1:$G$19,4,FALSE))</f>
        <v>0</v>
      </c>
      <c r="BF300" s="467">
        <f>IF(OR(P300="",F300&lt;&gt;"Phase 1"),0,VLOOKUP($B300&amp;$P300,Estimator!$C$1:$G$19,5,FALSE))</f>
        <v>0</v>
      </c>
      <c r="BG300" s="467">
        <f>IF(OR(P300="",F300&lt;&gt;"Phase 1"),0,VLOOKUP($B300&amp;$P300,Estimator!$C$1:$Z$19,8,FALSE))</f>
        <v>0</v>
      </c>
      <c r="BH300" s="467">
        <f>IF(OR(P300="",F300&lt;&gt;"Phase 1"),0,VLOOKUP($B300&amp;$P300,Estimator!$C$1:$Z$19,6,FALSE))</f>
        <v>0</v>
      </c>
      <c r="BI300" s="467">
        <f>IF(OR(P300="",F300&lt;&gt;"Phase 1"),0,VLOOKUP($B300&amp;$P300,Estimator!$C$1:$Z$19,7,FALSE))</f>
        <v>0</v>
      </c>
      <c r="BJ300" s="467">
        <f>IF(OR(P300="",F300&lt;&gt;"Phase 1"),0,(IF(AE300="100% - Complete",1,IF(AE300="75% - In Review",0.75,IF(AE300="50% - In Progress",0.5,IF(AE300="25% - In Progress",0.25,IF(OR(AE300="0% - Not Started", AW300=""),0,"MISS")))))*VLOOKUP($B300&amp;$P300,Estimator!$C$1:$G$19,2,FALSE)+IF(AJ300="100% - Complete",1,IF(AJ300="75% - In Review",0.75,IF(AJ300="50% - In Progress",0.5,IF(AJ300="25% - In Progress",0.25,IF(OR(AJ300="0% - Not Started", AW300=""),0,"MISS")))))*VLOOKUP($B300&amp;$P300,Estimator!$C$1:$G$19,3,FALSE)+IF(AR300="100% - Complete",1,IF(AR300="75% - In Review",0.75,IF(AR300="50% - In Progress",0.5,IF(AR300="25% - In Progress",0.25,IF(OR(AR300="0% - Not Started", AW300=""),0,"MISS")))))*VLOOKUP($B300&amp;$P300,Estimator!$C$1:$G$19,4,FALSE)+IF(AW300="100% - Complete",1,IF(AW300="75% - In Review",0.75,IF(AW300="50% - In Progress",0.5,IF(AW300="25% - In Progress",0.25,IF(OR(AW300="0% - Not Started",AW300=""),0,"MISS")))))*VLOOKUP($B300&amp;$P300,Estimator!$C$1:$G$19,5,FALSE)))</f>
        <v>0</v>
      </c>
      <c r="BK300" s="467">
        <f>IF(OR(P300="",F300&lt;&gt;"Phase 1"),0,(IF(AE300="100% - Complete",1,IF(AE300="75% - In Review",0.75,IF(AE300="50% - In Progress",0.5,IF(AE300="25% - In Progress",0.25,IF(OR(AE300="0% - Not Started", AW300=""),0,"MISS")))))*VLOOKUP($B300&amp;$P300,Estimator!$C$1:$G$19,2,FALSE)+IF(AJ300="100% - Complete",1,IF(AJ300="75% - In Review",0.75,IF(AJ300="50% - In Progress",0.5,IF(AJ300="25% - In Progress",0.25,IF(OR(AJ300="0% - Not Started", AW300=""),0,"MISS")))))*VLOOKUP($B300&amp;$P300,Estimator!$C$1:$G$19,3,FALSE)))</f>
        <v>0</v>
      </c>
      <c r="BL300" s="467">
        <f>IF(OR(P300="",F300&lt;&gt;"Phase 1"),0,(IF(AR300="100% - Complete",1,IF(AR300="75% - In Review",0.75,IF(AR300="50% - In Progress",0.5,IF(AR300="25% - In Progress",0.25,IF(OR(AR300="0% - Not Started", AW300=""),0,"MISS")))))*VLOOKUP($B300&amp;$P300,Estimator!$C$1:$G$19,4,FALSE)+IF(AW300="100% - Complete",1,IF(AW300="75% - In Review",0.75,IF(AW300="50% - In Progress",0.5,IF(AW300="25% - In Progress",0.25,IF(OR(AW300="0% - Not Started",AW300=""),0,"MISS")))))*VLOOKUP($B300&amp;$P300,Estimator!$C$1:$G$19,5,FALSE)))</f>
        <v>0</v>
      </c>
      <c r="BM300" s="467">
        <f>IF(OR(P300="",F300&lt;&gt;"Phase 1"),0,(IF(OR(AA300="",AA300*1&gt;=$U$2*1),0,IF(AB300*1&lt;=$U$2*1,1,($U$2*1-AA300*1)/(AB300*1-AA300*1)))*VLOOKUP($B300&amp;$P300,Estimator!$C$1:$G$19,2,FALSE)+ IF(OR(AF300="",AF300*1&gt;=$U$2*1),0,IF(AG300*1&lt;=$U$2*1,1,($U$2*1-AF300*1)/(AG300*1-AF300*1)))*VLOOKUP($B300&amp;$P300,Estimator!$C$1:$G$19,3,FALSE)+IF(OR(AN300="",AN300*1&gt;=$U$2*1),0,IF(AO300*1&lt;=$U$2*1,1,($U$2*1-AN300*1)/(AO300*1-AN300*1)))*VLOOKUP($B300&amp;$P300,Estimator!$C$1:$G$19,4,FALSE)+IF(OR(AS300="",AS300*1&gt;=$U$2*1),0,IF(AT300*1&lt;=$U$2*1,1,($U$2*1-AS300*1)/(AT300*1-AS300*1)))*VLOOKUP($B300&amp;$P300,Estimator!$C$1:$G$19,5,FALSE)))</f>
        <v>0</v>
      </c>
      <c r="BN300" s="467">
        <f>IF(OR(P300="",F300&lt;&gt;"Phase 1"),0,(IF(OR(AA300="",AA300*1&gt;=$U$2*1),0,IF(AB300*1&lt;=$U$2*1,1,($U$2*1-AA300*1)/(AB300*1-AA300*1)))*VLOOKUP($B300&amp;$P300,Estimator!$C$1:$G$19,2,FALSE)+IF(OR(AF300="",AF300*1&gt;=$U$2*1),0,IF(AG300*1&lt;=$U$2*1,1,($U$2*1-AF300*1)/(AG300*1-AF300*1)))*VLOOKUP($B300&amp;$P300,Estimator!$C$1:$G$19,3,FALSE)))</f>
        <v>0</v>
      </c>
      <c r="BO300" s="468">
        <f>IF(OR(P300="",F300&lt;&gt;"Phase 1"),0,(IF(OR(AN300="",AN300*1&gt;=$U$2*1),0,IF(AO300*1&lt;=$U$2*1,1,($U$2*1-AN300*1)/(AO300*1-AN300*1)))*VLOOKUP($B300&amp;$P300,Estimator!$C$1:$G$19,4,FALSE)+IF(OR(AS300="",AS300*1&gt;=$U$2*1),0,IF(AT300*1&lt;=$U$2*1,1,($U$2*1-AS300*1)/(AT300*1-AS300*1)))*VLOOKUP($B300&amp;$P300,Estimator!$C$1:$G$19,5,FALSE)))</f>
        <v>0</v>
      </c>
    </row>
    <row r="301" spans="1:68" s="300" customFormat="1" ht="20" hidden="1" x14ac:dyDescent="0.35">
      <c r="A301" s="455" t="s">
        <v>1465</v>
      </c>
      <c r="B301" s="455" t="s">
        <v>12</v>
      </c>
      <c r="C301" s="475" t="s">
        <v>18</v>
      </c>
      <c r="D301" s="458" t="s">
        <v>1466</v>
      </c>
      <c r="E301" s="497"/>
      <c r="F301" s="455" t="s">
        <v>57</v>
      </c>
      <c r="G301" s="455" t="s">
        <v>513</v>
      </c>
      <c r="H301" s="455"/>
      <c r="I301" s="496"/>
      <c r="J301" s="496"/>
      <c r="K301" s="497"/>
      <c r="L301" s="497"/>
      <c r="M301" s="497"/>
      <c r="N301" s="497" t="s">
        <v>73</v>
      </c>
      <c r="O301" s="497" t="s">
        <v>73</v>
      </c>
      <c r="P301" s="477"/>
      <c r="Q301" s="498"/>
      <c r="R301" s="455"/>
      <c r="S301" s="455"/>
      <c r="T301" s="496"/>
      <c r="U301" s="455" t="str">
        <f t="shared" ca="1" si="25"/>
        <v>N/A Not Scheduled</v>
      </c>
      <c r="V301" s="455" t="str">
        <f ca="1">IF(AW301="100% - Complete", "Complete",IF(AND(OR('RICEW Master'!$U$2*1&gt;=AA301, AC301&lt;&gt;""),AA301&lt;&gt;""),"Active",IF(AND(AA301*1-14&lt;='RICEW Master'!$U$2,AA301&lt;&gt;""),"Upcoming (2 Weeks)",IF(AA301="","N/A Not Scheduled","Not Planned to Start Yet"))))</f>
        <v>N/A Not Scheduled</v>
      </c>
      <c r="W301" s="455" t="str">
        <f t="shared" si="26"/>
        <v>N/A</v>
      </c>
      <c r="X301" s="455" t="str">
        <f t="shared" si="29"/>
        <v>0-Not Started</v>
      </c>
      <c r="Y301" s="455">
        <f t="shared" ca="1" si="27"/>
        <v>-44694</v>
      </c>
      <c r="Z301" s="455" t="str">
        <f t="shared" si="28"/>
        <v>Approved</v>
      </c>
      <c r="AA301" s="500"/>
      <c r="AB301" s="500"/>
      <c r="AC301" s="500"/>
      <c r="AD301" s="500"/>
      <c r="AE301" s="455"/>
      <c r="AF301" s="500"/>
      <c r="AG301" s="499"/>
      <c r="AH301" s="499"/>
      <c r="AI301" s="499"/>
      <c r="AJ301" s="455"/>
      <c r="AK301" s="463" t="str">
        <f>IF(OR('RICEW Master'!$T301="District Owned", 'RICEW Master'!$F301&lt;&gt;"Phase 1"), "N/A",IF(VLOOKUP('RICEW Master'!$A301,'WP Review Status'!$A$2:$H$2988,8,FALSE)=0,"",VLOOKUP('RICEW Master'!$A301,'WP Review Status'!$A$2:$H$2988,8,FALSE)))</f>
        <v>N/A</v>
      </c>
      <c r="AL301" s="455" t="str">
        <f>IF(OR('RICEW Master'!$T301="District Owned", 'RICEW Master'!$F301&lt;&gt;"Phase 1"), "N/A",VLOOKUP('RICEW Master'!$A301,Table224[[#All],[RICE ID]:[Status]],6,FALSE))</f>
        <v>N/A</v>
      </c>
      <c r="AM301" s="464" t="str">
        <f>IF(OR('RICEW Master'!$T301="District Owned", 'RICEW Master'!$F301&lt;&gt;"Phase 1"), "N/A",IF(VLOOKUP('RICEW Master'!$A301,'WP Review Status'!$A$2:$X$2988,24,FALSE)=0,"",VLOOKUP('RICEW Master'!$A301,'WP Review Status'!$A$2:$X$2988,24,FALSE)))</f>
        <v>N/A</v>
      </c>
      <c r="AN301" s="485"/>
      <c r="AO301" s="485"/>
      <c r="AP301" s="477"/>
      <c r="AQ301" s="477"/>
      <c r="AR301" s="455"/>
      <c r="AS301" s="477"/>
      <c r="AT301" s="477"/>
      <c r="AU301" s="477"/>
      <c r="AV301" s="477"/>
      <c r="AW301" s="455"/>
      <c r="AX301" s="477"/>
      <c r="AY301" s="477"/>
      <c r="AZ301" s="496"/>
      <c r="BA301" s="501" t="s">
        <v>1447</v>
      </c>
      <c r="BB301" s="465" t="s">
        <v>1452</v>
      </c>
      <c r="BC301" s="466">
        <f>IF(OR(P301="",F301&lt;&gt;"Phase 1"),0,VLOOKUP($B301&amp;$P301,Estimator!$C$1:$G$19,2,FALSE))</f>
        <v>0</v>
      </c>
      <c r="BD301" s="467">
        <f>IF(OR(P301="",F301&lt;&gt;"Phase 1"),0,VLOOKUP($B301&amp;$P301,Estimator!$C$1:$G$19,3,FALSE))</f>
        <v>0</v>
      </c>
      <c r="BE301" s="467">
        <f>IF(OR(P301="",F301&lt;&gt;"Phase 1"),0,VLOOKUP($B301&amp;$P301,Estimator!$C$1:$G$19,4,FALSE))</f>
        <v>0</v>
      </c>
      <c r="BF301" s="467">
        <f>IF(OR(P301="",F301&lt;&gt;"Phase 1"),0,VLOOKUP($B301&amp;$P301,Estimator!$C$1:$G$19,5,FALSE))</f>
        <v>0</v>
      </c>
      <c r="BG301" s="467">
        <f>IF(OR(P301="",F301&lt;&gt;"Phase 1"),0,VLOOKUP($B301&amp;$P301,Estimator!$C$1:$Z$19,8,FALSE))</f>
        <v>0</v>
      </c>
      <c r="BH301" s="467">
        <f>IF(OR(P301="",F301&lt;&gt;"Phase 1"),0,VLOOKUP($B301&amp;$P301,Estimator!$C$1:$Z$19,6,FALSE))</f>
        <v>0</v>
      </c>
      <c r="BI301" s="467">
        <f>IF(OR(P301="",F301&lt;&gt;"Phase 1"),0,VLOOKUP($B301&amp;$P301,Estimator!$C$1:$Z$19,7,FALSE))</f>
        <v>0</v>
      </c>
      <c r="BJ301" s="467">
        <f>IF(OR(P301="",F301&lt;&gt;"Phase 1"),0,(IF(AE301="100% - Complete",1,IF(AE301="75% - In Review",0.75,IF(AE301="50% - In Progress",0.5,IF(AE301="25% - In Progress",0.25,IF(OR(AE301="0% - Not Started", AW301=""),0,"MISS")))))*VLOOKUP($B301&amp;$P301,Estimator!$C$1:$G$19,2,FALSE)+IF(AJ301="100% - Complete",1,IF(AJ301="75% - In Review",0.75,IF(AJ301="50% - In Progress",0.5,IF(AJ301="25% - In Progress",0.25,IF(OR(AJ301="0% - Not Started", AW301=""),0,"MISS")))))*VLOOKUP($B301&amp;$P301,Estimator!$C$1:$G$19,3,FALSE)+IF(AR301="100% - Complete",1,IF(AR301="75% - In Review",0.75,IF(AR301="50% - In Progress",0.5,IF(AR301="25% - In Progress",0.25,IF(OR(AR301="0% - Not Started", AW301=""),0,"MISS")))))*VLOOKUP($B301&amp;$P301,Estimator!$C$1:$G$19,4,FALSE)+IF(AW301="100% - Complete",1,IF(AW301="75% - In Review",0.75,IF(AW301="50% - In Progress",0.5,IF(AW301="25% - In Progress",0.25,IF(OR(AW301="0% - Not Started",AW301=""),0,"MISS")))))*VLOOKUP($B301&amp;$P301,Estimator!$C$1:$G$19,5,FALSE)))</f>
        <v>0</v>
      </c>
      <c r="BK301" s="467">
        <f>IF(OR(P301="",F301&lt;&gt;"Phase 1"),0,(IF(AE301="100% - Complete",1,IF(AE301="75% - In Review",0.75,IF(AE301="50% - In Progress",0.5,IF(AE301="25% - In Progress",0.25,IF(OR(AE301="0% - Not Started", AW301=""),0,"MISS")))))*VLOOKUP($B301&amp;$P301,Estimator!$C$1:$G$19,2,FALSE)+IF(AJ301="100% - Complete",1,IF(AJ301="75% - In Review",0.75,IF(AJ301="50% - In Progress",0.5,IF(AJ301="25% - In Progress",0.25,IF(OR(AJ301="0% - Not Started", AW301=""),0,"MISS")))))*VLOOKUP($B301&amp;$P301,Estimator!$C$1:$G$19,3,FALSE)))</f>
        <v>0</v>
      </c>
      <c r="BL301" s="467">
        <f>IF(OR(P301="",F301&lt;&gt;"Phase 1"),0,(IF(AR301="100% - Complete",1,IF(AR301="75% - In Review",0.75,IF(AR301="50% - In Progress",0.5,IF(AR301="25% - In Progress",0.25,IF(OR(AR301="0% - Not Started", AW301=""),0,"MISS")))))*VLOOKUP($B301&amp;$P301,Estimator!$C$1:$G$19,4,FALSE)+IF(AW301="100% - Complete",1,IF(AW301="75% - In Review",0.75,IF(AW301="50% - In Progress",0.5,IF(AW301="25% - In Progress",0.25,IF(OR(AW301="0% - Not Started",AW301=""),0,"MISS")))))*VLOOKUP($B301&amp;$P301,Estimator!$C$1:$G$19,5,FALSE)))</f>
        <v>0</v>
      </c>
      <c r="BM301" s="467">
        <f>IF(OR(P301="",F301&lt;&gt;"Phase 1"),0,(IF(OR(AA301="",AA301*1&gt;=$U$2*1),0,IF(AB301*1&lt;=$U$2*1,1,($U$2*1-AA301*1)/(AB301*1-AA301*1)))*VLOOKUP($B301&amp;$P301,Estimator!$C$1:$G$19,2,FALSE)+ IF(OR(AF301="",AF301*1&gt;=$U$2*1),0,IF(AG301*1&lt;=$U$2*1,1,($U$2*1-AF301*1)/(AG301*1-AF301*1)))*VLOOKUP($B301&amp;$P301,Estimator!$C$1:$G$19,3,FALSE)+IF(OR(AN301="",AN301*1&gt;=$U$2*1),0,IF(AO301*1&lt;=$U$2*1,1,($U$2*1-AN301*1)/(AO301*1-AN301*1)))*VLOOKUP($B301&amp;$P301,Estimator!$C$1:$G$19,4,FALSE)+IF(OR(AS301="",AS301*1&gt;=$U$2*1),0,IF(AT301*1&lt;=$U$2*1,1,($U$2*1-AS301*1)/(AT301*1-AS301*1)))*VLOOKUP($B301&amp;$P301,Estimator!$C$1:$G$19,5,FALSE)))</f>
        <v>0</v>
      </c>
      <c r="BN301" s="467">
        <f>IF(OR(P301="",F301&lt;&gt;"Phase 1"),0,(IF(OR(AA301="",AA301*1&gt;=$U$2*1),0,IF(AB301*1&lt;=$U$2*1,1,($U$2*1-AA301*1)/(AB301*1-AA301*1)))*VLOOKUP($B301&amp;$P301,Estimator!$C$1:$G$19,2,FALSE)+IF(OR(AF301="",AF301*1&gt;=$U$2*1),0,IF(AG301*1&lt;=$U$2*1,1,($U$2*1-AF301*1)/(AG301*1-AF301*1)))*VLOOKUP($B301&amp;$P301,Estimator!$C$1:$G$19,3,FALSE)))</f>
        <v>0</v>
      </c>
      <c r="BO301" s="468">
        <f>IF(OR(P301="",F301&lt;&gt;"Phase 1"),0,(IF(OR(AN301="",AN301*1&gt;=$U$2*1),0,IF(AO301*1&lt;=$U$2*1,1,($U$2*1-AN301*1)/(AO301*1-AN301*1)))*VLOOKUP($B301&amp;$P301,Estimator!$C$1:$G$19,4,FALSE)+IF(OR(AS301="",AS301*1&gt;=$U$2*1),0,IF(AT301*1&lt;=$U$2*1,1,($U$2*1-AS301*1)/(AT301*1-AS301*1)))*VLOOKUP($B301&amp;$P301,Estimator!$C$1:$G$19,5,FALSE)))</f>
        <v>0</v>
      </c>
    </row>
    <row r="302" spans="1:68" s="300" customFormat="1" ht="14.5" hidden="1" x14ac:dyDescent="0.35">
      <c r="A302" s="455" t="s">
        <v>1467</v>
      </c>
      <c r="B302" s="455" t="s">
        <v>12</v>
      </c>
      <c r="C302" s="475" t="s">
        <v>18</v>
      </c>
      <c r="D302" s="458" t="s">
        <v>1468</v>
      </c>
      <c r="E302" s="497"/>
      <c r="F302" s="455" t="s">
        <v>57</v>
      </c>
      <c r="G302" s="455" t="s">
        <v>513</v>
      </c>
      <c r="H302" s="455"/>
      <c r="I302" s="496"/>
      <c r="J302" s="496"/>
      <c r="K302" s="497"/>
      <c r="L302" s="497"/>
      <c r="M302" s="497"/>
      <c r="N302" s="497" t="s">
        <v>73</v>
      </c>
      <c r="O302" s="497" t="s">
        <v>73</v>
      </c>
      <c r="P302" s="477"/>
      <c r="Q302" s="498"/>
      <c r="R302" s="455"/>
      <c r="S302" s="455"/>
      <c r="T302" s="496"/>
      <c r="U302" s="455" t="str">
        <f t="shared" ca="1" si="25"/>
        <v>N/A Not Scheduled</v>
      </c>
      <c r="V302" s="455" t="str">
        <f ca="1">IF(AW302="100% - Complete", "Complete",IF(AND(OR('RICEW Master'!$U$2*1&gt;=AA302, AC302&lt;&gt;""),AA302&lt;&gt;""),"Active",IF(AND(AA302*1-14&lt;='RICEW Master'!$U$2,AA302&lt;&gt;""),"Upcoming (2 Weeks)",IF(AA302="","N/A Not Scheduled","Not Planned to Start Yet"))))</f>
        <v>N/A Not Scheduled</v>
      </c>
      <c r="W302" s="455" t="str">
        <f t="shared" si="26"/>
        <v>N/A</v>
      </c>
      <c r="X302" s="455" t="str">
        <f t="shared" si="29"/>
        <v>0-Not Started</v>
      </c>
      <c r="Y302" s="455">
        <f t="shared" ca="1" si="27"/>
        <v>-44694</v>
      </c>
      <c r="Z302" s="455" t="str">
        <f t="shared" si="28"/>
        <v>Approved</v>
      </c>
      <c r="AA302" s="500"/>
      <c r="AB302" s="500"/>
      <c r="AC302" s="500"/>
      <c r="AD302" s="500"/>
      <c r="AE302" s="455"/>
      <c r="AF302" s="500"/>
      <c r="AG302" s="499"/>
      <c r="AH302" s="499"/>
      <c r="AI302" s="499"/>
      <c r="AJ302" s="455"/>
      <c r="AK302" s="463" t="str">
        <f>IF(OR('RICEW Master'!$T302="District Owned", 'RICEW Master'!$F302&lt;&gt;"Phase 1"), "N/A",IF(VLOOKUP('RICEW Master'!$A302,'WP Review Status'!$A$2:$H$2988,8,FALSE)=0,"",VLOOKUP('RICEW Master'!$A302,'WP Review Status'!$A$2:$H$2988,8,FALSE)))</f>
        <v>N/A</v>
      </c>
      <c r="AL302" s="455" t="str">
        <f>IF(OR('RICEW Master'!$T302="District Owned", 'RICEW Master'!$F302&lt;&gt;"Phase 1"), "N/A",VLOOKUP('RICEW Master'!$A302,Table224[[#All],[RICE ID]:[Status]],6,FALSE))</f>
        <v>N/A</v>
      </c>
      <c r="AM302" s="464" t="str">
        <f>IF(OR('RICEW Master'!$T302="District Owned", 'RICEW Master'!$F302&lt;&gt;"Phase 1"), "N/A",IF(VLOOKUP('RICEW Master'!$A302,'WP Review Status'!$A$2:$X$2988,24,FALSE)=0,"",VLOOKUP('RICEW Master'!$A302,'WP Review Status'!$A$2:$X$2988,24,FALSE)))</f>
        <v>N/A</v>
      </c>
      <c r="AN302" s="485"/>
      <c r="AO302" s="485"/>
      <c r="AP302" s="477"/>
      <c r="AQ302" s="477"/>
      <c r="AR302" s="455"/>
      <c r="AS302" s="477"/>
      <c r="AT302" s="477"/>
      <c r="AU302" s="477"/>
      <c r="AV302" s="477"/>
      <c r="AW302" s="455"/>
      <c r="AX302" s="477"/>
      <c r="AY302" s="477"/>
      <c r="AZ302" s="496"/>
      <c r="BA302" s="501" t="s">
        <v>1447</v>
      </c>
      <c r="BB302" s="465" t="s">
        <v>1452</v>
      </c>
      <c r="BC302" s="466">
        <f>IF(OR(P302="",F302&lt;&gt;"Phase 1"),0,VLOOKUP($B302&amp;$P302,Estimator!$C$1:$G$19,2,FALSE))</f>
        <v>0</v>
      </c>
      <c r="BD302" s="467">
        <f>IF(OR(P302="",F302&lt;&gt;"Phase 1"),0,VLOOKUP($B302&amp;$P302,Estimator!$C$1:$G$19,3,FALSE))</f>
        <v>0</v>
      </c>
      <c r="BE302" s="467">
        <f>IF(OR(P302="",F302&lt;&gt;"Phase 1"),0,VLOOKUP($B302&amp;$P302,Estimator!$C$1:$G$19,4,FALSE))</f>
        <v>0</v>
      </c>
      <c r="BF302" s="467">
        <f>IF(OR(P302="",F302&lt;&gt;"Phase 1"),0,VLOOKUP($B302&amp;$P302,Estimator!$C$1:$G$19,5,FALSE))</f>
        <v>0</v>
      </c>
      <c r="BG302" s="467">
        <f>IF(OR(P302="",F302&lt;&gt;"Phase 1"),0,VLOOKUP($B302&amp;$P302,Estimator!$C$1:$Z$19,8,FALSE))</f>
        <v>0</v>
      </c>
      <c r="BH302" s="467">
        <f>IF(OR(P302="",F302&lt;&gt;"Phase 1"),0,VLOOKUP($B302&amp;$P302,Estimator!$C$1:$Z$19,6,FALSE))</f>
        <v>0</v>
      </c>
      <c r="BI302" s="467">
        <f>IF(OR(P302="",F302&lt;&gt;"Phase 1"),0,VLOOKUP($B302&amp;$P302,Estimator!$C$1:$Z$19,7,FALSE))</f>
        <v>0</v>
      </c>
      <c r="BJ302" s="467">
        <f>IF(OR(P302="",F302&lt;&gt;"Phase 1"),0,(IF(AE302="100% - Complete",1,IF(AE302="75% - In Review",0.75,IF(AE302="50% - In Progress",0.5,IF(AE302="25% - In Progress",0.25,IF(OR(AE302="0% - Not Started", AW302=""),0,"MISS")))))*VLOOKUP($B302&amp;$P302,Estimator!$C$1:$G$19,2,FALSE)+IF(AJ302="100% - Complete",1,IF(AJ302="75% - In Review",0.75,IF(AJ302="50% - In Progress",0.5,IF(AJ302="25% - In Progress",0.25,IF(OR(AJ302="0% - Not Started", AW302=""),0,"MISS")))))*VLOOKUP($B302&amp;$P302,Estimator!$C$1:$G$19,3,FALSE)+IF(AR302="100% - Complete",1,IF(AR302="75% - In Review",0.75,IF(AR302="50% - In Progress",0.5,IF(AR302="25% - In Progress",0.25,IF(OR(AR302="0% - Not Started", AW302=""),0,"MISS")))))*VLOOKUP($B302&amp;$P302,Estimator!$C$1:$G$19,4,FALSE)+IF(AW302="100% - Complete",1,IF(AW302="75% - In Review",0.75,IF(AW302="50% - In Progress",0.5,IF(AW302="25% - In Progress",0.25,IF(OR(AW302="0% - Not Started",AW302=""),0,"MISS")))))*VLOOKUP($B302&amp;$P302,Estimator!$C$1:$G$19,5,FALSE)))</f>
        <v>0</v>
      </c>
      <c r="BK302" s="467">
        <f>IF(OR(P302="",F302&lt;&gt;"Phase 1"),0,(IF(AE302="100% - Complete",1,IF(AE302="75% - In Review",0.75,IF(AE302="50% - In Progress",0.5,IF(AE302="25% - In Progress",0.25,IF(OR(AE302="0% - Not Started", AW302=""),0,"MISS")))))*VLOOKUP($B302&amp;$P302,Estimator!$C$1:$G$19,2,FALSE)+IF(AJ302="100% - Complete",1,IF(AJ302="75% - In Review",0.75,IF(AJ302="50% - In Progress",0.5,IF(AJ302="25% - In Progress",0.25,IF(OR(AJ302="0% - Not Started", AW302=""),0,"MISS")))))*VLOOKUP($B302&amp;$P302,Estimator!$C$1:$G$19,3,FALSE)))</f>
        <v>0</v>
      </c>
      <c r="BL302" s="467">
        <f>IF(OR(P302="",F302&lt;&gt;"Phase 1"),0,(IF(AR302="100% - Complete",1,IF(AR302="75% - In Review",0.75,IF(AR302="50% - In Progress",0.5,IF(AR302="25% - In Progress",0.25,IF(OR(AR302="0% - Not Started", AW302=""),0,"MISS")))))*VLOOKUP($B302&amp;$P302,Estimator!$C$1:$G$19,4,FALSE)+IF(AW302="100% - Complete",1,IF(AW302="75% - In Review",0.75,IF(AW302="50% - In Progress",0.5,IF(AW302="25% - In Progress",0.25,IF(OR(AW302="0% - Not Started",AW302=""),0,"MISS")))))*VLOOKUP($B302&amp;$P302,Estimator!$C$1:$G$19,5,FALSE)))</f>
        <v>0</v>
      </c>
      <c r="BM302" s="467">
        <f>IF(OR(P302="",F302&lt;&gt;"Phase 1"),0,(IF(OR(AA302="",AA302*1&gt;=$U$2*1),0,IF(AB302*1&lt;=$U$2*1,1,($U$2*1-AA302*1)/(AB302*1-AA302*1)))*VLOOKUP($B302&amp;$P302,Estimator!$C$1:$G$19,2,FALSE)+ IF(OR(AF302="",AF302*1&gt;=$U$2*1),0,IF(AG302*1&lt;=$U$2*1,1,($U$2*1-AF302*1)/(AG302*1-AF302*1)))*VLOOKUP($B302&amp;$P302,Estimator!$C$1:$G$19,3,FALSE)+IF(OR(AN302="",AN302*1&gt;=$U$2*1),0,IF(AO302*1&lt;=$U$2*1,1,($U$2*1-AN302*1)/(AO302*1-AN302*1)))*VLOOKUP($B302&amp;$P302,Estimator!$C$1:$G$19,4,FALSE)+IF(OR(AS302="",AS302*1&gt;=$U$2*1),0,IF(AT302*1&lt;=$U$2*1,1,($U$2*1-AS302*1)/(AT302*1-AS302*1)))*VLOOKUP($B302&amp;$P302,Estimator!$C$1:$G$19,5,FALSE)))</f>
        <v>0</v>
      </c>
      <c r="BN302" s="467">
        <f>IF(OR(P302="",F302&lt;&gt;"Phase 1"),0,(IF(OR(AA302="",AA302*1&gt;=$U$2*1),0,IF(AB302*1&lt;=$U$2*1,1,($U$2*1-AA302*1)/(AB302*1-AA302*1)))*VLOOKUP($B302&amp;$P302,Estimator!$C$1:$G$19,2,FALSE)+IF(OR(AF302="",AF302*1&gt;=$U$2*1),0,IF(AG302*1&lt;=$U$2*1,1,($U$2*1-AF302*1)/(AG302*1-AF302*1)))*VLOOKUP($B302&amp;$P302,Estimator!$C$1:$G$19,3,FALSE)))</f>
        <v>0</v>
      </c>
      <c r="BO302" s="468">
        <f>IF(OR(P302="",F302&lt;&gt;"Phase 1"),0,(IF(OR(AN302="",AN302*1&gt;=$U$2*1),0,IF(AO302*1&lt;=$U$2*1,1,($U$2*1-AN302*1)/(AO302*1-AN302*1)))*VLOOKUP($B302&amp;$P302,Estimator!$C$1:$G$19,4,FALSE)+IF(OR(AS302="",AS302*1&gt;=$U$2*1),0,IF(AT302*1&lt;=$U$2*1,1,($U$2*1-AS302*1)/(AT302*1-AS302*1)))*VLOOKUP($B302&amp;$P302,Estimator!$C$1:$G$19,5,FALSE)))</f>
        <v>0</v>
      </c>
    </row>
    <row r="303" spans="1:68" s="299" customFormat="1" ht="100" hidden="1" x14ac:dyDescent="0.2">
      <c r="A303" s="275" t="s">
        <v>1469</v>
      </c>
      <c r="B303" s="275" t="s">
        <v>12</v>
      </c>
      <c r="C303" s="331" t="s">
        <v>18</v>
      </c>
      <c r="D303" s="673" t="s">
        <v>1470</v>
      </c>
      <c r="E303" s="673" t="s">
        <v>1470</v>
      </c>
      <c r="F303" s="674" t="s">
        <v>57</v>
      </c>
      <c r="G303" s="275" t="s">
        <v>513</v>
      </c>
      <c r="H303" s="275" t="s">
        <v>538</v>
      </c>
      <c r="I303" s="676"/>
      <c r="J303" s="676"/>
      <c r="K303" s="694"/>
      <c r="L303" s="694"/>
      <c r="M303" s="694"/>
      <c r="N303" s="694" t="s">
        <v>73</v>
      </c>
      <c r="O303" s="694" t="s">
        <v>73</v>
      </c>
      <c r="P303" s="384"/>
      <c r="Q303" s="729"/>
      <c r="R303" s="275" t="s">
        <v>1152</v>
      </c>
      <c r="S303" s="275" t="s">
        <v>1153</v>
      </c>
      <c r="T303" s="331" t="s">
        <v>1112</v>
      </c>
      <c r="U303" s="275" t="str">
        <f t="shared" ca="1" si="25"/>
        <v>Offtrack (Active)</v>
      </c>
      <c r="V303" s="275" t="str">
        <f ca="1">IF(AW303="100% - Complete", "Complete",IF(AND(OR('RICEW Master'!$U$2*1&gt;=AA303, AC303&lt;&gt;""),AA303&lt;&gt;""),"Active",IF(AND(AA303*1-14&lt;='RICEW Master'!$U$2,AA303&lt;&gt;""),"Upcoming (2 Weeks)",IF(AA303="","N/A Not Scheduled","Not Planned to Start Yet"))))</f>
        <v>Active</v>
      </c>
      <c r="W303" s="275" t="str">
        <f t="shared" si="26"/>
        <v>N/A</v>
      </c>
      <c r="X303" s="275" t="str">
        <f t="shared" si="29"/>
        <v>3-Build</v>
      </c>
      <c r="Y303" s="275">
        <f t="shared" ca="1" si="27"/>
        <v>-98</v>
      </c>
      <c r="Z303" s="275" t="str">
        <f t="shared" si="28"/>
        <v>Approved</v>
      </c>
      <c r="AA303" s="576">
        <v>44567</v>
      </c>
      <c r="AB303" s="576">
        <v>44575</v>
      </c>
      <c r="AC303" s="576">
        <v>44565</v>
      </c>
      <c r="AD303" s="576">
        <v>44585</v>
      </c>
      <c r="AE303" s="275" t="s">
        <v>292</v>
      </c>
      <c r="AF303" s="576">
        <v>44579</v>
      </c>
      <c r="AG303" s="576">
        <v>44587</v>
      </c>
      <c r="AH303" s="576">
        <v>44585</v>
      </c>
      <c r="AI303" s="576">
        <v>44588</v>
      </c>
      <c r="AJ303" s="275" t="s">
        <v>292</v>
      </c>
      <c r="AK303" s="276" t="str">
        <f>IF(OR('RICEW Master'!$T303="District Owned", 'RICEW Master'!$F303&lt;&gt;"Phase 1"), "N/A",IF(VLOOKUP('RICEW Master'!$A303,'WP Review Status'!$A$2:$H$2988,8,FALSE)=0,"",VLOOKUP('RICEW Master'!$A303,'WP Review Status'!$A$2:$H$2988,8,FALSE)))</f>
        <v>N/A</v>
      </c>
      <c r="AL303" s="275" t="str">
        <f>IF(OR('RICEW Master'!$T303="District Owned", 'RICEW Master'!$F303&lt;&gt;"Phase 1"), "N/A",VLOOKUP('RICEW Master'!$A303,Table224[[#All],[RICE ID]:[Status]],6,FALSE))</f>
        <v>N/A</v>
      </c>
      <c r="AM303" s="519" t="str">
        <f>IF(OR('RICEW Master'!$T303="District Owned", 'RICEW Master'!$F303&lt;&gt;"Phase 1"), "N/A",IF(VLOOKUP('RICEW Master'!$A303,'WP Review Status'!$A$2:$X$2988,24,FALSE)=0,"",VLOOKUP('RICEW Master'!$A303,'WP Review Status'!$A$2:$X$2988,24,FALSE)))</f>
        <v>N/A</v>
      </c>
      <c r="AN303" s="675">
        <v>44588</v>
      </c>
      <c r="AO303" s="675">
        <v>44596</v>
      </c>
      <c r="AP303" s="384"/>
      <c r="AQ303" s="384"/>
      <c r="AR303" s="275"/>
      <c r="AS303" s="675">
        <v>44599</v>
      </c>
      <c r="AT303" s="675">
        <v>44603</v>
      </c>
      <c r="AU303" s="384"/>
      <c r="AV303" s="384"/>
      <c r="AW303" s="275"/>
      <c r="AX303" s="384"/>
      <c r="AY303" s="384"/>
      <c r="AZ303" s="676"/>
      <c r="BA303" s="385" t="s">
        <v>2233</v>
      </c>
      <c r="BB303" s="385"/>
      <c r="BC303" s="275">
        <f>IF(OR(P303="",F303&lt;&gt;"Phase 1"),0,VLOOKUP($B303&amp;$P303,Estimator!$C$1:$G$19,2,FALSE))</f>
        <v>0</v>
      </c>
      <c r="BD303" s="275">
        <f>IF(OR(P303="",F303&lt;&gt;"Phase 1"),0,VLOOKUP($B303&amp;$P303,Estimator!$C$1:$G$19,3,FALSE))</f>
        <v>0</v>
      </c>
      <c r="BE303" s="275">
        <f>IF(OR(P303="",F303&lt;&gt;"Phase 1"),0,VLOOKUP($B303&amp;$P303,Estimator!$C$1:$G$19,4,FALSE))</f>
        <v>0</v>
      </c>
      <c r="BF303" s="275">
        <f>IF(OR(P303="",F303&lt;&gt;"Phase 1"),0,VLOOKUP($B303&amp;$P303,Estimator!$C$1:$G$19,5,FALSE))</f>
        <v>0</v>
      </c>
      <c r="BG303" s="275">
        <f>IF(OR(P303="",F303&lt;&gt;"Phase 1"),0,VLOOKUP($B303&amp;$P303,Estimator!$C$1:$Z$19,8,FALSE))</f>
        <v>0</v>
      </c>
      <c r="BH303" s="275">
        <f>IF(OR(P303="",F303&lt;&gt;"Phase 1"),0,VLOOKUP($B303&amp;$P303,Estimator!$C$1:$Z$19,6,FALSE))</f>
        <v>0</v>
      </c>
      <c r="BI303" s="275">
        <f>IF(OR(P303="",F303&lt;&gt;"Phase 1"),0,VLOOKUP($B303&amp;$P303,Estimator!$C$1:$Z$19,7,FALSE))</f>
        <v>0</v>
      </c>
      <c r="BJ303" s="275">
        <f>IF(OR(P303="",F303&lt;&gt;"Phase 1"),0,(IF(AE303="100% - Complete",1,IF(AE303="75% - In Review",0.75,IF(AE303="50% - In Progress",0.5,IF(AE303="25% - In Progress",0.25,IF(OR(AE303="0% - Not Started", AW303=""),0,"MISS")))))*VLOOKUP($B303&amp;$P303,Estimator!$C$1:$G$19,2,FALSE)+IF(AJ303="100% - Complete",1,IF(AJ303="75% - In Review",0.75,IF(AJ303="50% - In Progress",0.5,IF(AJ303="25% - In Progress",0.25,IF(OR(AJ303="0% - Not Started", AW303=""),0,"MISS")))))*VLOOKUP($B303&amp;$P303,Estimator!$C$1:$G$19,3,FALSE)+IF(AR303="100% - Complete",1,IF(AR303="75% - In Review",0.75,IF(AR303="50% - In Progress",0.5,IF(AR303="25% - In Progress",0.25,IF(OR(AR303="0% - Not Started", AW303=""),0,"MISS")))))*VLOOKUP($B303&amp;$P303,Estimator!$C$1:$G$19,4,FALSE)+IF(AW303="100% - Complete",1,IF(AW303="75% - In Review",0.75,IF(AW303="50% - In Progress",0.5,IF(AW303="25% - In Progress",0.25,IF(OR(AW303="0% - Not Started",AW303=""),0,"MISS")))))*VLOOKUP($B303&amp;$P303,Estimator!$C$1:$G$19,5,FALSE)))</f>
        <v>0</v>
      </c>
      <c r="BK303" s="275">
        <f>IF(OR(P303="",F303&lt;&gt;"Phase 1"),0,(IF(AE303="100% - Complete",1,IF(AE303="75% - In Review",0.75,IF(AE303="50% - In Progress",0.5,IF(AE303="25% - In Progress",0.25,IF(OR(AE303="0% - Not Started", AW303=""),0,"MISS")))))*VLOOKUP($B303&amp;$P303,Estimator!$C$1:$G$19,2,FALSE)+IF(AJ303="100% - Complete",1,IF(AJ303="75% - In Review",0.75,IF(AJ303="50% - In Progress",0.5,IF(AJ303="25% - In Progress",0.25,IF(OR(AJ303="0% - Not Started", AW303=""),0,"MISS")))))*VLOOKUP($B303&amp;$P303,Estimator!$C$1:$G$19,3,FALSE)))</f>
        <v>0</v>
      </c>
      <c r="BL303" s="275">
        <f>IF(OR(P303="",F303&lt;&gt;"Phase 1"),0,(IF(AR303="100% - Complete",1,IF(AR303="75% - In Review",0.75,IF(AR303="50% - In Progress",0.5,IF(AR303="25% - In Progress",0.25,IF(OR(AR303="0% - Not Started", AW303=""),0,"MISS")))))*VLOOKUP($B303&amp;$P303,Estimator!$C$1:$G$19,4,FALSE)+IF(AW303="100% - Complete",1,IF(AW303="75% - In Review",0.75,IF(AW303="50% - In Progress",0.5,IF(AW303="25% - In Progress",0.25,IF(OR(AW303="0% - Not Started",AW303=""),0,"MISS")))))*VLOOKUP($B303&amp;$P303,Estimator!$C$1:$G$19,5,FALSE)))</f>
        <v>0</v>
      </c>
      <c r="BM303" s="275">
        <f>IF(OR(P303="",F303&lt;&gt;"Phase 1"),0,(IF(OR(AA303="",AA303*1&gt;=$U$2*1),0,IF(AB303*1&lt;=$U$2*1,1,($U$2*1-AA303*1)/(AB303*1-AA303*1)))*VLOOKUP($B303&amp;$P303,Estimator!$C$1:$G$19,2,FALSE)+ IF(OR(AF303="",AF303*1&gt;=$U$2*1),0,IF(AG303*1&lt;=$U$2*1,1,($U$2*1-AF303*1)/(AG303*1-AF303*1)))*VLOOKUP($B303&amp;$P303,Estimator!$C$1:$G$19,3,FALSE)+IF(OR(AN303="",AN303*1&gt;=$U$2*1),0,IF(AO303*1&lt;=$U$2*1,1,($U$2*1-AN303*1)/(AO303*1-AN303*1)))*VLOOKUP($B303&amp;$P303,Estimator!$C$1:$G$19,4,FALSE)+IF(OR(AS303="",AS303*1&gt;=$U$2*1),0,IF(AT303*1&lt;=$U$2*1,1,($U$2*1-AS303*1)/(AT303*1-AS303*1)))*VLOOKUP($B303&amp;$P303,Estimator!$C$1:$G$19,5,FALSE)))</f>
        <v>0</v>
      </c>
      <c r="BN303" s="275">
        <f>IF(OR(P303="",F303&lt;&gt;"Phase 1"),0,(IF(OR(AA303="",AA303*1&gt;=$U$2*1),0,IF(AB303*1&lt;=$U$2*1,1,($U$2*1-AA303*1)/(AB303*1-AA303*1)))*VLOOKUP($B303&amp;$P303,Estimator!$C$1:$G$19,2,FALSE)+IF(OR(AF303="",AF303*1&gt;=$U$2*1),0,IF(AG303*1&lt;=$U$2*1,1,($U$2*1-AF303*1)/(AG303*1-AF303*1)))*VLOOKUP($B303&amp;$P303,Estimator!$C$1:$G$19,3,FALSE)))</f>
        <v>0</v>
      </c>
      <c r="BO303" s="275">
        <f>IF(OR(P303="",F303&lt;&gt;"Phase 1"),0,(IF(OR(AN303="",AN303*1&gt;=$U$2*1),0,IF(AO303*1&lt;=$U$2*1,1,($U$2*1-AN303*1)/(AO303*1-AN303*1)))*VLOOKUP($B303&amp;$P303,Estimator!$C$1:$G$19,4,FALSE)+IF(OR(AS303="",AS303*1&gt;=$U$2*1),0,IF(AT303*1&lt;=$U$2*1,1,($U$2*1-AS303*1)/(AT303*1-AS303*1)))*VLOOKUP($B303&amp;$P303,Estimator!$C$1:$G$19,5,FALSE)))</f>
        <v>0</v>
      </c>
    </row>
    <row r="304" spans="1:68" s="300" customFormat="1" ht="20" hidden="1" x14ac:dyDescent="0.35">
      <c r="A304" s="521" t="s">
        <v>1471</v>
      </c>
      <c r="B304" s="521" t="s">
        <v>12</v>
      </c>
      <c r="C304" s="520" t="s">
        <v>18</v>
      </c>
      <c r="D304" s="531" t="s">
        <v>1472</v>
      </c>
      <c r="E304" s="666"/>
      <c r="F304" s="521" t="s">
        <v>57</v>
      </c>
      <c r="G304" s="521" t="s">
        <v>513</v>
      </c>
      <c r="H304" s="521"/>
      <c r="I304" s="667"/>
      <c r="J304" s="667"/>
      <c r="K304" s="666"/>
      <c r="L304" s="666"/>
      <c r="M304" s="666"/>
      <c r="N304" s="666" t="s">
        <v>73</v>
      </c>
      <c r="O304" s="666" t="s">
        <v>73</v>
      </c>
      <c r="P304" s="671"/>
      <c r="Q304" s="716"/>
      <c r="R304" s="521"/>
      <c r="S304" s="521"/>
      <c r="T304" s="667"/>
      <c r="U304" s="682" t="str">
        <f t="shared" ca="1" si="25"/>
        <v>N/A Not Scheduled</v>
      </c>
      <c r="V304" s="521" t="str">
        <f ca="1">IF(AW304="100% - Complete", "Complete",IF(AND(OR('RICEW Master'!$U$2*1&gt;=AA304, AC304&lt;&gt;""),AA304&lt;&gt;""),"Active",IF(AND(AA304*1-14&lt;='RICEW Master'!$U$2,AA304&lt;&gt;""),"Upcoming (2 Weeks)",IF(AA304="","N/A Not Scheduled","Not Planned to Start Yet"))))</f>
        <v>N/A Not Scheduled</v>
      </c>
      <c r="W304" s="521" t="str">
        <f t="shared" si="26"/>
        <v>N/A</v>
      </c>
      <c r="X304" s="521" t="str">
        <f t="shared" si="29"/>
        <v>0-Not Started</v>
      </c>
      <c r="Y304" s="521">
        <f t="shared" ca="1" si="27"/>
        <v>-44694</v>
      </c>
      <c r="Z304" s="521" t="str">
        <f t="shared" si="28"/>
        <v>Approved</v>
      </c>
      <c r="AA304" s="668"/>
      <c r="AB304" s="668"/>
      <c r="AC304" s="668"/>
      <c r="AD304" s="668"/>
      <c r="AE304" s="521"/>
      <c r="AF304" s="668"/>
      <c r="AG304" s="669"/>
      <c r="AH304" s="669"/>
      <c r="AI304" s="669"/>
      <c r="AJ304" s="521"/>
      <c r="AK304" s="523" t="str">
        <f>IF(OR('RICEW Master'!$T304="District Owned", 'RICEW Master'!$F304&lt;&gt;"Phase 1"), "N/A",IF(VLOOKUP('RICEW Master'!$A304,'WP Review Status'!$A$2:$H$2988,8,FALSE)=0,"",VLOOKUP('RICEW Master'!$A304,'WP Review Status'!$A$2:$H$2988,8,FALSE)))</f>
        <v>N/A</v>
      </c>
      <c r="AL304" s="521" t="str">
        <f>IF(OR('RICEW Master'!$T304="District Owned", 'RICEW Master'!$F304&lt;&gt;"Phase 1"), "N/A",VLOOKUP('RICEW Master'!$A304,Table224[[#All],[RICE ID]:[Status]],6,FALSE))</f>
        <v>N/A</v>
      </c>
      <c r="AM304" s="524" t="str">
        <f>IF(OR('RICEW Master'!$T304="District Owned", 'RICEW Master'!$F304&lt;&gt;"Phase 1"), "N/A",IF(VLOOKUP('RICEW Master'!$A304,'WP Review Status'!$A$2:$X$2988,24,FALSE)=0,"",VLOOKUP('RICEW Master'!$A304,'WP Review Status'!$A$2:$X$2988,24,FALSE)))</f>
        <v>N/A</v>
      </c>
      <c r="AN304" s="670"/>
      <c r="AO304" s="670"/>
      <c r="AP304" s="671"/>
      <c r="AQ304" s="671"/>
      <c r="AR304" s="521"/>
      <c r="AS304" s="671"/>
      <c r="AT304" s="671"/>
      <c r="AU304" s="671"/>
      <c r="AV304" s="671"/>
      <c r="AW304" s="521"/>
      <c r="AX304" s="671"/>
      <c r="AY304" s="671"/>
      <c r="AZ304" s="667"/>
      <c r="BA304" s="672" t="s">
        <v>1447</v>
      </c>
      <c r="BB304" s="525" t="s">
        <v>1376</v>
      </c>
      <c r="BC304" s="521">
        <f>IF(OR(P304="",F304&lt;&gt;"Phase 1"),0,VLOOKUP($B304&amp;$P304,Estimator!$C$1:$G$19,2,FALSE))</f>
        <v>0</v>
      </c>
      <c r="BD304" s="526">
        <f>IF(OR(P304="",F304&lt;&gt;"Phase 1"),0,VLOOKUP($B304&amp;$P304,Estimator!$C$1:$G$19,3,FALSE))</f>
        <v>0</v>
      </c>
      <c r="BE304" s="526">
        <f>IF(OR(P304="",F304&lt;&gt;"Phase 1"),0,VLOOKUP($B304&amp;$P304,Estimator!$C$1:$G$19,4,FALSE))</f>
        <v>0</v>
      </c>
      <c r="BF304" s="526">
        <f>IF(OR(P304="",F304&lt;&gt;"Phase 1"),0,VLOOKUP($B304&amp;$P304,Estimator!$C$1:$G$19,5,FALSE))</f>
        <v>0</v>
      </c>
      <c r="BG304" s="526">
        <f>IF(OR(P304="",F304&lt;&gt;"Phase 1"),0,VLOOKUP($B304&amp;$P304,Estimator!$C$1:$Z$19,8,FALSE))</f>
        <v>0</v>
      </c>
      <c r="BH304" s="526">
        <f>IF(OR(P304="",F304&lt;&gt;"Phase 1"),0,VLOOKUP($B304&amp;$P304,Estimator!$C$1:$Z$19,6,FALSE))</f>
        <v>0</v>
      </c>
      <c r="BI304" s="526">
        <f>IF(OR(P304="",F304&lt;&gt;"Phase 1"),0,VLOOKUP($B304&amp;$P304,Estimator!$C$1:$Z$19,7,FALSE))</f>
        <v>0</v>
      </c>
      <c r="BJ304" s="526">
        <f>IF(OR(P304="",F304&lt;&gt;"Phase 1"),0,(IF(AE304="100% - Complete",1,IF(AE304="75% - In Review",0.75,IF(AE304="50% - In Progress",0.5,IF(AE304="25% - In Progress",0.25,IF(OR(AE304="0% - Not Started", AW304=""),0,"MISS")))))*VLOOKUP($B304&amp;$P304,Estimator!$C$1:$G$19,2,FALSE)+IF(AJ304="100% - Complete",1,IF(AJ304="75% - In Review",0.75,IF(AJ304="50% - In Progress",0.5,IF(AJ304="25% - In Progress",0.25,IF(OR(AJ304="0% - Not Started", AW304=""),0,"MISS")))))*VLOOKUP($B304&amp;$P304,Estimator!$C$1:$G$19,3,FALSE)+IF(AR304="100% - Complete",1,IF(AR304="75% - In Review",0.75,IF(AR304="50% - In Progress",0.5,IF(AR304="25% - In Progress",0.25,IF(OR(AR304="0% - Not Started", AW304=""),0,"MISS")))))*VLOOKUP($B304&amp;$P304,Estimator!$C$1:$G$19,4,FALSE)+IF(AW304="100% - Complete",1,IF(AW304="75% - In Review",0.75,IF(AW304="50% - In Progress",0.5,IF(AW304="25% - In Progress",0.25,IF(OR(AW304="0% - Not Started",AW304=""),0,"MISS")))))*VLOOKUP($B304&amp;$P304,Estimator!$C$1:$G$19,5,FALSE)))</f>
        <v>0</v>
      </c>
      <c r="BK304" s="526">
        <f>IF(OR(P304="",F304&lt;&gt;"Phase 1"),0,(IF(AE304="100% - Complete",1,IF(AE304="75% - In Review",0.75,IF(AE304="50% - In Progress",0.5,IF(AE304="25% - In Progress",0.25,IF(OR(AE304="0% - Not Started", AW304=""),0,"MISS")))))*VLOOKUP($B304&amp;$P304,Estimator!$C$1:$G$19,2,FALSE)+IF(AJ304="100% - Complete",1,IF(AJ304="75% - In Review",0.75,IF(AJ304="50% - In Progress",0.5,IF(AJ304="25% - In Progress",0.25,IF(OR(AJ304="0% - Not Started", AW304=""),0,"MISS")))))*VLOOKUP($B304&amp;$P304,Estimator!$C$1:$G$19,3,FALSE)))</f>
        <v>0</v>
      </c>
      <c r="BL304" s="526">
        <f>IF(OR(P304="",F304&lt;&gt;"Phase 1"),0,(IF(AR304="100% - Complete",1,IF(AR304="75% - In Review",0.75,IF(AR304="50% - In Progress",0.5,IF(AR304="25% - In Progress",0.25,IF(OR(AR304="0% - Not Started", AW304=""),0,"MISS")))))*VLOOKUP($B304&amp;$P304,Estimator!$C$1:$G$19,4,FALSE)+IF(AW304="100% - Complete",1,IF(AW304="75% - In Review",0.75,IF(AW304="50% - In Progress",0.5,IF(AW304="25% - In Progress",0.25,IF(OR(AW304="0% - Not Started",AW304=""),0,"MISS")))))*VLOOKUP($B304&amp;$P304,Estimator!$C$1:$G$19,5,FALSE)))</f>
        <v>0</v>
      </c>
      <c r="BM304" s="526">
        <f>IF(OR(P304="",F304&lt;&gt;"Phase 1"),0,(IF(OR(AA304="",AA304*1&gt;=$U$2*1),0,IF(AB304*1&lt;=$U$2*1,1,($U$2*1-AA304*1)/(AB304*1-AA304*1)))*VLOOKUP($B304&amp;$P304,Estimator!$C$1:$G$19,2,FALSE)+ IF(OR(AF304="",AF304*1&gt;=$U$2*1),0,IF(AG304*1&lt;=$U$2*1,1,($U$2*1-AF304*1)/(AG304*1-AF304*1)))*VLOOKUP($B304&amp;$P304,Estimator!$C$1:$G$19,3,FALSE)+IF(OR(AN304="",AN304*1&gt;=$U$2*1),0,IF(AO304*1&lt;=$U$2*1,1,($U$2*1-AN304*1)/(AO304*1-AN304*1)))*VLOOKUP($B304&amp;$P304,Estimator!$C$1:$G$19,4,FALSE)+IF(OR(AS304="",AS304*1&gt;=$U$2*1),0,IF(AT304*1&lt;=$U$2*1,1,($U$2*1-AS304*1)/(AT304*1-AS304*1)))*VLOOKUP($B304&amp;$P304,Estimator!$C$1:$G$19,5,FALSE)))</f>
        <v>0</v>
      </c>
      <c r="BN304" s="526">
        <f>IF(OR(P304="",F304&lt;&gt;"Phase 1"),0,(IF(OR(AA304="",AA304*1&gt;=$U$2*1),0,IF(AB304*1&lt;=$U$2*1,1,($U$2*1-AA304*1)/(AB304*1-AA304*1)))*VLOOKUP($B304&amp;$P304,Estimator!$C$1:$G$19,2,FALSE)+IF(OR(AF304="",AF304*1&gt;=$U$2*1),0,IF(AG304*1&lt;=$U$2*1,1,($U$2*1-AF304*1)/(AG304*1-AF304*1)))*VLOOKUP($B304&amp;$P304,Estimator!$C$1:$G$19,3,FALSE)))</f>
        <v>0</v>
      </c>
      <c r="BO304" s="527">
        <f>IF(OR(P304="",F304&lt;&gt;"Phase 1"),0,(IF(OR(AN304="",AN304*1&gt;=$U$2*1),0,IF(AO304*1&lt;=$U$2*1,1,($U$2*1-AN304*1)/(AO304*1-AN304*1)))*VLOOKUP($B304&amp;$P304,Estimator!$C$1:$G$19,4,FALSE)+IF(OR(AS304="",AS304*1&gt;=$U$2*1),0,IF(AT304*1&lt;=$U$2*1,1,($U$2*1-AS304*1)/(AT304*1-AS304*1)))*VLOOKUP($B304&amp;$P304,Estimator!$C$1:$G$19,5,FALSE)))</f>
        <v>0</v>
      </c>
    </row>
    <row r="305" spans="1:67" s="300" customFormat="1" ht="14.5" hidden="1" x14ac:dyDescent="0.35">
      <c r="A305" s="455" t="s">
        <v>1473</v>
      </c>
      <c r="B305" s="455" t="s">
        <v>12</v>
      </c>
      <c r="C305" s="475" t="s">
        <v>18</v>
      </c>
      <c r="D305" s="458" t="s">
        <v>1474</v>
      </c>
      <c r="E305" s="497"/>
      <c r="F305" s="455" t="s">
        <v>57</v>
      </c>
      <c r="G305" s="455" t="s">
        <v>513</v>
      </c>
      <c r="H305" s="455"/>
      <c r="I305" s="496"/>
      <c r="J305" s="496"/>
      <c r="K305" s="497"/>
      <c r="L305" s="497"/>
      <c r="M305" s="497"/>
      <c r="N305" s="497" t="s">
        <v>73</v>
      </c>
      <c r="O305" s="497" t="s">
        <v>73</v>
      </c>
      <c r="P305" s="477"/>
      <c r="Q305" s="498"/>
      <c r="R305" s="455"/>
      <c r="S305" s="455"/>
      <c r="T305" s="496"/>
      <c r="U305" s="275" t="str">
        <f t="shared" ca="1" si="25"/>
        <v>N/A Not Scheduled</v>
      </c>
      <c r="V305" s="455" t="str">
        <f ca="1">IF(AW305="100% - Complete", "Complete",IF(AND(OR('RICEW Master'!$U$2*1&gt;=AA305, AC305&lt;&gt;""),AA305&lt;&gt;""),"Active",IF(AND(AA305*1-14&lt;='RICEW Master'!$U$2,AA305&lt;&gt;""),"Upcoming (2 Weeks)",IF(AA305="","N/A Not Scheduled","Not Planned to Start Yet"))))</f>
        <v>N/A Not Scheduled</v>
      </c>
      <c r="W305" s="455" t="str">
        <f t="shared" si="26"/>
        <v>N/A</v>
      </c>
      <c r="X305" s="455" t="str">
        <f t="shared" si="29"/>
        <v>0-Not Started</v>
      </c>
      <c r="Y305" s="455">
        <f t="shared" ca="1" si="27"/>
        <v>-44694</v>
      </c>
      <c r="Z305" s="455" t="str">
        <f t="shared" si="28"/>
        <v>Approved</v>
      </c>
      <c r="AA305" s="500"/>
      <c r="AB305" s="500"/>
      <c r="AC305" s="500"/>
      <c r="AD305" s="500"/>
      <c r="AE305" s="455"/>
      <c r="AF305" s="500"/>
      <c r="AG305" s="499"/>
      <c r="AH305" s="499"/>
      <c r="AI305" s="499"/>
      <c r="AJ305" s="455"/>
      <c r="AK305" s="463" t="str">
        <f>IF(OR('RICEW Master'!$T305="District Owned", 'RICEW Master'!$F305&lt;&gt;"Phase 1"), "N/A",IF(VLOOKUP('RICEW Master'!$A305,'WP Review Status'!$A$2:$H$2988,8,FALSE)=0,"",VLOOKUP('RICEW Master'!$A305,'WP Review Status'!$A$2:$H$2988,8,FALSE)))</f>
        <v>N/A</v>
      </c>
      <c r="AL305" s="455" t="str">
        <f>IF(OR('RICEW Master'!$T305="District Owned", 'RICEW Master'!$F305&lt;&gt;"Phase 1"), "N/A",VLOOKUP('RICEW Master'!$A305,Table224[[#All],[RICE ID]:[Status]],6,FALSE))</f>
        <v>N/A</v>
      </c>
      <c r="AM305" s="464" t="str">
        <f>IF(OR('RICEW Master'!$T305="District Owned", 'RICEW Master'!$F305&lt;&gt;"Phase 1"), "N/A",IF(VLOOKUP('RICEW Master'!$A305,'WP Review Status'!$A$2:$X$2988,24,FALSE)=0,"",VLOOKUP('RICEW Master'!$A305,'WP Review Status'!$A$2:$X$2988,24,FALSE)))</f>
        <v>N/A</v>
      </c>
      <c r="AN305" s="485"/>
      <c r="AO305" s="485"/>
      <c r="AP305" s="477"/>
      <c r="AQ305" s="477"/>
      <c r="AR305" s="455"/>
      <c r="AS305" s="477"/>
      <c r="AT305" s="477"/>
      <c r="AU305" s="477"/>
      <c r="AV305" s="477"/>
      <c r="AW305" s="455"/>
      <c r="AX305" s="477"/>
      <c r="AY305" s="477"/>
      <c r="AZ305" s="496"/>
      <c r="BA305" s="501" t="s">
        <v>1447</v>
      </c>
      <c r="BB305" s="465" t="s">
        <v>531</v>
      </c>
      <c r="BC305" s="466">
        <f>IF(OR(P305="",F305&lt;&gt;"Phase 1"),0,VLOOKUP($B305&amp;$P305,Estimator!$C$1:$G$19,2,FALSE))</f>
        <v>0</v>
      </c>
      <c r="BD305" s="467">
        <f>IF(OR(P305="",F305&lt;&gt;"Phase 1"),0,VLOOKUP($B305&amp;$P305,Estimator!$C$1:$G$19,3,FALSE))</f>
        <v>0</v>
      </c>
      <c r="BE305" s="467">
        <f>IF(OR(P305="",F305&lt;&gt;"Phase 1"),0,VLOOKUP($B305&amp;$P305,Estimator!$C$1:$G$19,4,FALSE))</f>
        <v>0</v>
      </c>
      <c r="BF305" s="467">
        <f>IF(OR(P305="",F305&lt;&gt;"Phase 1"),0,VLOOKUP($B305&amp;$P305,Estimator!$C$1:$G$19,5,FALSE))</f>
        <v>0</v>
      </c>
      <c r="BG305" s="467">
        <f>IF(OR(P305="",F305&lt;&gt;"Phase 1"),0,VLOOKUP($B305&amp;$P305,Estimator!$C$1:$Z$19,8,FALSE))</f>
        <v>0</v>
      </c>
      <c r="BH305" s="467">
        <f>IF(OR(P305="",F305&lt;&gt;"Phase 1"),0,VLOOKUP($B305&amp;$P305,Estimator!$C$1:$Z$19,6,FALSE))</f>
        <v>0</v>
      </c>
      <c r="BI305" s="467">
        <f>IF(OR(P305="",F305&lt;&gt;"Phase 1"),0,VLOOKUP($B305&amp;$P305,Estimator!$C$1:$Z$19,7,FALSE))</f>
        <v>0</v>
      </c>
      <c r="BJ305" s="467">
        <f>IF(OR(P305="",F305&lt;&gt;"Phase 1"),0,(IF(AE305="100% - Complete",1,IF(AE305="75% - In Review",0.75,IF(AE305="50% - In Progress",0.5,IF(AE305="25% - In Progress",0.25,IF(OR(AE305="0% - Not Started", AW305=""),0,"MISS")))))*VLOOKUP($B305&amp;$P305,Estimator!$C$1:$G$19,2,FALSE)+IF(AJ305="100% - Complete",1,IF(AJ305="75% - In Review",0.75,IF(AJ305="50% - In Progress",0.5,IF(AJ305="25% - In Progress",0.25,IF(OR(AJ305="0% - Not Started", AW305=""),0,"MISS")))))*VLOOKUP($B305&amp;$P305,Estimator!$C$1:$G$19,3,FALSE)+IF(AR305="100% - Complete",1,IF(AR305="75% - In Review",0.75,IF(AR305="50% - In Progress",0.5,IF(AR305="25% - In Progress",0.25,IF(OR(AR305="0% - Not Started", AW305=""),0,"MISS")))))*VLOOKUP($B305&amp;$P305,Estimator!$C$1:$G$19,4,FALSE)+IF(AW305="100% - Complete",1,IF(AW305="75% - In Review",0.75,IF(AW305="50% - In Progress",0.5,IF(AW305="25% - In Progress",0.25,IF(OR(AW305="0% - Not Started",AW305=""),0,"MISS")))))*VLOOKUP($B305&amp;$P305,Estimator!$C$1:$G$19,5,FALSE)))</f>
        <v>0</v>
      </c>
      <c r="BK305" s="467">
        <f>IF(OR(P305="",F305&lt;&gt;"Phase 1"),0,(IF(AE305="100% - Complete",1,IF(AE305="75% - In Review",0.75,IF(AE305="50% - In Progress",0.5,IF(AE305="25% - In Progress",0.25,IF(OR(AE305="0% - Not Started", AW305=""),0,"MISS")))))*VLOOKUP($B305&amp;$P305,Estimator!$C$1:$G$19,2,FALSE)+IF(AJ305="100% - Complete",1,IF(AJ305="75% - In Review",0.75,IF(AJ305="50% - In Progress",0.5,IF(AJ305="25% - In Progress",0.25,IF(OR(AJ305="0% - Not Started", AW305=""),0,"MISS")))))*VLOOKUP($B305&amp;$P305,Estimator!$C$1:$G$19,3,FALSE)))</f>
        <v>0</v>
      </c>
      <c r="BL305" s="467">
        <f>IF(OR(P305="",F305&lt;&gt;"Phase 1"),0,(IF(AR305="100% - Complete",1,IF(AR305="75% - In Review",0.75,IF(AR305="50% - In Progress",0.5,IF(AR305="25% - In Progress",0.25,IF(OR(AR305="0% - Not Started", AW305=""),0,"MISS")))))*VLOOKUP($B305&amp;$P305,Estimator!$C$1:$G$19,4,FALSE)+IF(AW305="100% - Complete",1,IF(AW305="75% - In Review",0.75,IF(AW305="50% - In Progress",0.5,IF(AW305="25% - In Progress",0.25,IF(OR(AW305="0% - Not Started",AW305=""),0,"MISS")))))*VLOOKUP($B305&amp;$P305,Estimator!$C$1:$G$19,5,FALSE)))</f>
        <v>0</v>
      </c>
      <c r="BM305" s="467">
        <f>IF(OR(P305="",F305&lt;&gt;"Phase 1"),0,(IF(OR(AA305="",AA305*1&gt;=$U$2*1),0,IF(AB305*1&lt;=$U$2*1,1,($U$2*1-AA305*1)/(AB305*1-AA305*1)))*VLOOKUP($B305&amp;$P305,Estimator!$C$1:$G$19,2,FALSE)+ IF(OR(AF305="",AF305*1&gt;=$U$2*1),0,IF(AG305*1&lt;=$U$2*1,1,($U$2*1-AF305*1)/(AG305*1-AF305*1)))*VLOOKUP($B305&amp;$P305,Estimator!$C$1:$G$19,3,FALSE)+IF(OR(AN305="",AN305*1&gt;=$U$2*1),0,IF(AO305*1&lt;=$U$2*1,1,($U$2*1-AN305*1)/(AO305*1-AN305*1)))*VLOOKUP($B305&amp;$P305,Estimator!$C$1:$G$19,4,FALSE)+IF(OR(AS305="",AS305*1&gt;=$U$2*1),0,IF(AT305*1&lt;=$U$2*1,1,($U$2*1-AS305*1)/(AT305*1-AS305*1)))*VLOOKUP($B305&amp;$P305,Estimator!$C$1:$G$19,5,FALSE)))</f>
        <v>0</v>
      </c>
      <c r="BN305" s="467">
        <f>IF(OR(P305="",F305&lt;&gt;"Phase 1"),0,(IF(OR(AA305="",AA305*1&gt;=$U$2*1),0,IF(AB305*1&lt;=$U$2*1,1,($U$2*1-AA305*1)/(AB305*1-AA305*1)))*VLOOKUP($B305&amp;$P305,Estimator!$C$1:$G$19,2,FALSE)+IF(OR(AF305="",AF305*1&gt;=$U$2*1),0,IF(AG305*1&lt;=$U$2*1,1,($U$2*1-AF305*1)/(AG305*1-AF305*1)))*VLOOKUP($B305&amp;$P305,Estimator!$C$1:$G$19,3,FALSE)))</f>
        <v>0</v>
      </c>
      <c r="BO305" s="468">
        <f>IF(OR(P305="",F305&lt;&gt;"Phase 1"),0,(IF(OR(AN305="",AN305*1&gt;=$U$2*1),0,IF(AO305*1&lt;=$U$2*1,1,($U$2*1-AN305*1)/(AO305*1-AN305*1)))*VLOOKUP($B305&amp;$P305,Estimator!$C$1:$G$19,4,FALSE)+IF(OR(AS305="",AS305*1&gt;=$U$2*1),0,IF(AT305*1&lt;=$U$2*1,1,($U$2*1-AS305*1)/(AT305*1-AS305*1)))*VLOOKUP($B305&amp;$P305,Estimator!$C$1:$G$19,5,FALSE)))</f>
        <v>0</v>
      </c>
    </row>
    <row r="306" spans="1:67" s="300" customFormat="1" ht="14.5" hidden="1" x14ac:dyDescent="0.35">
      <c r="A306" s="455" t="s">
        <v>1475</v>
      </c>
      <c r="B306" s="455" t="s">
        <v>12</v>
      </c>
      <c r="C306" s="475" t="s">
        <v>18</v>
      </c>
      <c r="D306" s="458" t="s">
        <v>1476</v>
      </c>
      <c r="E306" s="497"/>
      <c r="F306" s="455" t="s">
        <v>57</v>
      </c>
      <c r="G306" s="455" t="s">
        <v>513</v>
      </c>
      <c r="H306" s="455"/>
      <c r="I306" s="496"/>
      <c r="J306" s="496"/>
      <c r="K306" s="497"/>
      <c r="L306" s="497"/>
      <c r="M306" s="497"/>
      <c r="N306" s="497" t="s">
        <v>73</v>
      </c>
      <c r="O306" s="497" t="s">
        <v>73</v>
      </c>
      <c r="P306" s="477"/>
      <c r="Q306" s="498"/>
      <c r="R306" s="455"/>
      <c r="S306" s="455"/>
      <c r="T306" s="496"/>
      <c r="U306" s="275" t="str">
        <f t="shared" ca="1" si="25"/>
        <v>N/A Not Scheduled</v>
      </c>
      <c r="V306" s="455" t="str">
        <f ca="1">IF(AW306="100% - Complete", "Complete",IF(AND(OR('RICEW Master'!$U$2*1&gt;=AA306, AC306&lt;&gt;""),AA306&lt;&gt;""),"Active",IF(AND(AA306*1-14&lt;='RICEW Master'!$U$2,AA306&lt;&gt;""),"Upcoming (2 Weeks)",IF(AA306="","N/A Not Scheduled","Not Planned to Start Yet"))))</f>
        <v>N/A Not Scheduled</v>
      </c>
      <c r="W306" s="455" t="str">
        <f t="shared" si="26"/>
        <v>N/A</v>
      </c>
      <c r="X306" s="455" t="str">
        <f t="shared" si="29"/>
        <v>0-Not Started</v>
      </c>
      <c r="Y306" s="455">
        <f t="shared" ca="1" si="27"/>
        <v>-44694</v>
      </c>
      <c r="Z306" s="455" t="str">
        <f t="shared" si="28"/>
        <v>Approved</v>
      </c>
      <c r="AA306" s="500"/>
      <c r="AB306" s="500"/>
      <c r="AC306" s="500"/>
      <c r="AD306" s="500"/>
      <c r="AE306" s="455"/>
      <c r="AF306" s="500"/>
      <c r="AG306" s="499"/>
      <c r="AH306" s="499"/>
      <c r="AI306" s="499"/>
      <c r="AJ306" s="455"/>
      <c r="AK306" s="463" t="str">
        <f>IF(OR('RICEW Master'!$T306="District Owned", 'RICEW Master'!$F306&lt;&gt;"Phase 1"), "N/A",IF(VLOOKUP('RICEW Master'!$A306,'WP Review Status'!$A$2:$H$2988,8,FALSE)=0,"",VLOOKUP('RICEW Master'!$A306,'WP Review Status'!$A$2:$H$2988,8,FALSE)))</f>
        <v>N/A</v>
      </c>
      <c r="AL306" s="455" t="str">
        <f>IF(OR('RICEW Master'!$T306="District Owned", 'RICEW Master'!$F306&lt;&gt;"Phase 1"), "N/A",VLOOKUP('RICEW Master'!$A306,Table224[[#All],[RICE ID]:[Status]],6,FALSE))</f>
        <v>N/A</v>
      </c>
      <c r="AM306" s="464" t="str">
        <f>IF(OR('RICEW Master'!$T306="District Owned", 'RICEW Master'!$F306&lt;&gt;"Phase 1"), "N/A",IF(VLOOKUP('RICEW Master'!$A306,'WP Review Status'!$A$2:$X$2988,24,FALSE)=0,"",VLOOKUP('RICEW Master'!$A306,'WP Review Status'!$A$2:$X$2988,24,FALSE)))</f>
        <v>N/A</v>
      </c>
      <c r="AN306" s="485"/>
      <c r="AO306" s="485"/>
      <c r="AP306" s="477"/>
      <c r="AQ306" s="477"/>
      <c r="AR306" s="455"/>
      <c r="AS306" s="477"/>
      <c r="AT306" s="477"/>
      <c r="AU306" s="477"/>
      <c r="AV306" s="477"/>
      <c r="AW306" s="455"/>
      <c r="AX306" s="477"/>
      <c r="AY306" s="477"/>
      <c r="AZ306" s="496"/>
      <c r="BA306" s="501" t="s">
        <v>1447</v>
      </c>
      <c r="BB306" s="465" t="s">
        <v>1452</v>
      </c>
      <c r="BC306" s="466">
        <f>IF(OR(P306="",F306&lt;&gt;"Phase 1"),0,VLOOKUP($B306&amp;$P306,Estimator!$C$1:$G$19,2,FALSE))</f>
        <v>0</v>
      </c>
      <c r="BD306" s="467">
        <f>IF(OR(P306="",F306&lt;&gt;"Phase 1"),0,VLOOKUP($B306&amp;$P306,Estimator!$C$1:$G$19,3,FALSE))</f>
        <v>0</v>
      </c>
      <c r="BE306" s="467">
        <f>IF(OR(P306="",F306&lt;&gt;"Phase 1"),0,VLOOKUP($B306&amp;$P306,Estimator!$C$1:$G$19,4,FALSE))</f>
        <v>0</v>
      </c>
      <c r="BF306" s="467">
        <f>IF(OR(P306="",F306&lt;&gt;"Phase 1"),0,VLOOKUP($B306&amp;$P306,Estimator!$C$1:$G$19,5,FALSE))</f>
        <v>0</v>
      </c>
      <c r="BG306" s="467">
        <f>IF(OR(P306="",F306&lt;&gt;"Phase 1"),0,VLOOKUP($B306&amp;$P306,Estimator!$C$1:$Z$19,8,FALSE))</f>
        <v>0</v>
      </c>
      <c r="BH306" s="467">
        <f>IF(OR(P306="",F306&lt;&gt;"Phase 1"),0,VLOOKUP($B306&amp;$P306,Estimator!$C$1:$Z$19,6,FALSE))</f>
        <v>0</v>
      </c>
      <c r="BI306" s="467">
        <f>IF(OR(P306="",F306&lt;&gt;"Phase 1"),0,VLOOKUP($B306&amp;$P306,Estimator!$C$1:$Z$19,7,FALSE))</f>
        <v>0</v>
      </c>
      <c r="BJ306" s="467">
        <f>IF(OR(P306="",F306&lt;&gt;"Phase 1"),0,(IF(AE306="100% - Complete",1,IF(AE306="75% - In Review",0.75,IF(AE306="50% - In Progress",0.5,IF(AE306="25% - In Progress",0.25,IF(OR(AE306="0% - Not Started", AW306=""),0,"MISS")))))*VLOOKUP($B306&amp;$P306,Estimator!$C$1:$G$19,2,FALSE)+IF(AJ306="100% - Complete",1,IF(AJ306="75% - In Review",0.75,IF(AJ306="50% - In Progress",0.5,IF(AJ306="25% - In Progress",0.25,IF(OR(AJ306="0% - Not Started", AW306=""),0,"MISS")))))*VLOOKUP($B306&amp;$P306,Estimator!$C$1:$G$19,3,FALSE)+IF(AR306="100% - Complete",1,IF(AR306="75% - In Review",0.75,IF(AR306="50% - In Progress",0.5,IF(AR306="25% - In Progress",0.25,IF(OR(AR306="0% - Not Started", AW306=""),0,"MISS")))))*VLOOKUP($B306&amp;$P306,Estimator!$C$1:$G$19,4,FALSE)+IF(AW306="100% - Complete",1,IF(AW306="75% - In Review",0.75,IF(AW306="50% - In Progress",0.5,IF(AW306="25% - In Progress",0.25,IF(OR(AW306="0% - Not Started",AW306=""),0,"MISS")))))*VLOOKUP($B306&amp;$P306,Estimator!$C$1:$G$19,5,FALSE)))</f>
        <v>0</v>
      </c>
      <c r="BK306" s="467">
        <f>IF(OR(P306="",F306&lt;&gt;"Phase 1"),0,(IF(AE306="100% - Complete",1,IF(AE306="75% - In Review",0.75,IF(AE306="50% - In Progress",0.5,IF(AE306="25% - In Progress",0.25,IF(OR(AE306="0% - Not Started", AW306=""),0,"MISS")))))*VLOOKUP($B306&amp;$P306,Estimator!$C$1:$G$19,2,FALSE)+IF(AJ306="100% - Complete",1,IF(AJ306="75% - In Review",0.75,IF(AJ306="50% - In Progress",0.5,IF(AJ306="25% - In Progress",0.25,IF(OR(AJ306="0% - Not Started", AW306=""),0,"MISS")))))*VLOOKUP($B306&amp;$P306,Estimator!$C$1:$G$19,3,FALSE)))</f>
        <v>0</v>
      </c>
      <c r="BL306" s="467">
        <f>IF(OR(P306="",F306&lt;&gt;"Phase 1"),0,(IF(AR306="100% - Complete",1,IF(AR306="75% - In Review",0.75,IF(AR306="50% - In Progress",0.5,IF(AR306="25% - In Progress",0.25,IF(OR(AR306="0% - Not Started", AW306=""),0,"MISS")))))*VLOOKUP($B306&amp;$P306,Estimator!$C$1:$G$19,4,FALSE)+IF(AW306="100% - Complete",1,IF(AW306="75% - In Review",0.75,IF(AW306="50% - In Progress",0.5,IF(AW306="25% - In Progress",0.25,IF(OR(AW306="0% - Not Started",AW306=""),0,"MISS")))))*VLOOKUP($B306&amp;$P306,Estimator!$C$1:$G$19,5,FALSE)))</f>
        <v>0</v>
      </c>
      <c r="BM306" s="467">
        <f>IF(OR(P306="",F306&lt;&gt;"Phase 1"),0,(IF(OR(AA306="",AA306*1&gt;=$U$2*1),0,IF(AB306*1&lt;=$U$2*1,1,($U$2*1-AA306*1)/(AB306*1-AA306*1)))*VLOOKUP($B306&amp;$P306,Estimator!$C$1:$G$19,2,FALSE)+ IF(OR(AF306="",AF306*1&gt;=$U$2*1),0,IF(AG306*1&lt;=$U$2*1,1,($U$2*1-AF306*1)/(AG306*1-AF306*1)))*VLOOKUP($B306&amp;$P306,Estimator!$C$1:$G$19,3,FALSE)+IF(OR(AN306="",AN306*1&gt;=$U$2*1),0,IF(AO306*1&lt;=$U$2*1,1,($U$2*1-AN306*1)/(AO306*1-AN306*1)))*VLOOKUP($B306&amp;$P306,Estimator!$C$1:$G$19,4,FALSE)+IF(OR(AS306="",AS306*1&gt;=$U$2*1),0,IF(AT306*1&lt;=$U$2*1,1,($U$2*1-AS306*1)/(AT306*1-AS306*1)))*VLOOKUP($B306&amp;$P306,Estimator!$C$1:$G$19,5,FALSE)))</f>
        <v>0</v>
      </c>
      <c r="BN306" s="467">
        <f>IF(OR(P306="",F306&lt;&gt;"Phase 1"),0,(IF(OR(AA306="",AA306*1&gt;=$U$2*1),0,IF(AB306*1&lt;=$U$2*1,1,($U$2*1-AA306*1)/(AB306*1-AA306*1)))*VLOOKUP($B306&amp;$P306,Estimator!$C$1:$G$19,2,FALSE)+IF(OR(AF306="",AF306*1&gt;=$U$2*1),0,IF(AG306*1&lt;=$U$2*1,1,($U$2*1-AF306*1)/(AG306*1-AF306*1)))*VLOOKUP($B306&amp;$P306,Estimator!$C$1:$G$19,3,FALSE)))</f>
        <v>0</v>
      </c>
      <c r="BO306" s="468">
        <f>IF(OR(P306="",F306&lt;&gt;"Phase 1"),0,(IF(OR(AN306="",AN306*1&gt;=$U$2*1),0,IF(AO306*1&lt;=$U$2*1,1,($U$2*1-AN306*1)/(AO306*1-AN306*1)))*VLOOKUP($B306&amp;$P306,Estimator!$C$1:$G$19,4,FALSE)+IF(OR(AS306="",AS306*1&gt;=$U$2*1),0,IF(AT306*1&lt;=$U$2*1,1,($U$2*1-AS306*1)/(AT306*1-AS306*1)))*VLOOKUP($B306&amp;$P306,Estimator!$C$1:$G$19,5,FALSE)))</f>
        <v>0</v>
      </c>
    </row>
    <row r="307" spans="1:67" s="300" customFormat="1" ht="20" hidden="1" x14ac:dyDescent="0.35">
      <c r="A307" s="455" t="s">
        <v>1477</v>
      </c>
      <c r="B307" s="455" t="s">
        <v>12</v>
      </c>
      <c r="C307" s="475" t="s">
        <v>18</v>
      </c>
      <c r="D307" s="458" t="s">
        <v>1478</v>
      </c>
      <c r="E307" s="497"/>
      <c r="F307" s="455" t="s">
        <v>57</v>
      </c>
      <c r="G307" s="455" t="s">
        <v>513</v>
      </c>
      <c r="H307" s="455"/>
      <c r="I307" s="496"/>
      <c r="J307" s="496"/>
      <c r="K307" s="497"/>
      <c r="L307" s="497"/>
      <c r="M307" s="497"/>
      <c r="N307" s="497" t="s">
        <v>73</v>
      </c>
      <c r="O307" s="497" t="s">
        <v>73</v>
      </c>
      <c r="P307" s="477"/>
      <c r="Q307" s="498"/>
      <c r="R307" s="455"/>
      <c r="S307" s="455"/>
      <c r="T307" s="496"/>
      <c r="U307" s="275" t="str">
        <f t="shared" ca="1" si="25"/>
        <v>N/A Not Scheduled</v>
      </c>
      <c r="V307" s="455" t="str">
        <f ca="1">IF(AW307="100% - Complete", "Complete",IF(AND(OR('RICEW Master'!$U$2*1&gt;=AA307, AC307&lt;&gt;""),AA307&lt;&gt;""),"Active",IF(AND(AA307*1-14&lt;='RICEW Master'!$U$2,AA307&lt;&gt;""),"Upcoming (2 Weeks)",IF(AA307="","N/A Not Scheduled","Not Planned to Start Yet"))))</f>
        <v>N/A Not Scheduled</v>
      </c>
      <c r="W307" s="455" t="str">
        <f t="shared" si="26"/>
        <v>N/A</v>
      </c>
      <c r="X307" s="455" t="str">
        <f t="shared" si="29"/>
        <v>0-Not Started</v>
      </c>
      <c r="Y307" s="455">
        <f t="shared" ca="1" si="27"/>
        <v>-44694</v>
      </c>
      <c r="Z307" s="455" t="str">
        <f t="shared" si="28"/>
        <v>Approved</v>
      </c>
      <c r="AA307" s="500"/>
      <c r="AB307" s="500"/>
      <c r="AC307" s="500"/>
      <c r="AD307" s="500"/>
      <c r="AE307" s="455"/>
      <c r="AF307" s="500"/>
      <c r="AG307" s="499"/>
      <c r="AH307" s="499"/>
      <c r="AI307" s="499"/>
      <c r="AJ307" s="455"/>
      <c r="AK307" s="463" t="str">
        <f>IF(OR('RICEW Master'!$T307="District Owned", 'RICEW Master'!$F307&lt;&gt;"Phase 1"), "N/A",IF(VLOOKUP('RICEW Master'!$A307,'WP Review Status'!$A$2:$H$2988,8,FALSE)=0,"",VLOOKUP('RICEW Master'!$A307,'WP Review Status'!$A$2:$H$2988,8,FALSE)))</f>
        <v>N/A</v>
      </c>
      <c r="AL307" s="455" t="str">
        <f>IF(OR('RICEW Master'!$T307="District Owned", 'RICEW Master'!$F307&lt;&gt;"Phase 1"), "N/A",VLOOKUP('RICEW Master'!$A307,Table224[[#All],[RICE ID]:[Status]],6,FALSE))</f>
        <v>N/A</v>
      </c>
      <c r="AM307" s="464" t="str">
        <f>IF(OR('RICEW Master'!$T307="District Owned", 'RICEW Master'!$F307&lt;&gt;"Phase 1"), "N/A",IF(VLOOKUP('RICEW Master'!$A307,'WP Review Status'!$A$2:$X$2988,24,FALSE)=0,"",VLOOKUP('RICEW Master'!$A307,'WP Review Status'!$A$2:$X$2988,24,FALSE)))</f>
        <v>N/A</v>
      </c>
      <c r="AN307" s="485"/>
      <c r="AO307" s="485"/>
      <c r="AP307" s="477"/>
      <c r="AQ307" s="477"/>
      <c r="AR307" s="455"/>
      <c r="AS307" s="477"/>
      <c r="AT307" s="477"/>
      <c r="AU307" s="477"/>
      <c r="AV307" s="477"/>
      <c r="AW307" s="455"/>
      <c r="AX307" s="477"/>
      <c r="AY307" s="477"/>
      <c r="AZ307" s="496"/>
      <c r="BA307" s="501" t="s">
        <v>1447</v>
      </c>
      <c r="BB307" s="465" t="s">
        <v>531</v>
      </c>
      <c r="BC307" s="466">
        <f>IF(OR(P307="",F307&lt;&gt;"Phase 1"),0,VLOOKUP($B307&amp;$P307,Estimator!$C$1:$G$19,2,FALSE))</f>
        <v>0</v>
      </c>
      <c r="BD307" s="467">
        <f>IF(OR(P307="",F307&lt;&gt;"Phase 1"),0,VLOOKUP($B307&amp;$P307,Estimator!$C$1:$G$19,3,FALSE))</f>
        <v>0</v>
      </c>
      <c r="BE307" s="467">
        <f>IF(OR(P307="",F307&lt;&gt;"Phase 1"),0,VLOOKUP($B307&amp;$P307,Estimator!$C$1:$G$19,4,FALSE))</f>
        <v>0</v>
      </c>
      <c r="BF307" s="467">
        <f>IF(OR(P307="",F307&lt;&gt;"Phase 1"),0,VLOOKUP($B307&amp;$P307,Estimator!$C$1:$G$19,5,FALSE))</f>
        <v>0</v>
      </c>
      <c r="BG307" s="467">
        <f>IF(OR(P307="",F307&lt;&gt;"Phase 1"),0,VLOOKUP($B307&amp;$P307,Estimator!$C$1:$Z$19,8,FALSE))</f>
        <v>0</v>
      </c>
      <c r="BH307" s="467">
        <f>IF(OR(P307="",F307&lt;&gt;"Phase 1"),0,VLOOKUP($B307&amp;$P307,Estimator!$C$1:$Z$19,6,FALSE))</f>
        <v>0</v>
      </c>
      <c r="BI307" s="467">
        <f>IF(OR(P307="",F307&lt;&gt;"Phase 1"),0,VLOOKUP($B307&amp;$P307,Estimator!$C$1:$Z$19,7,FALSE))</f>
        <v>0</v>
      </c>
      <c r="BJ307" s="467">
        <f>IF(OR(P307="",F307&lt;&gt;"Phase 1"),0,(IF(AE307="100% - Complete",1,IF(AE307="75% - In Review",0.75,IF(AE307="50% - In Progress",0.5,IF(AE307="25% - In Progress",0.25,IF(OR(AE307="0% - Not Started", AW307=""),0,"MISS")))))*VLOOKUP($B307&amp;$P307,Estimator!$C$1:$G$19,2,FALSE)+IF(AJ307="100% - Complete",1,IF(AJ307="75% - In Review",0.75,IF(AJ307="50% - In Progress",0.5,IF(AJ307="25% - In Progress",0.25,IF(OR(AJ307="0% - Not Started", AW307=""),0,"MISS")))))*VLOOKUP($B307&amp;$P307,Estimator!$C$1:$G$19,3,FALSE)+IF(AR307="100% - Complete",1,IF(AR307="75% - In Review",0.75,IF(AR307="50% - In Progress",0.5,IF(AR307="25% - In Progress",0.25,IF(OR(AR307="0% - Not Started", AW307=""),0,"MISS")))))*VLOOKUP($B307&amp;$P307,Estimator!$C$1:$G$19,4,FALSE)+IF(AW307="100% - Complete",1,IF(AW307="75% - In Review",0.75,IF(AW307="50% - In Progress",0.5,IF(AW307="25% - In Progress",0.25,IF(OR(AW307="0% - Not Started",AW307=""),0,"MISS")))))*VLOOKUP($B307&amp;$P307,Estimator!$C$1:$G$19,5,FALSE)))</f>
        <v>0</v>
      </c>
      <c r="BK307" s="467">
        <f>IF(OR(P307="",F307&lt;&gt;"Phase 1"),0,(IF(AE307="100% - Complete",1,IF(AE307="75% - In Review",0.75,IF(AE307="50% - In Progress",0.5,IF(AE307="25% - In Progress",0.25,IF(OR(AE307="0% - Not Started", AW307=""),0,"MISS")))))*VLOOKUP($B307&amp;$P307,Estimator!$C$1:$G$19,2,FALSE)+IF(AJ307="100% - Complete",1,IF(AJ307="75% - In Review",0.75,IF(AJ307="50% - In Progress",0.5,IF(AJ307="25% - In Progress",0.25,IF(OR(AJ307="0% - Not Started", AW307=""),0,"MISS")))))*VLOOKUP($B307&amp;$P307,Estimator!$C$1:$G$19,3,FALSE)))</f>
        <v>0</v>
      </c>
      <c r="BL307" s="467">
        <f>IF(OR(P307="",F307&lt;&gt;"Phase 1"),0,(IF(AR307="100% - Complete",1,IF(AR307="75% - In Review",0.75,IF(AR307="50% - In Progress",0.5,IF(AR307="25% - In Progress",0.25,IF(OR(AR307="0% - Not Started", AW307=""),0,"MISS")))))*VLOOKUP($B307&amp;$P307,Estimator!$C$1:$G$19,4,FALSE)+IF(AW307="100% - Complete",1,IF(AW307="75% - In Review",0.75,IF(AW307="50% - In Progress",0.5,IF(AW307="25% - In Progress",0.25,IF(OR(AW307="0% - Not Started",AW307=""),0,"MISS")))))*VLOOKUP($B307&amp;$P307,Estimator!$C$1:$G$19,5,FALSE)))</f>
        <v>0</v>
      </c>
      <c r="BM307" s="467">
        <f>IF(OR(P307="",F307&lt;&gt;"Phase 1"),0,(IF(OR(AA307="",AA307*1&gt;=$U$2*1),0,IF(AB307*1&lt;=$U$2*1,1,($U$2*1-AA307*1)/(AB307*1-AA307*1)))*VLOOKUP($B307&amp;$P307,Estimator!$C$1:$G$19,2,FALSE)+ IF(OR(AF307="",AF307*1&gt;=$U$2*1),0,IF(AG307*1&lt;=$U$2*1,1,($U$2*1-AF307*1)/(AG307*1-AF307*1)))*VLOOKUP($B307&amp;$P307,Estimator!$C$1:$G$19,3,FALSE)+IF(OR(AN307="",AN307*1&gt;=$U$2*1),0,IF(AO307*1&lt;=$U$2*1,1,($U$2*1-AN307*1)/(AO307*1-AN307*1)))*VLOOKUP($B307&amp;$P307,Estimator!$C$1:$G$19,4,FALSE)+IF(OR(AS307="",AS307*1&gt;=$U$2*1),0,IF(AT307*1&lt;=$U$2*1,1,($U$2*1-AS307*1)/(AT307*1-AS307*1)))*VLOOKUP($B307&amp;$P307,Estimator!$C$1:$G$19,5,FALSE)))</f>
        <v>0</v>
      </c>
      <c r="BN307" s="467">
        <f>IF(OR(P307="",F307&lt;&gt;"Phase 1"),0,(IF(OR(AA307="",AA307*1&gt;=$U$2*1),0,IF(AB307*1&lt;=$U$2*1,1,($U$2*1-AA307*1)/(AB307*1-AA307*1)))*VLOOKUP($B307&amp;$P307,Estimator!$C$1:$G$19,2,FALSE)+IF(OR(AF307="",AF307*1&gt;=$U$2*1),0,IF(AG307*1&lt;=$U$2*1,1,($U$2*1-AF307*1)/(AG307*1-AF307*1)))*VLOOKUP($B307&amp;$P307,Estimator!$C$1:$G$19,3,FALSE)))</f>
        <v>0</v>
      </c>
      <c r="BO307" s="468">
        <f>IF(OR(P307="",F307&lt;&gt;"Phase 1"),0,(IF(OR(AN307="",AN307*1&gt;=$U$2*1),0,IF(AO307*1&lt;=$U$2*1,1,($U$2*1-AN307*1)/(AO307*1-AN307*1)))*VLOOKUP($B307&amp;$P307,Estimator!$C$1:$G$19,4,FALSE)+IF(OR(AS307="",AS307*1&gt;=$U$2*1),0,IF(AT307*1&lt;=$U$2*1,1,($U$2*1-AS307*1)/(AT307*1-AS307*1)))*VLOOKUP($B307&amp;$P307,Estimator!$C$1:$G$19,5,FALSE)))</f>
        <v>0</v>
      </c>
    </row>
    <row r="308" spans="1:67" s="300" customFormat="1" ht="20" hidden="1" x14ac:dyDescent="0.35">
      <c r="A308" s="455" t="s">
        <v>1479</v>
      </c>
      <c r="B308" s="455" t="s">
        <v>12</v>
      </c>
      <c r="C308" s="475" t="s">
        <v>18</v>
      </c>
      <c r="D308" s="458" t="s">
        <v>1480</v>
      </c>
      <c r="E308" s="458"/>
      <c r="F308" s="455" t="s">
        <v>57</v>
      </c>
      <c r="G308" s="455" t="s">
        <v>513</v>
      </c>
      <c r="H308" s="455"/>
      <c r="I308" s="496"/>
      <c r="J308" s="496"/>
      <c r="K308" s="497"/>
      <c r="L308" s="497"/>
      <c r="M308" s="497"/>
      <c r="N308" s="497" t="s">
        <v>73</v>
      </c>
      <c r="O308" s="497" t="s">
        <v>73</v>
      </c>
      <c r="P308" s="477"/>
      <c r="Q308" s="498"/>
      <c r="R308" s="455"/>
      <c r="S308" s="455"/>
      <c r="T308" s="496"/>
      <c r="U308" s="275" t="str">
        <f t="shared" ca="1" si="25"/>
        <v>N/A Not Scheduled</v>
      </c>
      <c r="V308" s="455" t="str">
        <f ca="1">IF(AW308="100% - Complete", "Complete",IF(AND(OR('RICEW Master'!$U$2*1&gt;=AA308, AC308&lt;&gt;""),AA308&lt;&gt;""),"Active",IF(AND(AA308*1-14&lt;='RICEW Master'!$U$2,AA308&lt;&gt;""),"Upcoming (2 Weeks)",IF(AA308="","N/A Not Scheduled","Not Planned to Start Yet"))))</f>
        <v>N/A Not Scheduled</v>
      </c>
      <c r="W308" s="455" t="str">
        <f t="shared" si="26"/>
        <v>N/A</v>
      </c>
      <c r="X308" s="455" t="str">
        <f t="shared" si="29"/>
        <v>0-Not Started</v>
      </c>
      <c r="Y308" s="455">
        <f t="shared" ca="1" si="27"/>
        <v>-44694</v>
      </c>
      <c r="Z308" s="455" t="str">
        <f t="shared" si="28"/>
        <v>Approved</v>
      </c>
      <c r="AA308" s="500"/>
      <c r="AB308" s="500"/>
      <c r="AC308" s="500"/>
      <c r="AD308" s="500"/>
      <c r="AE308" s="455"/>
      <c r="AF308" s="500"/>
      <c r="AG308" s="499"/>
      <c r="AH308" s="499"/>
      <c r="AI308" s="499"/>
      <c r="AJ308" s="455"/>
      <c r="AK308" s="463" t="str">
        <f>IF(OR('RICEW Master'!$T308="District Owned", 'RICEW Master'!$F308&lt;&gt;"Phase 1"), "N/A",IF(VLOOKUP('RICEW Master'!$A308,'WP Review Status'!$A$2:$H$2988,8,FALSE)=0,"",VLOOKUP('RICEW Master'!$A308,'WP Review Status'!$A$2:$H$2988,8,FALSE)))</f>
        <v>N/A</v>
      </c>
      <c r="AL308" s="455" t="str">
        <f>IF(OR('RICEW Master'!$T308="District Owned", 'RICEW Master'!$F308&lt;&gt;"Phase 1"), "N/A",VLOOKUP('RICEW Master'!$A308,Table224[[#All],[RICE ID]:[Status]],6,FALSE))</f>
        <v>N/A</v>
      </c>
      <c r="AM308" s="464" t="str">
        <f>IF(OR('RICEW Master'!$T308="District Owned", 'RICEW Master'!$F308&lt;&gt;"Phase 1"), "N/A",IF(VLOOKUP('RICEW Master'!$A308,'WP Review Status'!$A$2:$X$2988,24,FALSE)=0,"",VLOOKUP('RICEW Master'!$A308,'WP Review Status'!$A$2:$X$2988,24,FALSE)))</f>
        <v>N/A</v>
      </c>
      <c r="AN308" s="485"/>
      <c r="AO308" s="485"/>
      <c r="AP308" s="477"/>
      <c r="AQ308" s="477"/>
      <c r="AR308" s="455"/>
      <c r="AS308" s="477"/>
      <c r="AT308" s="477"/>
      <c r="AU308" s="477"/>
      <c r="AV308" s="477"/>
      <c r="AW308" s="455"/>
      <c r="AX308" s="477"/>
      <c r="AY308" s="477"/>
      <c r="AZ308" s="496"/>
      <c r="BA308" s="501" t="s">
        <v>1447</v>
      </c>
      <c r="BB308" s="465" t="s">
        <v>1452</v>
      </c>
      <c r="BC308" s="466">
        <f>IF(OR(P308="",F308&lt;&gt;"Phase 1"),0,VLOOKUP($B308&amp;$P308,Estimator!$C$1:$G$19,2,FALSE))</f>
        <v>0</v>
      </c>
      <c r="BD308" s="467">
        <f>IF(OR(P308="",F308&lt;&gt;"Phase 1"),0,VLOOKUP($B308&amp;$P308,Estimator!$C$1:$G$19,3,FALSE))</f>
        <v>0</v>
      </c>
      <c r="BE308" s="467">
        <f>IF(OR(P308="",F308&lt;&gt;"Phase 1"),0,VLOOKUP($B308&amp;$P308,Estimator!$C$1:$G$19,4,FALSE))</f>
        <v>0</v>
      </c>
      <c r="BF308" s="467">
        <f>IF(OR(P308="",F308&lt;&gt;"Phase 1"),0,VLOOKUP($B308&amp;$P308,Estimator!$C$1:$G$19,5,FALSE))</f>
        <v>0</v>
      </c>
      <c r="BG308" s="467">
        <f>IF(OR(P308="",F308&lt;&gt;"Phase 1"),0,VLOOKUP($B308&amp;$P308,Estimator!$C$1:$Z$19,8,FALSE))</f>
        <v>0</v>
      </c>
      <c r="BH308" s="467">
        <f>IF(OR(P308="",F308&lt;&gt;"Phase 1"),0,VLOOKUP($B308&amp;$P308,Estimator!$C$1:$Z$19,6,FALSE))</f>
        <v>0</v>
      </c>
      <c r="BI308" s="467">
        <f>IF(OR(P308="",F308&lt;&gt;"Phase 1"),0,VLOOKUP($B308&amp;$P308,Estimator!$C$1:$Z$19,7,FALSE))</f>
        <v>0</v>
      </c>
      <c r="BJ308" s="467">
        <f>IF(OR(P308="",F308&lt;&gt;"Phase 1"),0,(IF(AE308="100% - Complete",1,IF(AE308="75% - In Review",0.75,IF(AE308="50% - In Progress",0.5,IF(AE308="25% - In Progress",0.25,IF(OR(AE308="0% - Not Started", AW308=""),0,"MISS")))))*VLOOKUP($B308&amp;$P308,Estimator!$C$1:$G$19,2,FALSE)+IF(AJ308="100% - Complete",1,IF(AJ308="75% - In Review",0.75,IF(AJ308="50% - In Progress",0.5,IF(AJ308="25% - In Progress",0.25,IF(OR(AJ308="0% - Not Started", AW308=""),0,"MISS")))))*VLOOKUP($B308&amp;$P308,Estimator!$C$1:$G$19,3,FALSE)+IF(AR308="100% - Complete",1,IF(AR308="75% - In Review",0.75,IF(AR308="50% - In Progress",0.5,IF(AR308="25% - In Progress",0.25,IF(OR(AR308="0% - Not Started", AW308=""),0,"MISS")))))*VLOOKUP($B308&amp;$P308,Estimator!$C$1:$G$19,4,FALSE)+IF(AW308="100% - Complete",1,IF(AW308="75% - In Review",0.75,IF(AW308="50% - In Progress",0.5,IF(AW308="25% - In Progress",0.25,IF(OR(AW308="0% - Not Started",AW308=""),0,"MISS")))))*VLOOKUP($B308&amp;$P308,Estimator!$C$1:$G$19,5,FALSE)))</f>
        <v>0</v>
      </c>
      <c r="BK308" s="467">
        <f>IF(OR(P308="",F308&lt;&gt;"Phase 1"),0,(IF(AE308="100% - Complete",1,IF(AE308="75% - In Review",0.75,IF(AE308="50% - In Progress",0.5,IF(AE308="25% - In Progress",0.25,IF(OR(AE308="0% - Not Started", AW308=""),0,"MISS")))))*VLOOKUP($B308&amp;$P308,Estimator!$C$1:$G$19,2,FALSE)+IF(AJ308="100% - Complete",1,IF(AJ308="75% - In Review",0.75,IF(AJ308="50% - In Progress",0.5,IF(AJ308="25% - In Progress",0.25,IF(OR(AJ308="0% - Not Started", AW308=""),0,"MISS")))))*VLOOKUP($B308&amp;$P308,Estimator!$C$1:$G$19,3,FALSE)))</f>
        <v>0</v>
      </c>
      <c r="BL308" s="467">
        <f>IF(OR(P308="",F308&lt;&gt;"Phase 1"),0,(IF(AR308="100% - Complete",1,IF(AR308="75% - In Review",0.75,IF(AR308="50% - In Progress",0.5,IF(AR308="25% - In Progress",0.25,IF(OR(AR308="0% - Not Started", AW308=""),0,"MISS")))))*VLOOKUP($B308&amp;$P308,Estimator!$C$1:$G$19,4,FALSE)+IF(AW308="100% - Complete",1,IF(AW308="75% - In Review",0.75,IF(AW308="50% - In Progress",0.5,IF(AW308="25% - In Progress",0.25,IF(OR(AW308="0% - Not Started",AW308=""),0,"MISS")))))*VLOOKUP($B308&amp;$P308,Estimator!$C$1:$G$19,5,FALSE)))</f>
        <v>0</v>
      </c>
      <c r="BM308" s="467">
        <f>IF(OR(P308="",F308&lt;&gt;"Phase 1"),0,(IF(OR(AA308="",AA308*1&gt;=$U$2*1),0,IF(AB308*1&lt;=$U$2*1,1,($U$2*1-AA308*1)/(AB308*1-AA308*1)))*VLOOKUP($B308&amp;$P308,Estimator!$C$1:$G$19,2,FALSE)+ IF(OR(AF308="",AF308*1&gt;=$U$2*1),0,IF(AG308*1&lt;=$U$2*1,1,($U$2*1-AF308*1)/(AG308*1-AF308*1)))*VLOOKUP($B308&amp;$P308,Estimator!$C$1:$G$19,3,FALSE)+IF(OR(AN308="",AN308*1&gt;=$U$2*1),0,IF(AO308*1&lt;=$U$2*1,1,($U$2*1-AN308*1)/(AO308*1-AN308*1)))*VLOOKUP($B308&amp;$P308,Estimator!$C$1:$G$19,4,FALSE)+IF(OR(AS308="",AS308*1&gt;=$U$2*1),0,IF(AT308*1&lt;=$U$2*1,1,($U$2*1-AS308*1)/(AT308*1-AS308*1)))*VLOOKUP($B308&amp;$P308,Estimator!$C$1:$G$19,5,FALSE)))</f>
        <v>0</v>
      </c>
      <c r="BN308" s="467">
        <f>IF(OR(P308="",F308&lt;&gt;"Phase 1"),0,(IF(OR(AA308="",AA308*1&gt;=$U$2*1),0,IF(AB308*1&lt;=$U$2*1,1,($U$2*1-AA308*1)/(AB308*1-AA308*1)))*VLOOKUP($B308&amp;$P308,Estimator!$C$1:$G$19,2,FALSE)+IF(OR(AF308="",AF308*1&gt;=$U$2*1),0,IF(AG308*1&lt;=$U$2*1,1,($U$2*1-AF308*1)/(AG308*1-AF308*1)))*VLOOKUP($B308&amp;$P308,Estimator!$C$1:$G$19,3,FALSE)))</f>
        <v>0</v>
      </c>
      <c r="BO308" s="468">
        <f>IF(OR(P308="",F308&lt;&gt;"Phase 1"),0,(IF(OR(AN308="",AN308*1&gt;=$U$2*1),0,IF(AO308*1&lt;=$U$2*1,1,($U$2*1-AN308*1)/(AO308*1-AN308*1)))*VLOOKUP($B308&amp;$P308,Estimator!$C$1:$G$19,4,FALSE)+IF(OR(AS308="",AS308*1&gt;=$U$2*1),0,IF(AT308*1&lt;=$U$2*1,1,($U$2*1-AS308*1)/(AT308*1-AS308*1)))*VLOOKUP($B308&amp;$P308,Estimator!$C$1:$G$19,5,FALSE)))</f>
        <v>0</v>
      </c>
    </row>
    <row r="309" spans="1:67" s="300" customFormat="1" ht="14.5" hidden="1" x14ac:dyDescent="0.35">
      <c r="A309" s="455" t="s">
        <v>1481</v>
      </c>
      <c r="B309" s="455" t="s">
        <v>12</v>
      </c>
      <c r="C309" s="475" t="s">
        <v>18</v>
      </c>
      <c r="D309" s="458" t="s">
        <v>1482</v>
      </c>
      <c r="E309" s="458"/>
      <c r="F309" s="455" t="s">
        <v>57</v>
      </c>
      <c r="G309" s="455" t="s">
        <v>513</v>
      </c>
      <c r="H309" s="455"/>
      <c r="I309" s="496"/>
      <c r="J309" s="496"/>
      <c r="K309" s="497"/>
      <c r="L309" s="497"/>
      <c r="M309" s="497"/>
      <c r="N309" s="497" t="s">
        <v>73</v>
      </c>
      <c r="O309" s="497" t="s">
        <v>73</v>
      </c>
      <c r="P309" s="477"/>
      <c r="Q309" s="498"/>
      <c r="R309" s="455"/>
      <c r="S309" s="455"/>
      <c r="T309" s="496"/>
      <c r="U309" s="275" t="str">
        <f t="shared" ca="1" si="25"/>
        <v>N/A Not Scheduled</v>
      </c>
      <c r="V309" s="455" t="str">
        <f ca="1">IF(AW309="100% - Complete", "Complete",IF(AND(OR('RICEW Master'!$U$2*1&gt;=AA309, AC309&lt;&gt;""),AA309&lt;&gt;""),"Active",IF(AND(AA309*1-14&lt;='RICEW Master'!$U$2,AA309&lt;&gt;""),"Upcoming (2 Weeks)",IF(AA309="","N/A Not Scheduled","Not Planned to Start Yet"))))</f>
        <v>N/A Not Scheduled</v>
      </c>
      <c r="W309" s="455" t="str">
        <f t="shared" si="26"/>
        <v>N/A</v>
      </c>
      <c r="X309" s="455" t="str">
        <f t="shared" si="29"/>
        <v>0-Not Started</v>
      </c>
      <c r="Y309" s="455">
        <f t="shared" ca="1" si="27"/>
        <v>-44694</v>
      </c>
      <c r="Z309" s="455" t="str">
        <f t="shared" si="28"/>
        <v>Approved</v>
      </c>
      <c r="AA309" s="500"/>
      <c r="AB309" s="500"/>
      <c r="AC309" s="500"/>
      <c r="AD309" s="500"/>
      <c r="AE309" s="455"/>
      <c r="AF309" s="500"/>
      <c r="AG309" s="499"/>
      <c r="AH309" s="499"/>
      <c r="AI309" s="499"/>
      <c r="AJ309" s="455"/>
      <c r="AK309" s="463" t="str">
        <f>IF(OR('RICEW Master'!$T309="District Owned", 'RICEW Master'!$F309&lt;&gt;"Phase 1"), "N/A",IF(VLOOKUP('RICEW Master'!$A309,'WP Review Status'!$A$2:$H$2988,8,FALSE)=0,"",VLOOKUP('RICEW Master'!$A309,'WP Review Status'!$A$2:$H$2988,8,FALSE)))</f>
        <v>N/A</v>
      </c>
      <c r="AL309" s="455" t="str">
        <f>IF(OR('RICEW Master'!$T309="District Owned", 'RICEW Master'!$F309&lt;&gt;"Phase 1"), "N/A",VLOOKUP('RICEW Master'!$A309,Table224[[#All],[RICE ID]:[Status]],6,FALSE))</f>
        <v>N/A</v>
      </c>
      <c r="AM309" s="464" t="str">
        <f>IF(OR('RICEW Master'!$T309="District Owned", 'RICEW Master'!$F309&lt;&gt;"Phase 1"), "N/A",IF(VLOOKUP('RICEW Master'!$A309,'WP Review Status'!$A$2:$X$2988,24,FALSE)=0,"",VLOOKUP('RICEW Master'!$A309,'WP Review Status'!$A$2:$X$2988,24,FALSE)))</f>
        <v>N/A</v>
      </c>
      <c r="AN309" s="485"/>
      <c r="AO309" s="485"/>
      <c r="AP309" s="477"/>
      <c r="AQ309" s="477"/>
      <c r="AR309" s="455"/>
      <c r="AS309" s="477"/>
      <c r="AT309" s="477"/>
      <c r="AU309" s="477"/>
      <c r="AV309" s="477"/>
      <c r="AW309" s="455"/>
      <c r="AX309" s="477"/>
      <c r="AY309" s="477"/>
      <c r="AZ309" s="496"/>
      <c r="BA309" s="501" t="s">
        <v>1447</v>
      </c>
      <c r="BB309" s="503" t="s">
        <v>1452</v>
      </c>
      <c r="BC309" s="466">
        <f>IF(OR(P309="",F309&lt;&gt;"Phase 1"),0,VLOOKUP($B309&amp;$P309,Estimator!$C$1:$G$19,2,FALSE))</f>
        <v>0</v>
      </c>
      <c r="BD309" s="467">
        <f>IF(OR(P309="",F309&lt;&gt;"Phase 1"),0,VLOOKUP($B309&amp;$P309,Estimator!$C$1:$G$19,3,FALSE))</f>
        <v>0</v>
      </c>
      <c r="BE309" s="467">
        <f>IF(OR(P309="",F309&lt;&gt;"Phase 1"),0,VLOOKUP($B309&amp;$P309,Estimator!$C$1:$G$19,4,FALSE))</f>
        <v>0</v>
      </c>
      <c r="BF309" s="467">
        <f>IF(OR(P309="",F309&lt;&gt;"Phase 1"),0,VLOOKUP($B309&amp;$P309,Estimator!$C$1:$G$19,5,FALSE))</f>
        <v>0</v>
      </c>
      <c r="BG309" s="467">
        <f>IF(OR(P309="",F309&lt;&gt;"Phase 1"),0,VLOOKUP($B309&amp;$P309,Estimator!$C$1:$Z$19,8,FALSE))</f>
        <v>0</v>
      </c>
      <c r="BH309" s="467">
        <f>IF(OR(P309="",F309&lt;&gt;"Phase 1"),0,VLOOKUP($B309&amp;$P309,Estimator!$C$1:$Z$19,6,FALSE))</f>
        <v>0</v>
      </c>
      <c r="BI309" s="467">
        <f>IF(OR(P309="",F309&lt;&gt;"Phase 1"),0,VLOOKUP($B309&amp;$P309,Estimator!$C$1:$Z$19,7,FALSE))</f>
        <v>0</v>
      </c>
      <c r="BJ309" s="467">
        <f>IF(OR(P309="",F309&lt;&gt;"Phase 1"),0,(IF(AE309="100% - Complete",1,IF(AE309="75% - In Review",0.75,IF(AE309="50% - In Progress",0.5,IF(AE309="25% - In Progress",0.25,IF(OR(AE309="0% - Not Started", AW309=""),0,"MISS")))))*VLOOKUP($B309&amp;$P309,Estimator!$C$1:$G$19,2,FALSE)+IF(AJ309="100% - Complete",1,IF(AJ309="75% - In Review",0.75,IF(AJ309="50% - In Progress",0.5,IF(AJ309="25% - In Progress",0.25,IF(OR(AJ309="0% - Not Started", AW309=""),0,"MISS")))))*VLOOKUP($B309&amp;$P309,Estimator!$C$1:$G$19,3,FALSE)+IF(AR309="100% - Complete",1,IF(AR309="75% - In Review",0.75,IF(AR309="50% - In Progress",0.5,IF(AR309="25% - In Progress",0.25,IF(OR(AR309="0% - Not Started", AW309=""),0,"MISS")))))*VLOOKUP($B309&amp;$P309,Estimator!$C$1:$G$19,4,FALSE)+IF(AW309="100% - Complete",1,IF(AW309="75% - In Review",0.75,IF(AW309="50% - In Progress",0.5,IF(AW309="25% - In Progress",0.25,IF(OR(AW309="0% - Not Started",AW309=""),0,"MISS")))))*VLOOKUP($B309&amp;$P309,Estimator!$C$1:$G$19,5,FALSE)))</f>
        <v>0</v>
      </c>
      <c r="BK309" s="467">
        <f>IF(OR(P309="",F309&lt;&gt;"Phase 1"),0,(IF(AE309="100% - Complete",1,IF(AE309="75% - In Review",0.75,IF(AE309="50% - In Progress",0.5,IF(AE309="25% - In Progress",0.25,IF(OR(AE309="0% - Not Started", AW309=""),0,"MISS")))))*VLOOKUP($B309&amp;$P309,Estimator!$C$1:$G$19,2,FALSE)+IF(AJ309="100% - Complete",1,IF(AJ309="75% - In Review",0.75,IF(AJ309="50% - In Progress",0.5,IF(AJ309="25% - In Progress",0.25,IF(OR(AJ309="0% - Not Started", AW309=""),0,"MISS")))))*VLOOKUP($B309&amp;$P309,Estimator!$C$1:$G$19,3,FALSE)))</f>
        <v>0</v>
      </c>
      <c r="BL309" s="467">
        <f>IF(OR(P309="",F309&lt;&gt;"Phase 1"),0,(IF(AR309="100% - Complete",1,IF(AR309="75% - In Review",0.75,IF(AR309="50% - In Progress",0.5,IF(AR309="25% - In Progress",0.25,IF(OR(AR309="0% - Not Started", AW309=""),0,"MISS")))))*VLOOKUP($B309&amp;$P309,Estimator!$C$1:$G$19,4,FALSE)+IF(AW309="100% - Complete",1,IF(AW309="75% - In Review",0.75,IF(AW309="50% - In Progress",0.5,IF(AW309="25% - In Progress",0.25,IF(OR(AW309="0% - Not Started",AW309=""),0,"MISS")))))*VLOOKUP($B309&amp;$P309,Estimator!$C$1:$G$19,5,FALSE)))</f>
        <v>0</v>
      </c>
      <c r="BM309" s="467">
        <f>IF(OR(P309="",F309&lt;&gt;"Phase 1"),0,(IF(OR(AA309="",AA309*1&gt;=$U$2*1),0,IF(AB309*1&lt;=$U$2*1,1,($U$2*1-AA309*1)/(AB309*1-AA309*1)))*VLOOKUP($B309&amp;$P309,Estimator!$C$1:$G$19,2,FALSE)+ IF(OR(AF309="",AF309*1&gt;=$U$2*1),0,IF(AG309*1&lt;=$U$2*1,1,($U$2*1-AF309*1)/(AG309*1-AF309*1)))*VLOOKUP($B309&amp;$P309,Estimator!$C$1:$G$19,3,FALSE)+IF(OR(AN309="",AN309*1&gt;=$U$2*1),0,IF(AO309*1&lt;=$U$2*1,1,($U$2*1-AN309*1)/(AO309*1-AN309*1)))*VLOOKUP($B309&amp;$P309,Estimator!$C$1:$G$19,4,FALSE)+IF(OR(AS309="",AS309*1&gt;=$U$2*1),0,IF(AT309*1&lt;=$U$2*1,1,($U$2*1-AS309*1)/(AT309*1-AS309*1)))*VLOOKUP($B309&amp;$P309,Estimator!$C$1:$G$19,5,FALSE)))</f>
        <v>0</v>
      </c>
      <c r="BN309" s="467">
        <f>IF(OR(P309="",F309&lt;&gt;"Phase 1"),0,(IF(OR(AA309="",AA309*1&gt;=$U$2*1),0,IF(AB309*1&lt;=$U$2*1,1,($U$2*1-AA309*1)/(AB309*1-AA309*1)))*VLOOKUP($B309&amp;$P309,Estimator!$C$1:$G$19,2,FALSE)+IF(OR(AF309="",AF309*1&gt;=$U$2*1),0,IF(AG309*1&lt;=$U$2*1,1,($U$2*1-AF309*1)/(AG309*1-AF309*1)))*VLOOKUP($B309&amp;$P309,Estimator!$C$1:$G$19,3,FALSE)))</f>
        <v>0</v>
      </c>
      <c r="BO309" s="468">
        <f>IF(OR(P309="",F309&lt;&gt;"Phase 1"),0,(IF(OR(AN309="",AN309*1&gt;=$U$2*1),0,IF(AO309*1&lt;=$U$2*1,1,($U$2*1-AN309*1)/(AO309*1-AN309*1)))*VLOOKUP($B309&amp;$P309,Estimator!$C$1:$G$19,4,FALSE)+IF(OR(AS309="",AS309*1&gt;=$U$2*1),0,IF(AT309*1&lt;=$U$2*1,1,($U$2*1-AS309*1)/(AT309*1-AS309*1)))*VLOOKUP($B309&amp;$P309,Estimator!$C$1:$G$19,5,FALSE)))</f>
        <v>0</v>
      </c>
    </row>
    <row r="310" spans="1:67" s="300" customFormat="1" ht="14.5" hidden="1" x14ac:dyDescent="0.35">
      <c r="A310" s="455" t="s">
        <v>1483</v>
      </c>
      <c r="B310" s="455" t="s">
        <v>12</v>
      </c>
      <c r="C310" s="480" t="s">
        <v>544</v>
      </c>
      <c r="D310" s="458" t="s">
        <v>1484</v>
      </c>
      <c r="E310" s="497"/>
      <c r="F310" s="477" t="s">
        <v>57</v>
      </c>
      <c r="G310" s="455" t="s">
        <v>431</v>
      </c>
      <c r="H310" s="455"/>
      <c r="I310" s="496"/>
      <c r="J310" s="496"/>
      <c r="K310" s="497"/>
      <c r="L310" s="497"/>
      <c r="M310" s="497"/>
      <c r="N310" s="497" t="s">
        <v>73</v>
      </c>
      <c r="O310" s="497" t="s">
        <v>73</v>
      </c>
      <c r="P310" s="477"/>
      <c r="Q310" s="498"/>
      <c r="R310" s="455"/>
      <c r="S310" s="455"/>
      <c r="T310" s="496"/>
      <c r="U310" s="275" t="str">
        <f t="shared" ca="1" si="25"/>
        <v>N/A Not Scheduled</v>
      </c>
      <c r="V310" s="455" t="str">
        <f ca="1">IF(AW310="100% - Complete", "Complete",IF(AND(OR('RICEW Master'!$U$2*1&gt;=AA310, AC310&lt;&gt;""),AA310&lt;&gt;""),"Active",IF(AND(AA310*1-14&lt;='RICEW Master'!$U$2,AA310&lt;&gt;""),"Upcoming (2 Weeks)",IF(AA310="","N/A Not Scheduled","Not Planned to Start Yet"))))</f>
        <v>N/A Not Scheduled</v>
      </c>
      <c r="W310" s="455" t="str">
        <f t="shared" si="26"/>
        <v>N/A</v>
      </c>
      <c r="X310" s="455" t="str">
        <f t="shared" si="29"/>
        <v>0-Not Started</v>
      </c>
      <c r="Y310" s="455">
        <f t="shared" ca="1" si="27"/>
        <v>-44694</v>
      </c>
      <c r="Z310" s="455" t="str">
        <f t="shared" si="28"/>
        <v>Approved</v>
      </c>
      <c r="AA310" s="500"/>
      <c r="AB310" s="500"/>
      <c r="AC310" s="500"/>
      <c r="AD310" s="500"/>
      <c r="AE310" s="455"/>
      <c r="AF310" s="500"/>
      <c r="AG310" s="499"/>
      <c r="AH310" s="499"/>
      <c r="AI310" s="499"/>
      <c r="AJ310" s="455"/>
      <c r="AK310" s="463" t="str">
        <f>IF(OR('RICEW Master'!$T310="District Owned", 'RICEW Master'!$F310&lt;&gt;"Phase 1"), "N/A",IF(VLOOKUP('RICEW Master'!$A310,'WP Review Status'!$A$2:$H$2988,8,FALSE)=0,"",VLOOKUP('RICEW Master'!$A310,'WP Review Status'!$A$2:$H$2988,8,FALSE)))</f>
        <v>N/A</v>
      </c>
      <c r="AL310" s="455" t="str">
        <f>IF(OR('RICEW Master'!$T310="District Owned", 'RICEW Master'!$F310&lt;&gt;"Phase 1"), "N/A",VLOOKUP('RICEW Master'!$A310,Table224[[#All],[RICE ID]:[Status]],6,FALSE))</f>
        <v>N/A</v>
      </c>
      <c r="AM310" s="464" t="str">
        <f>IF(OR('RICEW Master'!$T310="District Owned", 'RICEW Master'!$F310&lt;&gt;"Phase 1"), "N/A",IF(VLOOKUP('RICEW Master'!$A310,'WP Review Status'!$A$2:$X$2988,24,FALSE)=0,"",VLOOKUP('RICEW Master'!$A310,'WP Review Status'!$A$2:$X$2988,24,FALSE)))</f>
        <v>N/A</v>
      </c>
      <c r="AN310" s="485"/>
      <c r="AO310" s="485"/>
      <c r="AP310" s="477"/>
      <c r="AQ310" s="477"/>
      <c r="AR310" s="455"/>
      <c r="AS310" s="477"/>
      <c r="AT310" s="477"/>
      <c r="AU310" s="477"/>
      <c r="AV310" s="477"/>
      <c r="AW310" s="455"/>
      <c r="AX310" s="477"/>
      <c r="AY310" s="477"/>
      <c r="AZ310" s="496"/>
      <c r="BA310" s="501" t="s">
        <v>1447</v>
      </c>
      <c r="BB310" s="465" t="s">
        <v>531</v>
      </c>
      <c r="BC310" s="466">
        <f>IF(OR(P310="",F310&lt;&gt;"Phase 1"),0,VLOOKUP($B310&amp;$P310,Estimator!$C$1:$G$19,2,FALSE))</f>
        <v>0</v>
      </c>
      <c r="BD310" s="467">
        <f>IF(OR(P310="",F310&lt;&gt;"Phase 1"),0,VLOOKUP($B310&amp;$P310,Estimator!$C$1:$G$19,3,FALSE))</f>
        <v>0</v>
      </c>
      <c r="BE310" s="467">
        <f>IF(OR(P310="",F310&lt;&gt;"Phase 1"),0,VLOOKUP($B310&amp;$P310,Estimator!$C$1:$G$19,4,FALSE))</f>
        <v>0</v>
      </c>
      <c r="BF310" s="467">
        <f>IF(OR(P310="",F310&lt;&gt;"Phase 1"),0,VLOOKUP($B310&amp;$P310,Estimator!$C$1:$G$19,5,FALSE))</f>
        <v>0</v>
      </c>
      <c r="BG310" s="467">
        <f>IF(OR(P310="",F310&lt;&gt;"Phase 1"),0,VLOOKUP($B310&amp;$P310,Estimator!$C$1:$Z$19,8,FALSE))</f>
        <v>0</v>
      </c>
      <c r="BH310" s="467">
        <f>IF(OR(P310="",F310&lt;&gt;"Phase 1"),0,VLOOKUP($B310&amp;$P310,Estimator!$C$1:$Z$19,6,FALSE))</f>
        <v>0</v>
      </c>
      <c r="BI310" s="467">
        <f>IF(OR(P310="",F310&lt;&gt;"Phase 1"),0,VLOOKUP($B310&amp;$P310,Estimator!$C$1:$Z$19,7,FALSE))</f>
        <v>0</v>
      </c>
      <c r="BJ310" s="467">
        <f>IF(OR(P310="",F310&lt;&gt;"Phase 1"),0,(IF(AE310="100% - Complete",1,IF(AE310="75% - In Review",0.75,IF(AE310="50% - In Progress",0.5,IF(AE310="25% - In Progress",0.25,IF(OR(AE310="0% - Not Started", AW310=""),0,"MISS")))))*VLOOKUP($B310&amp;$P310,Estimator!$C$1:$G$19,2,FALSE)+IF(AJ310="100% - Complete",1,IF(AJ310="75% - In Review",0.75,IF(AJ310="50% - In Progress",0.5,IF(AJ310="25% - In Progress",0.25,IF(OR(AJ310="0% - Not Started", AW310=""),0,"MISS")))))*VLOOKUP($B310&amp;$P310,Estimator!$C$1:$G$19,3,FALSE)+IF(AR310="100% - Complete",1,IF(AR310="75% - In Review",0.75,IF(AR310="50% - In Progress",0.5,IF(AR310="25% - In Progress",0.25,IF(OR(AR310="0% - Not Started", AW310=""),0,"MISS")))))*VLOOKUP($B310&amp;$P310,Estimator!$C$1:$G$19,4,FALSE)+IF(AW310="100% - Complete",1,IF(AW310="75% - In Review",0.75,IF(AW310="50% - In Progress",0.5,IF(AW310="25% - In Progress",0.25,IF(OR(AW310="0% - Not Started",AW310=""),0,"MISS")))))*VLOOKUP($B310&amp;$P310,Estimator!$C$1:$G$19,5,FALSE)))</f>
        <v>0</v>
      </c>
      <c r="BK310" s="467">
        <f>IF(OR(P310="",F310&lt;&gt;"Phase 1"),0,(IF(AE310="100% - Complete",1,IF(AE310="75% - In Review",0.75,IF(AE310="50% - In Progress",0.5,IF(AE310="25% - In Progress",0.25,IF(OR(AE310="0% - Not Started", AW310=""),0,"MISS")))))*VLOOKUP($B310&amp;$P310,Estimator!$C$1:$G$19,2,FALSE)+IF(AJ310="100% - Complete",1,IF(AJ310="75% - In Review",0.75,IF(AJ310="50% - In Progress",0.5,IF(AJ310="25% - In Progress",0.25,IF(OR(AJ310="0% - Not Started", AW310=""),0,"MISS")))))*VLOOKUP($B310&amp;$P310,Estimator!$C$1:$G$19,3,FALSE)))</f>
        <v>0</v>
      </c>
      <c r="BL310" s="467">
        <f>IF(OR(P310="",F310&lt;&gt;"Phase 1"),0,(IF(AR310="100% - Complete",1,IF(AR310="75% - In Review",0.75,IF(AR310="50% - In Progress",0.5,IF(AR310="25% - In Progress",0.25,IF(OR(AR310="0% - Not Started", AW310=""),0,"MISS")))))*VLOOKUP($B310&amp;$P310,Estimator!$C$1:$G$19,4,FALSE)+IF(AW310="100% - Complete",1,IF(AW310="75% - In Review",0.75,IF(AW310="50% - In Progress",0.5,IF(AW310="25% - In Progress",0.25,IF(OR(AW310="0% - Not Started",AW310=""),0,"MISS")))))*VLOOKUP($B310&amp;$P310,Estimator!$C$1:$G$19,5,FALSE)))</f>
        <v>0</v>
      </c>
      <c r="BM310" s="467">
        <f>IF(OR(P310="",F310&lt;&gt;"Phase 1"),0,(IF(OR(AA310="",AA310*1&gt;=$U$2*1),0,IF(AB310*1&lt;=$U$2*1,1,($U$2*1-AA310*1)/(AB310*1-AA310*1)))*VLOOKUP($B310&amp;$P310,Estimator!$C$1:$G$19,2,FALSE)+ IF(OR(AF310="",AF310*1&gt;=$U$2*1),0,IF(AG310*1&lt;=$U$2*1,1,($U$2*1-AF310*1)/(AG310*1-AF310*1)))*VLOOKUP($B310&amp;$P310,Estimator!$C$1:$G$19,3,FALSE)+IF(OR(AN310="",AN310*1&gt;=$U$2*1),0,IF(AO310*1&lt;=$U$2*1,1,($U$2*1-AN310*1)/(AO310*1-AN310*1)))*VLOOKUP($B310&amp;$P310,Estimator!$C$1:$G$19,4,FALSE)+IF(OR(AS310="",AS310*1&gt;=$U$2*1),0,IF(AT310*1&lt;=$U$2*1,1,($U$2*1-AS310*1)/(AT310*1-AS310*1)))*VLOOKUP($B310&amp;$P310,Estimator!$C$1:$G$19,5,FALSE)))</f>
        <v>0</v>
      </c>
      <c r="BN310" s="467">
        <f>IF(OR(P310="",F310&lt;&gt;"Phase 1"),0,(IF(OR(AA310="",AA310*1&gt;=$U$2*1),0,IF(AB310*1&lt;=$U$2*1,1,($U$2*1-AA310*1)/(AB310*1-AA310*1)))*VLOOKUP($B310&amp;$P310,Estimator!$C$1:$G$19,2,FALSE)+IF(OR(AF310="",AF310*1&gt;=$U$2*1),0,IF(AG310*1&lt;=$U$2*1,1,($U$2*1-AF310*1)/(AG310*1-AF310*1)))*VLOOKUP($B310&amp;$P310,Estimator!$C$1:$G$19,3,FALSE)))</f>
        <v>0</v>
      </c>
      <c r="BO310" s="468">
        <f>IF(OR(P310="",F310&lt;&gt;"Phase 1"),0,(IF(OR(AN310="",AN310*1&gt;=$U$2*1),0,IF(AO310*1&lt;=$U$2*1,1,($U$2*1-AN310*1)/(AO310*1-AN310*1)))*VLOOKUP($B310&amp;$P310,Estimator!$C$1:$G$19,4,FALSE)+IF(OR(AS310="",AS310*1&gt;=$U$2*1),0,IF(AT310*1&lt;=$U$2*1,1,($U$2*1-AS310*1)/(AT310*1-AS310*1)))*VLOOKUP($B310&amp;$P310,Estimator!$C$1:$G$19,5,FALSE)))</f>
        <v>0</v>
      </c>
    </row>
    <row r="311" spans="1:67" s="300" customFormat="1" ht="14.5" hidden="1" x14ac:dyDescent="0.35">
      <c r="A311" s="455" t="s">
        <v>1485</v>
      </c>
      <c r="B311" s="455" t="s">
        <v>12</v>
      </c>
      <c r="C311" s="480" t="s">
        <v>544</v>
      </c>
      <c r="D311" s="458" t="s">
        <v>1486</v>
      </c>
      <c r="E311" s="497"/>
      <c r="F311" s="477" t="s">
        <v>57</v>
      </c>
      <c r="G311" s="455" t="s">
        <v>431</v>
      </c>
      <c r="H311" s="455"/>
      <c r="I311" s="496"/>
      <c r="J311" s="496"/>
      <c r="K311" s="497"/>
      <c r="L311" s="497"/>
      <c r="M311" s="497"/>
      <c r="N311" s="497" t="s">
        <v>73</v>
      </c>
      <c r="O311" s="497" t="s">
        <v>73</v>
      </c>
      <c r="P311" s="477"/>
      <c r="Q311" s="498"/>
      <c r="R311" s="455"/>
      <c r="S311" s="455"/>
      <c r="T311" s="496"/>
      <c r="U311" s="275" t="str">
        <f t="shared" ca="1" si="25"/>
        <v>N/A Not Scheduled</v>
      </c>
      <c r="V311" s="455" t="str">
        <f ca="1">IF(AW311="100% - Complete", "Complete",IF(AND(OR('RICEW Master'!$U$2*1&gt;=AA311, AC311&lt;&gt;""),AA311&lt;&gt;""),"Active",IF(AND(AA311*1-14&lt;='RICEW Master'!$U$2,AA311&lt;&gt;""),"Upcoming (2 Weeks)",IF(AA311="","N/A Not Scheduled","Not Planned to Start Yet"))))</f>
        <v>N/A Not Scheduled</v>
      </c>
      <c r="W311" s="455" t="str">
        <f t="shared" si="26"/>
        <v>N/A</v>
      </c>
      <c r="X311" s="455" t="str">
        <f t="shared" si="29"/>
        <v>0-Not Started</v>
      </c>
      <c r="Y311" s="455">
        <f t="shared" ca="1" si="27"/>
        <v>-44694</v>
      </c>
      <c r="Z311" s="455" t="str">
        <f t="shared" si="28"/>
        <v>Approved</v>
      </c>
      <c r="AA311" s="500"/>
      <c r="AB311" s="500"/>
      <c r="AC311" s="500"/>
      <c r="AD311" s="500"/>
      <c r="AE311" s="455"/>
      <c r="AF311" s="500"/>
      <c r="AG311" s="499"/>
      <c r="AH311" s="499"/>
      <c r="AI311" s="499"/>
      <c r="AJ311" s="455"/>
      <c r="AK311" s="463" t="str">
        <f>IF(OR('RICEW Master'!$T311="District Owned", 'RICEW Master'!$F311&lt;&gt;"Phase 1"), "N/A",IF(VLOOKUP('RICEW Master'!$A311,'WP Review Status'!$A$2:$H$2988,8,FALSE)=0,"",VLOOKUP('RICEW Master'!$A311,'WP Review Status'!$A$2:$H$2988,8,FALSE)))</f>
        <v>N/A</v>
      </c>
      <c r="AL311" s="455" t="str">
        <f>IF(OR('RICEW Master'!$T311="District Owned", 'RICEW Master'!$F311&lt;&gt;"Phase 1"), "N/A",VLOOKUP('RICEW Master'!$A311,Table224[[#All],[RICE ID]:[Status]],6,FALSE))</f>
        <v>N/A</v>
      </c>
      <c r="AM311" s="464" t="str">
        <f>IF(OR('RICEW Master'!$T311="District Owned", 'RICEW Master'!$F311&lt;&gt;"Phase 1"), "N/A",IF(VLOOKUP('RICEW Master'!$A311,'WP Review Status'!$A$2:$X$2988,24,FALSE)=0,"",VLOOKUP('RICEW Master'!$A311,'WP Review Status'!$A$2:$X$2988,24,FALSE)))</f>
        <v>N/A</v>
      </c>
      <c r="AN311" s="485"/>
      <c r="AO311" s="485"/>
      <c r="AP311" s="477"/>
      <c r="AQ311" s="477"/>
      <c r="AR311" s="455"/>
      <c r="AS311" s="477"/>
      <c r="AT311" s="477"/>
      <c r="AU311" s="477"/>
      <c r="AV311" s="477"/>
      <c r="AW311" s="455"/>
      <c r="AX311" s="477"/>
      <c r="AY311" s="477"/>
      <c r="AZ311" s="496"/>
      <c r="BA311" s="501" t="s">
        <v>1447</v>
      </c>
      <c r="BB311" s="465" t="s">
        <v>531</v>
      </c>
      <c r="BC311" s="466">
        <f>IF(OR(P311="",F311&lt;&gt;"Phase 1"),0,VLOOKUP($B311&amp;$P311,Estimator!$C$1:$G$19,2,FALSE))</f>
        <v>0</v>
      </c>
      <c r="BD311" s="467">
        <f>IF(OR(P311="",F311&lt;&gt;"Phase 1"),0,VLOOKUP($B311&amp;$P311,Estimator!$C$1:$G$19,3,FALSE))</f>
        <v>0</v>
      </c>
      <c r="BE311" s="467">
        <f>IF(OR(P311="",F311&lt;&gt;"Phase 1"),0,VLOOKUP($B311&amp;$P311,Estimator!$C$1:$G$19,4,FALSE))</f>
        <v>0</v>
      </c>
      <c r="BF311" s="467">
        <f>IF(OR(P311="",F311&lt;&gt;"Phase 1"),0,VLOOKUP($B311&amp;$P311,Estimator!$C$1:$G$19,5,FALSE))</f>
        <v>0</v>
      </c>
      <c r="BG311" s="467">
        <f>IF(OR(P311="",F311&lt;&gt;"Phase 1"),0,VLOOKUP($B311&amp;$P311,Estimator!$C$1:$Z$19,8,FALSE))</f>
        <v>0</v>
      </c>
      <c r="BH311" s="467">
        <f>IF(OR(P311="",F311&lt;&gt;"Phase 1"),0,VLOOKUP($B311&amp;$P311,Estimator!$C$1:$Z$19,6,FALSE))</f>
        <v>0</v>
      </c>
      <c r="BI311" s="467">
        <f>IF(OR(P311="",F311&lt;&gt;"Phase 1"),0,VLOOKUP($B311&amp;$P311,Estimator!$C$1:$Z$19,7,FALSE))</f>
        <v>0</v>
      </c>
      <c r="BJ311" s="467">
        <f>IF(OR(P311="",F311&lt;&gt;"Phase 1"),0,(IF(AE311="100% - Complete",1,IF(AE311="75% - In Review",0.75,IF(AE311="50% - In Progress",0.5,IF(AE311="25% - In Progress",0.25,IF(OR(AE311="0% - Not Started", AW311=""),0,"MISS")))))*VLOOKUP($B311&amp;$P311,Estimator!$C$1:$G$19,2,FALSE)+IF(AJ311="100% - Complete",1,IF(AJ311="75% - In Review",0.75,IF(AJ311="50% - In Progress",0.5,IF(AJ311="25% - In Progress",0.25,IF(OR(AJ311="0% - Not Started", AW311=""),0,"MISS")))))*VLOOKUP($B311&amp;$P311,Estimator!$C$1:$G$19,3,FALSE)+IF(AR311="100% - Complete",1,IF(AR311="75% - In Review",0.75,IF(AR311="50% - In Progress",0.5,IF(AR311="25% - In Progress",0.25,IF(OR(AR311="0% - Not Started", AW311=""),0,"MISS")))))*VLOOKUP($B311&amp;$P311,Estimator!$C$1:$G$19,4,FALSE)+IF(AW311="100% - Complete",1,IF(AW311="75% - In Review",0.75,IF(AW311="50% - In Progress",0.5,IF(AW311="25% - In Progress",0.25,IF(OR(AW311="0% - Not Started",AW311=""),0,"MISS")))))*VLOOKUP($B311&amp;$P311,Estimator!$C$1:$G$19,5,FALSE)))</f>
        <v>0</v>
      </c>
      <c r="BK311" s="467">
        <f>IF(OR(P311="",F311&lt;&gt;"Phase 1"),0,(IF(AE311="100% - Complete",1,IF(AE311="75% - In Review",0.75,IF(AE311="50% - In Progress",0.5,IF(AE311="25% - In Progress",0.25,IF(OR(AE311="0% - Not Started", AW311=""),0,"MISS")))))*VLOOKUP($B311&amp;$P311,Estimator!$C$1:$G$19,2,FALSE)+IF(AJ311="100% - Complete",1,IF(AJ311="75% - In Review",0.75,IF(AJ311="50% - In Progress",0.5,IF(AJ311="25% - In Progress",0.25,IF(OR(AJ311="0% - Not Started", AW311=""),0,"MISS")))))*VLOOKUP($B311&amp;$P311,Estimator!$C$1:$G$19,3,FALSE)))</f>
        <v>0</v>
      </c>
      <c r="BL311" s="467">
        <f>IF(OR(P311="",F311&lt;&gt;"Phase 1"),0,(IF(AR311="100% - Complete",1,IF(AR311="75% - In Review",0.75,IF(AR311="50% - In Progress",0.5,IF(AR311="25% - In Progress",0.25,IF(OR(AR311="0% - Not Started", AW311=""),0,"MISS")))))*VLOOKUP($B311&amp;$P311,Estimator!$C$1:$G$19,4,FALSE)+IF(AW311="100% - Complete",1,IF(AW311="75% - In Review",0.75,IF(AW311="50% - In Progress",0.5,IF(AW311="25% - In Progress",0.25,IF(OR(AW311="0% - Not Started",AW311=""),0,"MISS")))))*VLOOKUP($B311&amp;$P311,Estimator!$C$1:$G$19,5,FALSE)))</f>
        <v>0</v>
      </c>
      <c r="BM311" s="467">
        <f>IF(OR(P311="",F311&lt;&gt;"Phase 1"),0,(IF(OR(AA311="",AA311*1&gt;=$U$2*1),0,IF(AB311*1&lt;=$U$2*1,1,($U$2*1-AA311*1)/(AB311*1-AA311*1)))*VLOOKUP($B311&amp;$P311,Estimator!$C$1:$G$19,2,FALSE)+ IF(OR(AF311="",AF311*1&gt;=$U$2*1),0,IF(AG311*1&lt;=$U$2*1,1,($U$2*1-AF311*1)/(AG311*1-AF311*1)))*VLOOKUP($B311&amp;$P311,Estimator!$C$1:$G$19,3,FALSE)+IF(OR(AN311="",AN311*1&gt;=$U$2*1),0,IF(AO311*1&lt;=$U$2*1,1,($U$2*1-AN311*1)/(AO311*1-AN311*1)))*VLOOKUP($B311&amp;$P311,Estimator!$C$1:$G$19,4,FALSE)+IF(OR(AS311="",AS311*1&gt;=$U$2*1),0,IF(AT311*1&lt;=$U$2*1,1,($U$2*1-AS311*1)/(AT311*1-AS311*1)))*VLOOKUP($B311&amp;$P311,Estimator!$C$1:$G$19,5,FALSE)))</f>
        <v>0</v>
      </c>
      <c r="BN311" s="467">
        <f>IF(OR(P311="",F311&lt;&gt;"Phase 1"),0,(IF(OR(AA311="",AA311*1&gt;=$U$2*1),0,IF(AB311*1&lt;=$U$2*1,1,($U$2*1-AA311*1)/(AB311*1-AA311*1)))*VLOOKUP($B311&amp;$P311,Estimator!$C$1:$G$19,2,FALSE)+IF(OR(AF311="",AF311*1&gt;=$U$2*1),0,IF(AG311*1&lt;=$U$2*1,1,($U$2*1-AF311*1)/(AG311*1-AF311*1)))*VLOOKUP($B311&amp;$P311,Estimator!$C$1:$G$19,3,FALSE)))</f>
        <v>0</v>
      </c>
      <c r="BO311" s="468">
        <f>IF(OR(P311="",F311&lt;&gt;"Phase 1"),0,(IF(OR(AN311="",AN311*1&gt;=$U$2*1),0,IF(AO311*1&lt;=$U$2*1,1,($U$2*1-AN311*1)/(AO311*1-AN311*1)))*VLOOKUP($B311&amp;$P311,Estimator!$C$1:$G$19,4,FALSE)+IF(OR(AS311="",AS311*1&gt;=$U$2*1),0,IF(AT311*1&lt;=$U$2*1,1,($U$2*1-AS311*1)/(AT311*1-AS311*1)))*VLOOKUP($B311&amp;$P311,Estimator!$C$1:$G$19,5,FALSE)))</f>
        <v>0</v>
      </c>
    </row>
    <row r="312" spans="1:67" s="300" customFormat="1" ht="30" hidden="1" x14ac:dyDescent="0.35">
      <c r="A312" s="455" t="s">
        <v>1487</v>
      </c>
      <c r="B312" s="455" t="s">
        <v>12</v>
      </c>
      <c r="C312" s="475" t="s">
        <v>18</v>
      </c>
      <c r="D312" s="458" t="s">
        <v>1488</v>
      </c>
      <c r="E312" s="497"/>
      <c r="F312" s="455" t="s">
        <v>57</v>
      </c>
      <c r="G312" s="455" t="s">
        <v>513</v>
      </c>
      <c r="H312" s="455"/>
      <c r="I312" s="496"/>
      <c r="J312" s="496"/>
      <c r="K312" s="497"/>
      <c r="L312" s="497"/>
      <c r="M312" s="497"/>
      <c r="N312" s="497" t="s">
        <v>73</v>
      </c>
      <c r="O312" s="497" t="s">
        <v>73</v>
      </c>
      <c r="P312" s="477"/>
      <c r="Q312" s="498"/>
      <c r="R312" s="455"/>
      <c r="S312" s="455"/>
      <c r="T312" s="496"/>
      <c r="U312" s="275" t="str">
        <f t="shared" ca="1" si="25"/>
        <v>N/A Not Scheduled</v>
      </c>
      <c r="V312" s="455" t="str">
        <f ca="1">IF(AW312="100% - Complete", "Complete",IF(AND(OR('RICEW Master'!$U$2*1&gt;=AA312, AC312&lt;&gt;""),AA312&lt;&gt;""),"Active",IF(AND(AA312*1-14&lt;='RICEW Master'!$U$2,AA312&lt;&gt;""),"Upcoming (2 Weeks)",IF(AA312="","N/A Not Scheduled","Not Planned to Start Yet"))))</f>
        <v>N/A Not Scheduled</v>
      </c>
      <c r="W312" s="455" t="str">
        <f t="shared" si="26"/>
        <v>N/A</v>
      </c>
      <c r="X312" s="455" t="str">
        <f t="shared" si="29"/>
        <v>0-Not Started</v>
      </c>
      <c r="Y312" s="455">
        <f t="shared" ca="1" si="27"/>
        <v>-44694</v>
      </c>
      <c r="Z312" s="455" t="str">
        <f t="shared" si="28"/>
        <v>Approved</v>
      </c>
      <c r="AA312" s="500"/>
      <c r="AB312" s="500"/>
      <c r="AC312" s="500"/>
      <c r="AD312" s="500"/>
      <c r="AE312" s="455"/>
      <c r="AF312" s="500"/>
      <c r="AG312" s="499"/>
      <c r="AH312" s="499"/>
      <c r="AI312" s="499"/>
      <c r="AJ312" s="455"/>
      <c r="AK312" s="463" t="str">
        <f>IF(OR('RICEW Master'!$T312="District Owned", 'RICEW Master'!$F312&lt;&gt;"Phase 1"), "N/A",IF(VLOOKUP('RICEW Master'!$A312,'WP Review Status'!$A$2:$H$2988,8,FALSE)=0,"",VLOOKUP('RICEW Master'!$A312,'WP Review Status'!$A$2:$H$2988,8,FALSE)))</f>
        <v>N/A</v>
      </c>
      <c r="AL312" s="455" t="str">
        <f>IF(OR('RICEW Master'!$T312="District Owned", 'RICEW Master'!$F312&lt;&gt;"Phase 1"), "N/A",VLOOKUP('RICEW Master'!$A312,Table224[[#All],[RICE ID]:[Status]],6,FALSE))</f>
        <v>N/A</v>
      </c>
      <c r="AM312" s="464" t="str">
        <f>IF(OR('RICEW Master'!$T312="District Owned", 'RICEW Master'!$F312&lt;&gt;"Phase 1"), "N/A",IF(VLOOKUP('RICEW Master'!$A312,'WP Review Status'!$A$2:$X$2988,24,FALSE)=0,"",VLOOKUP('RICEW Master'!$A312,'WP Review Status'!$A$2:$X$2988,24,FALSE)))</f>
        <v>N/A</v>
      </c>
      <c r="AN312" s="485"/>
      <c r="AO312" s="485"/>
      <c r="AP312" s="477"/>
      <c r="AQ312" s="477"/>
      <c r="AR312" s="455"/>
      <c r="AS312" s="477"/>
      <c r="AT312" s="477"/>
      <c r="AU312" s="477"/>
      <c r="AV312" s="477"/>
      <c r="AW312" s="455"/>
      <c r="AX312" s="477"/>
      <c r="AY312" s="477"/>
      <c r="AZ312" s="496"/>
      <c r="BA312" s="501" t="s">
        <v>1447</v>
      </c>
      <c r="BB312" s="503" t="s">
        <v>1376</v>
      </c>
      <c r="BC312" s="466">
        <f>IF(OR(P312="",F312&lt;&gt;"Phase 1"),0,VLOOKUP($B312&amp;$P312,Estimator!$C$1:$G$19,2,FALSE))</f>
        <v>0</v>
      </c>
      <c r="BD312" s="467">
        <f>IF(OR(P312="",F312&lt;&gt;"Phase 1"),0,VLOOKUP($B312&amp;$P312,Estimator!$C$1:$G$19,3,FALSE))</f>
        <v>0</v>
      </c>
      <c r="BE312" s="467">
        <f>IF(OR(P312="",F312&lt;&gt;"Phase 1"),0,VLOOKUP($B312&amp;$P312,Estimator!$C$1:$G$19,4,FALSE))</f>
        <v>0</v>
      </c>
      <c r="BF312" s="467">
        <f>IF(OR(P312="",F312&lt;&gt;"Phase 1"),0,VLOOKUP($B312&amp;$P312,Estimator!$C$1:$G$19,5,FALSE))</f>
        <v>0</v>
      </c>
      <c r="BG312" s="467">
        <f>IF(OR(P312="",F312&lt;&gt;"Phase 1"),0,VLOOKUP($B312&amp;$P312,Estimator!$C$1:$Z$19,8,FALSE))</f>
        <v>0</v>
      </c>
      <c r="BH312" s="467">
        <f>IF(OR(P312="",F312&lt;&gt;"Phase 1"),0,VLOOKUP($B312&amp;$P312,Estimator!$C$1:$Z$19,6,FALSE))</f>
        <v>0</v>
      </c>
      <c r="BI312" s="467">
        <f>IF(OR(P312="",F312&lt;&gt;"Phase 1"),0,VLOOKUP($B312&amp;$P312,Estimator!$C$1:$Z$19,7,FALSE))</f>
        <v>0</v>
      </c>
      <c r="BJ312" s="467">
        <f>IF(OR(P312="",F312&lt;&gt;"Phase 1"),0,(IF(AE312="100% - Complete",1,IF(AE312="75% - In Review",0.75,IF(AE312="50% - In Progress",0.5,IF(AE312="25% - In Progress",0.25,IF(OR(AE312="0% - Not Started", AW312=""),0,"MISS")))))*VLOOKUP($B312&amp;$P312,Estimator!$C$1:$G$19,2,FALSE)+IF(AJ312="100% - Complete",1,IF(AJ312="75% - In Review",0.75,IF(AJ312="50% - In Progress",0.5,IF(AJ312="25% - In Progress",0.25,IF(OR(AJ312="0% - Not Started", AW312=""),0,"MISS")))))*VLOOKUP($B312&amp;$P312,Estimator!$C$1:$G$19,3,FALSE)+IF(AR312="100% - Complete",1,IF(AR312="75% - In Review",0.75,IF(AR312="50% - In Progress",0.5,IF(AR312="25% - In Progress",0.25,IF(OR(AR312="0% - Not Started", AW312=""),0,"MISS")))))*VLOOKUP($B312&amp;$P312,Estimator!$C$1:$G$19,4,FALSE)+IF(AW312="100% - Complete",1,IF(AW312="75% - In Review",0.75,IF(AW312="50% - In Progress",0.5,IF(AW312="25% - In Progress",0.25,IF(OR(AW312="0% - Not Started",AW312=""),0,"MISS")))))*VLOOKUP($B312&amp;$P312,Estimator!$C$1:$G$19,5,FALSE)))</f>
        <v>0</v>
      </c>
      <c r="BK312" s="467">
        <f>IF(OR(P312="",F312&lt;&gt;"Phase 1"),0,(IF(AE312="100% - Complete",1,IF(AE312="75% - In Review",0.75,IF(AE312="50% - In Progress",0.5,IF(AE312="25% - In Progress",0.25,IF(OR(AE312="0% - Not Started", AW312=""),0,"MISS")))))*VLOOKUP($B312&amp;$P312,Estimator!$C$1:$G$19,2,FALSE)+IF(AJ312="100% - Complete",1,IF(AJ312="75% - In Review",0.75,IF(AJ312="50% - In Progress",0.5,IF(AJ312="25% - In Progress",0.25,IF(OR(AJ312="0% - Not Started", AW312=""),0,"MISS")))))*VLOOKUP($B312&amp;$P312,Estimator!$C$1:$G$19,3,FALSE)))</f>
        <v>0</v>
      </c>
      <c r="BL312" s="467">
        <f>IF(OR(P312="",F312&lt;&gt;"Phase 1"),0,(IF(AR312="100% - Complete",1,IF(AR312="75% - In Review",0.75,IF(AR312="50% - In Progress",0.5,IF(AR312="25% - In Progress",0.25,IF(OR(AR312="0% - Not Started", AW312=""),0,"MISS")))))*VLOOKUP($B312&amp;$P312,Estimator!$C$1:$G$19,4,FALSE)+IF(AW312="100% - Complete",1,IF(AW312="75% - In Review",0.75,IF(AW312="50% - In Progress",0.5,IF(AW312="25% - In Progress",0.25,IF(OR(AW312="0% - Not Started",AW312=""),0,"MISS")))))*VLOOKUP($B312&amp;$P312,Estimator!$C$1:$G$19,5,FALSE)))</f>
        <v>0</v>
      </c>
      <c r="BM312" s="467">
        <f>IF(OR(P312="",F312&lt;&gt;"Phase 1"),0,(IF(OR(AA312="",AA312*1&gt;=$U$2*1),0,IF(AB312*1&lt;=$U$2*1,1,($U$2*1-AA312*1)/(AB312*1-AA312*1)))*VLOOKUP($B312&amp;$P312,Estimator!$C$1:$G$19,2,FALSE)+ IF(OR(AF312="",AF312*1&gt;=$U$2*1),0,IF(AG312*1&lt;=$U$2*1,1,($U$2*1-AF312*1)/(AG312*1-AF312*1)))*VLOOKUP($B312&amp;$P312,Estimator!$C$1:$G$19,3,FALSE)+IF(OR(AN312="",AN312*1&gt;=$U$2*1),0,IF(AO312*1&lt;=$U$2*1,1,($U$2*1-AN312*1)/(AO312*1-AN312*1)))*VLOOKUP($B312&amp;$P312,Estimator!$C$1:$G$19,4,FALSE)+IF(OR(AS312="",AS312*1&gt;=$U$2*1),0,IF(AT312*1&lt;=$U$2*1,1,($U$2*1-AS312*1)/(AT312*1-AS312*1)))*VLOOKUP($B312&amp;$P312,Estimator!$C$1:$G$19,5,FALSE)))</f>
        <v>0</v>
      </c>
      <c r="BN312" s="467">
        <f>IF(OR(P312="",F312&lt;&gt;"Phase 1"),0,(IF(OR(AA312="",AA312*1&gt;=$U$2*1),0,IF(AB312*1&lt;=$U$2*1,1,($U$2*1-AA312*1)/(AB312*1-AA312*1)))*VLOOKUP($B312&amp;$P312,Estimator!$C$1:$G$19,2,FALSE)+IF(OR(AF312="",AF312*1&gt;=$U$2*1),0,IF(AG312*1&lt;=$U$2*1,1,($U$2*1-AF312*1)/(AG312*1-AF312*1)))*VLOOKUP($B312&amp;$P312,Estimator!$C$1:$G$19,3,FALSE)))</f>
        <v>0</v>
      </c>
      <c r="BO312" s="468">
        <f>IF(OR(P312="",F312&lt;&gt;"Phase 1"),0,(IF(OR(AN312="",AN312*1&gt;=$U$2*1),0,IF(AO312*1&lt;=$U$2*1,1,($U$2*1-AN312*1)/(AO312*1-AN312*1)))*VLOOKUP($B312&amp;$P312,Estimator!$C$1:$G$19,4,FALSE)+IF(OR(AS312="",AS312*1&gt;=$U$2*1),0,IF(AT312*1&lt;=$U$2*1,1,($U$2*1-AS312*1)/(AT312*1-AS312*1)))*VLOOKUP($B312&amp;$P312,Estimator!$C$1:$G$19,5,FALSE)))</f>
        <v>0</v>
      </c>
    </row>
    <row r="313" spans="1:67" s="299" customFormat="1" ht="14.5" hidden="1" x14ac:dyDescent="0.35">
      <c r="A313" s="275" t="s">
        <v>307</v>
      </c>
      <c r="B313" s="275" t="s">
        <v>12</v>
      </c>
      <c r="C313" s="331" t="s">
        <v>18</v>
      </c>
      <c r="D313" s="383" t="s">
        <v>308</v>
      </c>
      <c r="E313" s="694"/>
      <c r="F313" s="384" t="s">
        <v>1</v>
      </c>
      <c r="G313" s="275" t="s">
        <v>513</v>
      </c>
      <c r="H313" s="275" t="s">
        <v>547</v>
      </c>
      <c r="I313" s="665"/>
      <c r="J313" s="496"/>
      <c r="K313" s="497"/>
      <c r="L313" s="497"/>
      <c r="M313" s="497"/>
      <c r="N313" s="497" t="s">
        <v>73</v>
      </c>
      <c r="O313" s="497" t="s">
        <v>73</v>
      </c>
      <c r="P313" s="699" t="s">
        <v>286</v>
      </c>
      <c r="Q313" s="498"/>
      <c r="R313" s="275" t="s">
        <v>1429</v>
      </c>
      <c r="S313" s="275" t="s">
        <v>353</v>
      </c>
      <c r="T313" s="331" t="s">
        <v>434</v>
      </c>
      <c r="U313" s="275" t="str">
        <f t="shared" ca="1" si="25"/>
        <v>Complete</v>
      </c>
      <c r="V313" s="275" t="str">
        <f>IF(AW313="100% - Complete", "Complete",IF(AND(OR('RICEW Master'!$U$2*1&gt;=AA313, AC313&lt;&gt;""),AA313&lt;&gt;""),"Active",IF(AND(AA313*1-14&lt;='RICEW Master'!$U$2,AA313&lt;&gt;""),"Upcoming (2 Weeks)",IF(AA313="","N/A Not Scheduled","Not Planned to Start Yet"))))</f>
        <v>Complete</v>
      </c>
      <c r="W313" s="275" t="str">
        <f t="shared" ca="1" si="26"/>
        <v>5-Complete</v>
      </c>
      <c r="X313" s="275" t="str">
        <f t="shared" si="29"/>
        <v>5-Complete</v>
      </c>
      <c r="Y313" s="275" t="str">
        <f t="shared" ca="1" si="27"/>
        <v>N/A</v>
      </c>
      <c r="Z313" s="275" t="str">
        <f t="shared" si="28"/>
        <v>Approved</v>
      </c>
      <c r="AA313" s="517">
        <v>44473</v>
      </c>
      <c r="AB313" s="517">
        <v>44484</v>
      </c>
      <c r="AC313" s="517">
        <v>44460</v>
      </c>
      <c r="AD313" s="517">
        <v>44484</v>
      </c>
      <c r="AE313" s="275" t="s">
        <v>292</v>
      </c>
      <c r="AF313" s="517">
        <v>44473</v>
      </c>
      <c r="AG313" s="517">
        <v>44484</v>
      </c>
      <c r="AH313" s="517">
        <v>44460</v>
      </c>
      <c r="AI313" s="517">
        <v>44484</v>
      </c>
      <c r="AJ313" s="275" t="s">
        <v>292</v>
      </c>
      <c r="AK313" s="276">
        <f>IF(OR('RICEW Master'!$T313="District Owned", 'RICEW Master'!$F313&lt;&gt;"Phase 1"), "N/A",IF(VLOOKUP('RICEW Master'!$A313,'WP Review Status'!$A$2:$H$2988,8,FALSE)=0,"",VLOOKUP('RICEW Master'!$A313,'WP Review Status'!$A$2:$H$2988,8,FALSE)))</f>
        <v>44552</v>
      </c>
      <c r="AL313" s="275" t="str">
        <f>IF(OR('RICEW Master'!$T313="District Owned", 'RICEW Master'!$F313&lt;&gt;"Phase 1"), "N/A",VLOOKUP('RICEW Master'!$A313,Table224[[#All],[RICE ID]:[Status]],6,FALSE))</f>
        <v>Approved</v>
      </c>
      <c r="AM313" s="519">
        <f>IF(OR('RICEW Master'!$T313="District Owned", 'RICEW Master'!$F313&lt;&gt;"Phase 1"), "N/A",IF(VLOOKUP('RICEW Master'!$A313,'WP Review Status'!$A$2:$X$2988,24,FALSE)=0,"",VLOOKUP('RICEW Master'!$A313,'WP Review Status'!$A$2:$X$2988,24,FALSE)))</f>
        <v>44552</v>
      </c>
      <c r="AN313" s="276">
        <v>44490</v>
      </c>
      <c r="AO313" s="276">
        <v>44510</v>
      </c>
      <c r="AP313" s="675">
        <v>44484</v>
      </c>
      <c r="AQ313" s="675">
        <v>44510</v>
      </c>
      <c r="AR313" s="275" t="s">
        <v>292</v>
      </c>
      <c r="AS313" s="276">
        <v>44490</v>
      </c>
      <c r="AT313" s="276">
        <v>44510</v>
      </c>
      <c r="AU313" s="675">
        <v>44504</v>
      </c>
      <c r="AV313" s="675">
        <v>44533</v>
      </c>
      <c r="AW313" s="275" t="s">
        <v>292</v>
      </c>
      <c r="AX313" s="384"/>
      <c r="AY313" s="275" t="s">
        <v>518</v>
      </c>
      <c r="AZ313" s="676"/>
      <c r="BA313" s="385" t="s">
        <v>1447</v>
      </c>
      <c r="BB313" s="385"/>
      <c r="BC313" s="275">
        <f>IF(OR(P313="",F313&lt;&gt;"Phase 1"),0,VLOOKUP($B313&amp;$P313,Estimator!$C$1:$G$19,2,FALSE))</f>
        <v>25</v>
      </c>
      <c r="BD313" s="275">
        <f>IF(OR(P313="",F313&lt;&gt;"Phase 1"),0,VLOOKUP($B313&amp;$P313,Estimator!$C$1:$G$19,3,FALSE))</f>
        <v>50</v>
      </c>
      <c r="BE313" s="275">
        <f>IF(OR(P313="",F313&lt;&gt;"Phase 1"),0,VLOOKUP($B313&amp;$P313,Estimator!$C$1:$G$19,4,FALSE))</f>
        <v>100</v>
      </c>
      <c r="BF313" s="275">
        <f>IF(OR(P313="",F313&lt;&gt;"Phase 1"),0,VLOOKUP($B313&amp;$P313,Estimator!$C$1:$G$19,5,FALSE))</f>
        <v>25</v>
      </c>
      <c r="BG313" s="275">
        <f>IF(OR(P313="",F313&lt;&gt;"Phase 1"),0,VLOOKUP($B313&amp;$P313,Estimator!$C$1:$Z$19,8,FALSE))</f>
        <v>200</v>
      </c>
      <c r="BH313" s="275">
        <f>IF(OR(P313="",F313&lt;&gt;"Phase 1"),0,VLOOKUP($B313&amp;$P313,Estimator!$C$1:$Z$19,6,FALSE))</f>
        <v>75</v>
      </c>
      <c r="BI313" s="275">
        <f>IF(OR(P313="",F313&lt;&gt;"Phase 1"),0,VLOOKUP($B313&amp;$P313,Estimator!$C$1:$Z$19,7,FALSE))</f>
        <v>125</v>
      </c>
      <c r="BJ313" s="275">
        <f>IF(OR(P313="",F313&lt;&gt;"Phase 1"),0,(IF(AE313="100% - Complete",1,IF(AE313="75% - In Review",0.75,IF(AE313="50% - In Progress",0.5,IF(AE313="25% - In Progress",0.25,IF(OR(AE313="0% - Not Started", AW313=""),0,"MISS")))))*VLOOKUP($B313&amp;$P313,Estimator!$C$1:$G$19,2,FALSE)+IF(AJ313="100% - Complete",1,IF(AJ313="75% - In Review",0.75,IF(AJ313="50% - In Progress",0.5,IF(AJ313="25% - In Progress",0.25,IF(OR(AJ313="0% - Not Started", AW313=""),0,"MISS")))))*VLOOKUP($B313&amp;$P313,Estimator!$C$1:$G$19,3,FALSE)+IF(AR313="100% - Complete",1,IF(AR313="75% - In Review",0.75,IF(AR313="50% - In Progress",0.5,IF(AR313="25% - In Progress",0.25,IF(OR(AR313="0% - Not Started", AW313=""),0,"MISS")))))*VLOOKUP($B313&amp;$P313,Estimator!$C$1:$G$19,4,FALSE)+IF(AW313="100% - Complete",1,IF(AW313="75% - In Review",0.75,IF(AW313="50% - In Progress",0.5,IF(AW313="25% - In Progress",0.25,IF(OR(AW313="0% - Not Started",AW313=""),0,"MISS")))))*VLOOKUP($B313&amp;$P313,Estimator!$C$1:$G$19,5,FALSE)))</f>
        <v>200</v>
      </c>
      <c r="BK313" s="275">
        <f>IF(OR(P313="",F313&lt;&gt;"Phase 1"),0,(IF(AE313="100% - Complete",1,IF(AE313="75% - In Review",0.75,IF(AE313="50% - In Progress",0.5,IF(AE313="25% - In Progress",0.25,IF(OR(AE313="0% - Not Started", AW313=""),0,"MISS")))))*VLOOKUP($B313&amp;$P313,Estimator!$C$1:$G$19,2,FALSE)+IF(AJ313="100% - Complete",1,IF(AJ313="75% - In Review",0.75,IF(AJ313="50% - In Progress",0.5,IF(AJ313="25% - In Progress",0.25,IF(OR(AJ313="0% - Not Started", AW313=""),0,"MISS")))))*VLOOKUP($B313&amp;$P313,Estimator!$C$1:$G$19,3,FALSE)))</f>
        <v>75</v>
      </c>
      <c r="BL313" s="275">
        <f>IF(OR(P313="",F313&lt;&gt;"Phase 1"),0,(IF(AR313="100% - Complete",1,IF(AR313="75% - In Review",0.75,IF(AR313="50% - In Progress",0.5,IF(AR313="25% - In Progress",0.25,IF(OR(AR313="0% - Not Started", AW313=""),0,"MISS")))))*VLOOKUP($B313&amp;$P313,Estimator!$C$1:$G$19,4,FALSE)+IF(AW313="100% - Complete",1,IF(AW313="75% - In Review",0.75,IF(AW313="50% - In Progress",0.5,IF(AW313="25% - In Progress",0.25,IF(OR(AW313="0% - Not Started",AW313=""),0,"MISS")))))*VLOOKUP($B313&amp;$P313,Estimator!$C$1:$G$19,5,FALSE)))</f>
        <v>125</v>
      </c>
      <c r="BM313" s="275">
        <f ca="1">IF(OR(P313="",F313&lt;&gt;"Phase 1"),0,(IF(OR(AA313="",AA313*1&gt;=$U$2*1),0,IF(AB313*1&lt;=$U$2*1,1,($U$2*1-AA313*1)/(AB313*1-AA313*1)))*VLOOKUP($B313&amp;$P313,Estimator!$C$1:$G$19,2,FALSE)+ IF(OR(AF313="",AF313*1&gt;=$U$2*1),0,IF(AG313*1&lt;=$U$2*1,1,($U$2*1-AF313*1)/(AG313*1-AF313*1)))*VLOOKUP($B313&amp;$P313,Estimator!$C$1:$G$19,3,FALSE)+IF(OR(AN313="",AN313*1&gt;=$U$2*1),0,IF(AO313*1&lt;=$U$2*1,1,($U$2*1-AN313*1)/(AO313*1-AN313*1)))*VLOOKUP($B313&amp;$P313,Estimator!$C$1:$G$19,4,FALSE)+IF(OR(AS313="",AS313*1&gt;=$U$2*1),0,IF(AT313*1&lt;=$U$2*1,1,($U$2*1-AS313*1)/(AT313*1-AS313*1)))*VLOOKUP($B313&amp;$P313,Estimator!$C$1:$G$19,5,FALSE)))</f>
        <v>200</v>
      </c>
      <c r="BN313" s="275">
        <f ca="1">IF(OR(P313="",F313&lt;&gt;"Phase 1"),0,(IF(OR(AA313="",AA313*1&gt;=$U$2*1),0,IF(AB313*1&lt;=$U$2*1,1,($U$2*1-AA313*1)/(AB313*1-AA313*1)))*VLOOKUP($B313&amp;$P313,Estimator!$C$1:$G$19,2,FALSE)+IF(OR(AF313="",AF313*1&gt;=$U$2*1),0,IF(AG313*1&lt;=$U$2*1,1,($U$2*1-AF313*1)/(AG313*1-AF313*1)))*VLOOKUP($B313&amp;$P313,Estimator!$C$1:$G$19,3,FALSE)))</f>
        <v>75</v>
      </c>
      <c r="BO313" s="275">
        <f ca="1">IF(OR(P313="",F313&lt;&gt;"Phase 1"),0,(IF(OR(AN313="",AN313*1&gt;=$U$2*1),0,IF(AO313*1&lt;=$U$2*1,1,($U$2*1-AN313*1)/(AO313*1-AN313*1)))*VLOOKUP($B313&amp;$P313,Estimator!$C$1:$G$19,4,FALSE)+IF(OR(AS313="",AS313*1&gt;=$U$2*1),0,IF(AT313*1&lt;=$U$2*1,1,($U$2*1-AS313*1)/(AT313*1-AS313*1)))*VLOOKUP($B313&amp;$P313,Estimator!$C$1:$G$19,5,FALSE)))</f>
        <v>125</v>
      </c>
    </row>
    <row r="314" spans="1:67" s="300" customFormat="1" ht="20" hidden="1" x14ac:dyDescent="0.35">
      <c r="A314" s="521" t="s">
        <v>1489</v>
      </c>
      <c r="B314" s="521" t="s">
        <v>12</v>
      </c>
      <c r="C314" s="520" t="s">
        <v>18</v>
      </c>
      <c r="D314" s="531" t="s">
        <v>1490</v>
      </c>
      <c r="E314" s="666"/>
      <c r="F314" s="521" t="s">
        <v>57</v>
      </c>
      <c r="G314" s="521" t="s">
        <v>513</v>
      </c>
      <c r="H314" s="521"/>
      <c r="I314" s="496"/>
      <c r="J314" s="496"/>
      <c r="K314" s="497"/>
      <c r="L314" s="497"/>
      <c r="M314" s="497"/>
      <c r="N314" s="497" t="s">
        <v>73</v>
      </c>
      <c r="O314" s="497" t="s">
        <v>73</v>
      </c>
      <c r="P314" s="477"/>
      <c r="Q314" s="498"/>
      <c r="R314" s="521"/>
      <c r="S314" s="521"/>
      <c r="T314" s="667"/>
      <c r="U314" s="682" t="str">
        <f t="shared" ca="1" si="25"/>
        <v>N/A Not Scheduled</v>
      </c>
      <c r="V314" s="521" t="str">
        <f ca="1">IF(AW314="100% - Complete", "Complete",IF(AND(OR('RICEW Master'!$U$2*1&gt;=AA314, AC314&lt;&gt;""),AA314&lt;&gt;""),"Active",IF(AND(AA314*1-14&lt;='RICEW Master'!$U$2,AA314&lt;&gt;""),"Upcoming (2 Weeks)",IF(AA314="","N/A Not Scheduled","Not Planned to Start Yet"))))</f>
        <v>N/A Not Scheduled</v>
      </c>
      <c r="W314" s="521" t="str">
        <f t="shared" si="26"/>
        <v>N/A</v>
      </c>
      <c r="X314" s="521" t="str">
        <f t="shared" si="29"/>
        <v>0-Not Started</v>
      </c>
      <c r="Y314" s="521">
        <f t="shared" ca="1" si="27"/>
        <v>-44694</v>
      </c>
      <c r="Z314" s="521" t="str">
        <f t="shared" si="28"/>
        <v>Approved</v>
      </c>
      <c r="AA314" s="668"/>
      <c r="AB314" s="668"/>
      <c r="AC314" s="668"/>
      <c r="AD314" s="668"/>
      <c r="AE314" s="521"/>
      <c r="AF314" s="668"/>
      <c r="AG314" s="669"/>
      <c r="AH314" s="669"/>
      <c r="AI314" s="669"/>
      <c r="AJ314" s="521"/>
      <c r="AK314" s="523" t="str">
        <f>IF(OR('RICEW Master'!$T314="District Owned", 'RICEW Master'!$F314&lt;&gt;"Phase 1"), "N/A",IF(VLOOKUP('RICEW Master'!$A314,'WP Review Status'!$A$2:$H$2988,8,FALSE)=0,"",VLOOKUP('RICEW Master'!$A314,'WP Review Status'!$A$2:$H$2988,8,FALSE)))</f>
        <v>N/A</v>
      </c>
      <c r="AL314" s="521" t="str">
        <f>IF(OR('RICEW Master'!$T314="District Owned", 'RICEW Master'!$F314&lt;&gt;"Phase 1"), "N/A",VLOOKUP('RICEW Master'!$A314,Table224[[#All],[RICE ID]:[Status]],6,FALSE))</f>
        <v>N/A</v>
      </c>
      <c r="AM314" s="524" t="str">
        <f>IF(OR('RICEW Master'!$T314="District Owned", 'RICEW Master'!$F314&lt;&gt;"Phase 1"), "N/A",IF(VLOOKUP('RICEW Master'!$A314,'WP Review Status'!$A$2:$X$2988,24,FALSE)=0,"",VLOOKUP('RICEW Master'!$A314,'WP Review Status'!$A$2:$X$2988,24,FALSE)))</f>
        <v>N/A</v>
      </c>
      <c r="AN314" s="670"/>
      <c r="AO314" s="670"/>
      <c r="AP314" s="671"/>
      <c r="AQ314" s="671"/>
      <c r="AR314" s="521"/>
      <c r="AS314" s="671"/>
      <c r="AT314" s="671"/>
      <c r="AU314" s="671"/>
      <c r="AV314" s="671"/>
      <c r="AW314" s="521"/>
      <c r="AX314" s="671"/>
      <c r="AY314" s="671"/>
      <c r="AZ314" s="667"/>
      <c r="BA314" s="672" t="s">
        <v>1447</v>
      </c>
      <c r="BB314" s="525" t="s">
        <v>531</v>
      </c>
      <c r="BC314" s="521">
        <f>IF(OR(P314="",F314&lt;&gt;"Phase 1"),0,VLOOKUP($B314&amp;$P314,Estimator!$C$1:$G$19,2,FALSE))</f>
        <v>0</v>
      </c>
      <c r="BD314" s="526">
        <f>IF(OR(P314="",F314&lt;&gt;"Phase 1"),0,VLOOKUP($B314&amp;$P314,Estimator!$C$1:$G$19,3,FALSE))</f>
        <v>0</v>
      </c>
      <c r="BE314" s="526">
        <f>IF(OR(P314="",F314&lt;&gt;"Phase 1"),0,VLOOKUP($B314&amp;$P314,Estimator!$C$1:$G$19,4,FALSE))</f>
        <v>0</v>
      </c>
      <c r="BF314" s="526">
        <f>IF(OR(P314="",F314&lt;&gt;"Phase 1"),0,VLOOKUP($B314&amp;$P314,Estimator!$C$1:$G$19,5,FALSE))</f>
        <v>0</v>
      </c>
      <c r="BG314" s="526">
        <f>IF(OR(P314="",F314&lt;&gt;"Phase 1"),0,VLOOKUP($B314&amp;$P314,Estimator!$C$1:$Z$19,8,FALSE))</f>
        <v>0</v>
      </c>
      <c r="BH314" s="526">
        <f>IF(OR(P314="",F314&lt;&gt;"Phase 1"),0,VLOOKUP($B314&amp;$P314,Estimator!$C$1:$Z$19,6,FALSE))</f>
        <v>0</v>
      </c>
      <c r="BI314" s="526">
        <f>IF(OR(P314="",F314&lt;&gt;"Phase 1"),0,VLOOKUP($B314&amp;$P314,Estimator!$C$1:$Z$19,7,FALSE))</f>
        <v>0</v>
      </c>
      <c r="BJ314" s="526">
        <f>IF(OR(P314="",F314&lt;&gt;"Phase 1"),0,(IF(AE314="100% - Complete",1,IF(AE314="75% - In Review",0.75,IF(AE314="50% - In Progress",0.5,IF(AE314="25% - In Progress",0.25,IF(OR(AE314="0% - Not Started", AW314=""),0,"MISS")))))*VLOOKUP($B314&amp;$P314,Estimator!$C$1:$G$19,2,FALSE)+IF(AJ314="100% - Complete",1,IF(AJ314="75% - In Review",0.75,IF(AJ314="50% - In Progress",0.5,IF(AJ314="25% - In Progress",0.25,IF(OR(AJ314="0% - Not Started", AW314=""),0,"MISS")))))*VLOOKUP($B314&amp;$P314,Estimator!$C$1:$G$19,3,FALSE)+IF(AR314="100% - Complete",1,IF(AR314="75% - In Review",0.75,IF(AR314="50% - In Progress",0.5,IF(AR314="25% - In Progress",0.25,IF(OR(AR314="0% - Not Started", AW314=""),0,"MISS")))))*VLOOKUP($B314&amp;$P314,Estimator!$C$1:$G$19,4,FALSE)+IF(AW314="100% - Complete",1,IF(AW314="75% - In Review",0.75,IF(AW314="50% - In Progress",0.5,IF(AW314="25% - In Progress",0.25,IF(OR(AW314="0% - Not Started",AW314=""),0,"MISS")))))*VLOOKUP($B314&amp;$P314,Estimator!$C$1:$G$19,5,FALSE)))</f>
        <v>0</v>
      </c>
      <c r="BK314" s="526">
        <f>IF(OR(P314="",F314&lt;&gt;"Phase 1"),0,(IF(AE314="100% - Complete",1,IF(AE314="75% - In Review",0.75,IF(AE314="50% - In Progress",0.5,IF(AE314="25% - In Progress",0.25,IF(OR(AE314="0% - Not Started", AW314=""),0,"MISS")))))*VLOOKUP($B314&amp;$P314,Estimator!$C$1:$G$19,2,FALSE)+IF(AJ314="100% - Complete",1,IF(AJ314="75% - In Review",0.75,IF(AJ314="50% - In Progress",0.5,IF(AJ314="25% - In Progress",0.25,IF(OR(AJ314="0% - Not Started", AW314=""),0,"MISS")))))*VLOOKUP($B314&amp;$P314,Estimator!$C$1:$G$19,3,FALSE)))</f>
        <v>0</v>
      </c>
      <c r="BL314" s="526">
        <f>IF(OR(P314="",F314&lt;&gt;"Phase 1"),0,(IF(AR314="100% - Complete",1,IF(AR314="75% - In Review",0.75,IF(AR314="50% - In Progress",0.5,IF(AR314="25% - In Progress",0.25,IF(OR(AR314="0% - Not Started", AW314=""),0,"MISS")))))*VLOOKUP($B314&amp;$P314,Estimator!$C$1:$G$19,4,FALSE)+IF(AW314="100% - Complete",1,IF(AW314="75% - In Review",0.75,IF(AW314="50% - In Progress",0.5,IF(AW314="25% - In Progress",0.25,IF(OR(AW314="0% - Not Started",AW314=""),0,"MISS")))))*VLOOKUP($B314&amp;$P314,Estimator!$C$1:$G$19,5,FALSE)))</f>
        <v>0</v>
      </c>
      <c r="BM314" s="526">
        <f>IF(OR(P314="",F314&lt;&gt;"Phase 1"),0,(IF(OR(AA314="",AA314*1&gt;=$U$2*1),0,IF(AB314*1&lt;=$U$2*1,1,($U$2*1-AA314*1)/(AB314*1-AA314*1)))*VLOOKUP($B314&amp;$P314,Estimator!$C$1:$G$19,2,FALSE)+ IF(OR(AF314="",AF314*1&gt;=$U$2*1),0,IF(AG314*1&lt;=$U$2*1,1,($U$2*1-AF314*1)/(AG314*1-AF314*1)))*VLOOKUP($B314&amp;$P314,Estimator!$C$1:$G$19,3,FALSE)+IF(OR(AN314="",AN314*1&gt;=$U$2*1),0,IF(AO314*1&lt;=$U$2*1,1,($U$2*1-AN314*1)/(AO314*1-AN314*1)))*VLOOKUP($B314&amp;$P314,Estimator!$C$1:$G$19,4,FALSE)+IF(OR(AS314="",AS314*1&gt;=$U$2*1),0,IF(AT314*1&lt;=$U$2*1,1,($U$2*1-AS314*1)/(AT314*1-AS314*1)))*VLOOKUP($B314&amp;$P314,Estimator!$C$1:$G$19,5,FALSE)))</f>
        <v>0</v>
      </c>
      <c r="BN314" s="526">
        <f>IF(OR(P314="",F314&lt;&gt;"Phase 1"),0,(IF(OR(AA314="",AA314*1&gt;=$U$2*1),0,IF(AB314*1&lt;=$U$2*1,1,($U$2*1-AA314*1)/(AB314*1-AA314*1)))*VLOOKUP($B314&amp;$P314,Estimator!$C$1:$G$19,2,FALSE)+IF(OR(AF314="",AF314*1&gt;=$U$2*1),0,IF(AG314*1&lt;=$U$2*1,1,($U$2*1-AF314*1)/(AG314*1-AF314*1)))*VLOOKUP($B314&amp;$P314,Estimator!$C$1:$G$19,3,FALSE)))</f>
        <v>0</v>
      </c>
      <c r="BO314" s="527">
        <f>IF(OR(P314="",F314&lt;&gt;"Phase 1"),0,(IF(OR(AN314="",AN314*1&gt;=$U$2*1),0,IF(AO314*1&lt;=$U$2*1,1,($U$2*1-AN314*1)/(AO314*1-AN314*1)))*VLOOKUP($B314&amp;$P314,Estimator!$C$1:$G$19,4,FALSE)+IF(OR(AS314="",AS314*1&gt;=$U$2*1),0,IF(AT314*1&lt;=$U$2*1,1,($U$2*1-AS314*1)/(AT314*1-AS314*1)))*VLOOKUP($B314&amp;$P314,Estimator!$C$1:$G$19,5,FALSE)))</f>
        <v>0</v>
      </c>
    </row>
    <row r="315" spans="1:67" s="299" customFormat="1" ht="14.5" hidden="1" x14ac:dyDescent="0.35">
      <c r="A315" s="275" t="s">
        <v>310</v>
      </c>
      <c r="B315" s="275" t="s">
        <v>12</v>
      </c>
      <c r="C315" s="331" t="s">
        <v>18</v>
      </c>
      <c r="D315" s="383" t="s">
        <v>311</v>
      </c>
      <c r="E315" s="694"/>
      <c r="F315" s="384" t="s">
        <v>1</v>
      </c>
      <c r="G315" s="275" t="s">
        <v>513</v>
      </c>
      <c r="H315" s="275" t="s">
        <v>547</v>
      </c>
      <c r="I315" s="665"/>
      <c r="J315" s="496"/>
      <c r="K315" s="497"/>
      <c r="L315" s="497"/>
      <c r="M315" s="497"/>
      <c r="N315" s="497" t="s">
        <v>73</v>
      </c>
      <c r="O315" s="497" t="s">
        <v>73</v>
      </c>
      <c r="P315" s="699" t="s">
        <v>286</v>
      </c>
      <c r="Q315" s="498"/>
      <c r="R315" s="275" t="s">
        <v>1429</v>
      </c>
      <c r="S315" s="275" t="s">
        <v>1430</v>
      </c>
      <c r="T315" s="331" t="s">
        <v>434</v>
      </c>
      <c r="U315" s="275" t="str">
        <f t="shared" ca="1" si="25"/>
        <v>Complete</v>
      </c>
      <c r="V315" s="275" t="str">
        <f>IF(AW315="100% - Complete", "Complete",IF(AND(OR('RICEW Master'!$U$2*1&gt;=AA315, AC315&lt;&gt;""),AA315&lt;&gt;""),"Active",IF(AND(AA315*1-14&lt;='RICEW Master'!$U$2,AA315&lt;&gt;""),"Upcoming (2 Weeks)",IF(AA315="","N/A Not Scheduled","Not Planned to Start Yet"))))</f>
        <v>Complete</v>
      </c>
      <c r="W315" s="275" t="str">
        <f t="shared" ca="1" si="26"/>
        <v>5-Complete</v>
      </c>
      <c r="X315" s="275" t="str">
        <f t="shared" si="29"/>
        <v>5-Complete</v>
      </c>
      <c r="Y315" s="275" t="str">
        <f t="shared" ca="1" si="27"/>
        <v>N/A</v>
      </c>
      <c r="Z315" s="275" t="str">
        <f t="shared" si="28"/>
        <v>Approved</v>
      </c>
      <c r="AA315" s="517">
        <v>44511</v>
      </c>
      <c r="AB315" s="517">
        <v>44529</v>
      </c>
      <c r="AC315" s="517">
        <v>44529</v>
      </c>
      <c r="AD315" s="517">
        <v>44533</v>
      </c>
      <c r="AE315" s="275" t="s">
        <v>292</v>
      </c>
      <c r="AF315" s="517">
        <v>44511</v>
      </c>
      <c r="AG315" s="517">
        <v>44523</v>
      </c>
      <c r="AH315" s="517">
        <v>44529</v>
      </c>
      <c r="AI315" s="517">
        <v>44533</v>
      </c>
      <c r="AJ315" s="275" t="s">
        <v>292</v>
      </c>
      <c r="AK315" s="276">
        <f>IF(OR('RICEW Master'!$T315="District Owned", 'RICEW Master'!$F315&lt;&gt;"Phase 1"), "N/A",IF(VLOOKUP('RICEW Master'!$A315,'WP Review Status'!$A$2:$H$2988,8,FALSE)=0,"",VLOOKUP('RICEW Master'!$A315,'WP Review Status'!$A$2:$H$2988,8,FALSE)))</f>
        <v>44596</v>
      </c>
      <c r="AL315" s="275" t="str">
        <f>IF(OR('RICEW Master'!$T315="District Owned", 'RICEW Master'!$F315&lt;&gt;"Phase 1"), "N/A",VLOOKUP('RICEW Master'!$A315,Table224[[#All],[RICE ID]:[Status]],6,FALSE))</f>
        <v>Approved</v>
      </c>
      <c r="AM315" s="519">
        <f>IF(OR('RICEW Master'!$T315="District Owned", 'RICEW Master'!$F315&lt;&gt;"Phase 1"), "N/A",IF(VLOOKUP('RICEW Master'!$A315,'WP Review Status'!$A$2:$X$2988,24,FALSE)=0,"",VLOOKUP('RICEW Master'!$A315,'WP Review Status'!$A$2:$X$2988,24,FALSE)))</f>
        <v>44596</v>
      </c>
      <c r="AN315" s="276">
        <v>44524</v>
      </c>
      <c r="AO315" s="276">
        <v>44540</v>
      </c>
      <c r="AP315" s="675">
        <v>44531</v>
      </c>
      <c r="AQ315" s="675">
        <v>44540</v>
      </c>
      <c r="AR315" s="275" t="s">
        <v>292</v>
      </c>
      <c r="AS315" s="276">
        <v>44530</v>
      </c>
      <c r="AT315" s="276">
        <v>44533</v>
      </c>
      <c r="AU315" s="276">
        <v>44531</v>
      </c>
      <c r="AV315" s="276">
        <v>44540</v>
      </c>
      <c r="AW315" s="275" t="s">
        <v>292</v>
      </c>
      <c r="AX315" s="384"/>
      <c r="AY315" s="275" t="s">
        <v>518</v>
      </c>
      <c r="AZ315" s="676"/>
      <c r="BA315" s="385" t="s">
        <v>1447</v>
      </c>
      <c r="BB315" s="385"/>
      <c r="BC315" s="275">
        <f>IF(OR(P315="",F315&lt;&gt;"Phase 1"),0,VLOOKUP($B315&amp;$P315,Estimator!$C$1:$G$19,2,FALSE))</f>
        <v>25</v>
      </c>
      <c r="BD315" s="275">
        <f>IF(OR(P315="",F315&lt;&gt;"Phase 1"),0,VLOOKUP($B315&amp;$P315,Estimator!$C$1:$G$19,3,FALSE))</f>
        <v>50</v>
      </c>
      <c r="BE315" s="275">
        <f>IF(OR(P315="",F315&lt;&gt;"Phase 1"),0,VLOOKUP($B315&amp;$P315,Estimator!$C$1:$G$19,4,FALSE))</f>
        <v>100</v>
      </c>
      <c r="BF315" s="275">
        <f>IF(OR(P315="",F315&lt;&gt;"Phase 1"),0,VLOOKUP($B315&amp;$P315,Estimator!$C$1:$G$19,5,FALSE))</f>
        <v>25</v>
      </c>
      <c r="BG315" s="275">
        <f>IF(OR(P315="",F315&lt;&gt;"Phase 1"),0,VLOOKUP($B315&amp;$P315,Estimator!$C$1:$Z$19,8,FALSE))</f>
        <v>200</v>
      </c>
      <c r="BH315" s="275">
        <f>IF(OR(P315="",F315&lt;&gt;"Phase 1"),0,VLOOKUP($B315&amp;$P315,Estimator!$C$1:$Z$19,6,FALSE))</f>
        <v>75</v>
      </c>
      <c r="BI315" s="275">
        <f>IF(OR(P315="",F315&lt;&gt;"Phase 1"),0,VLOOKUP($B315&amp;$P315,Estimator!$C$1:$Z$19,7,FALSE))</f>
        <v>125</v>
      </c>
      <c r="BJ315" s="275">
        <f>IF(OR(P315="",F315&lt;&gt;"Phase 1"),0,(IF(AE315="100% - Complete",1,IF(AE315="75% - In Review",0.75,IF(AE315="50% - In Progress",0.5,IF(AE315="25% - In Progress",0.25,IF(OR(AE315="0% - Not Started", AW315=""),0,"MISS")))))*VLOOKUP($B315&amp;$P315,Estimator!$C$1:$G$19,2,FALSE)+IF(AJ315="100% - Complete",1,IF(AJ315="75% - In Review",0.75,IF(AJ315="50% - In Progress",0.5,IF(AJ315="25% - In Progress",0.25,IF(OR(AJ315="0% - Not Started", AW315=""),0,"MISS")))))*VLOOKUP($B315&amp;$P315,Estimator!$C$1:$G$19,3,FALSE)+IF(AR315="100% - Complete",1,IF(AR315="75% - In Review",0.75,IF(AR315="50% - In Progress",0.5,IF(AR315="25% - In Progress",0.25,IF(OR(AR315="0% - Not Started", AW315=""),0,"MISS")))))*VLOOKUP($B315&amp;$P315,Estimator!$C$1:$G$19,4,FALSE)+IF(AW315="100% - Complete",1,IF(AW315="75% - In Review",0.75,IF(AW315="50% - In Progress",0.5,IF(AW315="25% - In Progress",0.25,IF(OR(AW315="0% - Not Started",AW315=""),0,"MISS")))))*VLOOKUP($B315&amp;$P315,Estimator!$C$1:$G$19,5,FALSE)))</f>
        <v>200</v>
      </c>
      <c r="BK315" s="275">
        <f>IF(OR(P315="",F315&lt;&gt;"Phase 1"),0,(IF(AE315="100% - Complete",1,IF(AE315="75% - In Review",0.75,IF(AE315="50% - In Progress",0.5,IF(AE315="25% - In Progress",0.25,IF(OR(AE315="0% - Not Started", AW315=""),0,"MISS")))))*VLOOKUP($B315&amp;$P315,Estimator!$C$1:$G$19,2,FALSE)+IF(AJ315="100% - Complete",1,IF(AJ315="75% - In Review",0.75,IF(AJ315="50% - In Progress",0.5,IF(AJ315="25% - In Progress",0.25,IF(OR(AJ315="0% - Not Started", AW315=""),0,"MISS")))))*VLOOKUP($B315&amp;$P315,Estimator!$C$1:$G$19,3,FALSE)))</f>
        <v>75</v>
      </c>
      <c r="BL315" s="275">
        <f>IF(OR(P315="",F315&lt;&gt;"Phase 1"),0,(IF(AR315="100% - Complete",1,IF(AR315="75% - In Review",0.75,IF(AR315="50% - In Progress",0.5,IF(AR315="25% - In Progress",0.25,IF(OR(AR315="0% - Not Started", AW315=""),0,"MISS")))))*VLOOKUP($B315&amp;$P315,Estimator!$C$1:$G$19,4,FALSE)+IF(AW315="100% - Complete",1,IF(AW315="75% - In Review",0.75,IF(AW315="50% - In Progress",0.5,IF(AW315="25% - In Progress",0.25,IF(OR(AW315="0% - Not Started",AW315=""),0,"MISS")))))*VLOOKUP($B315&amp;$P315,Estimator!$C$1:$G$19,5,FALSE)))</f>
        <v>125</v>
      </c>
      <c r="BM315" s="275">
        <f ca="1">IF(OR(P315="",F315&lt;&gt;"Phase 1"),0,(IF(OR(AA315="",AA315*1&gt;=$U$2*1),0,IF(AB315*1&lt;=$U$2*1,1,($U$2*1-AA315*1)/(AB315*1-AA315*1)))*VLOOKUP($B315&amp;$P315,Estimator!$C$1:$G$19,2,FALSE)+ IF(OR(AF315="",AF315*1&gt;=$U$2*1),0,IF(AG315*1&lt;=$U$2*1,1,($U$2*1-AF315*1)/(AG315*1-AF315*1)))*VLOOKUP($B315&amp;$P315,Estimator!$C$1:$G$19,3,FALSE)+IF(OR(AN315="",AN315*1&gt;=$U$2*1),0,IF(AO315*1&lt;=$U$2*1,1,($U$2*1-AN315*1)/(AO315*1-AN315*1)))*VLOOKUP($B315&amp;$P315,Estimator!$C$1:$G$19,4,FALSE)+IF(OR(AS315="",AS315*1&gt;=$U$2*1),0,IF(AT315*1&lt;=$U$2*1,1,($U$2*1-AS315*1)/(AT315*1-AS315*1)))*VLOOKUP($B315&amp;$P315,Estimator!$C$1:$G$19,5,FALSE)))</f>
        <v>200</v>
      </c>
      <c r="BN315" s="275">
        <f ca="1">IF(OR(P315="",F315&lt;&gt;"Phase 1"),0,(IF(OR(AA315="",AA315*1&gt;=$U$2*1),0,IF(AB315*1&lt;=$U$2*1,1,($U$2*1-AA315*1)/(AB315*1-AA315*1)))*VLOOKUP($B315&amp;$P315,Estimator!$C$1:$G$19,2,FALSE)+IF(OR(AF315="",AF315*1&gt;=$U$2*1),0,IF(AG315*1&lt;=$U$2*1,1,($U$2*1-AF315*1)/(AG315*1-AF315*1)))*VLOOKUP($B315&amp;$P315,Estimator!$C$1:$G$19,3,FALSE)))</f>
        <v>75</v>
      </c>
      <c r="BO315" s="275">
        <f ca="1">IF(OR(P315="",F315&lt;&gt;"Phase 1"),0,(IF(OR(AN315="",AN315*1&gt;=$U$2*1),0,IF(AO315*1&lt;=$U$2*1,1,($U$2*1-AN315*1)/(AO315*1-AN315*1)))*VLOOKUP($B315&amp;$P315,Estimator!$C$1:$G$19,4,FALSE)+IF(OR(AS315="",AS315*1&gt;=$U$2*1),0,IF(AT315*1&lt;=$U$2*1,1,($U$2*1-AS315*1)/(AT315*1-AS315*1)))*VLOOKUP($B315&amp;$P315,Estimator!$C$1:$G$19,5,FALSE)))</f>
        <v>125</v>
      </c>
    </row>
    <row r="316" spans="1:67" s="299" customFormat="1" ht="20" hidden="1" x14ac:dyDescent="0.35">
      <c r="A316" s="275" t="s">
        <v>361</v>
      </c>
      <c r="B316" s="275" t="s">
        <v>12</v>
      </c>
      <c r="C316" s="331" t="s">
        <v>1316</v>
      </c>
      <c r="D316" s="383" t="s">
        <v>1491</v>
      </c>
      <c r="E316" s="694"/>
      <c r="F316" s="384" t="s">
        <v>523</v>
      </c>
      <c r="G316" s="676" t="s">
        <v>513</v>
      </c>
      <c r="H316" s="275"/>
      <c r="I316" s="676"/>
      <c r="J316" s="676"/>
      <c r="K316" s="694"/>
      <c r="L316" s="694"/>
      <c r="M316" s="694"/>
      <c r="N316" s="694" t="s">
        <v>73</v>
      </c>
      <c r="O316" s="694" t="s">
        <v>73</v>
      </c>
      <c r="P316" s="730" t="s">
        <v>286</v>
      </c>
      <c r="Q316" s="729"/>
      <c r="R316" s="275"/>
      <c r="S316" s="275"/>
      <c r="T316" s="676" t="s">
        <v>1112</v>
      </c>
      <c r="U316" s="275" t="str">
        <f t="shared" ca="1" si="25"/>
        <v>N/A Not Scheduled</v>
      </c>
      <c r="V316" s="275" t="str">
        <f ca="1">IF(AW316="100% - Complete", "Complete",IF(AND(OR('RICEW Master'!$U$2*1&gt;=AA316, AC316&lt;&gt;""),AA316&lt;&gt;""),"Active",IF(AND(AA316*1-14&lt;='RICEW Master'!$U$2,AA316&lt;&gt;""),"Upcoming (2 Weeks)",IF(AA316="","N/A Not Scheduled","Not Planned to Start Yet"))))</f>
        <v>N/A Not Scheduled</v>
      </c>
      <c r="W316" s="275" t="str">
        <f t="shared" si="26"/>
        <v>N/A</v>
      </c>
      <c r="X316" s="275" t="str">
        <f t="shared" si="29"/>
        <v>0-Not Started</v>
      </c>
      <c r="Y316" s="275">
        <f t="shared" ca="1" si="27"/>
        <v>-44694</v>
      </c>
      <c r="Z316" s="275" t="str">
        <f t="shared" si="28"/>
        <v>Approved</v>
      </c>
      <c r="AA316" s="517"/>
      <c r="AB316" s="517"/>
      <c r="AC316" s="576"/>
      <c r="AD316" s="576"/>
      <c r="AE316" s="275"/>
      <c r="AF316" s="517"/>
      <c r="AG316" s="517"/>
      <c r="AH316" s="518"/>
      <c r="AI316" s="518"/>
      <c r="AJ316" s="275"/>
      <c r="AK316" s="276" t="str">
        <f>IF(OR('RICEW Master'!$T316="District Owned", 'RICEW Master'!$F316&lt;&gt;"Phase 1"), "N/A",IF(VLOOKUP('RICEW Master'!$A316,'WP Review Status'!$A$2:$H$2988,8,FALSE)=0,"",VLOOKUP('RICEW Master'!$A316,'WP Review Status'!$A$2:$H$2988,8,FALSE)))</f>
        <v>N/A</v>
      </c>
      <c r="AL316" s="275" t="str">
        <f>IF(OR('RICEW Master'!$T316="District Owned", 'RICEW Master'!$F316&lt;&gt;"Phase 1"), "N/A",VLOOKUP('RICEW Master'!$A316,Table224[[#All],[RICE ID]:[Status]],6,FALSE))</f>
        <v>N/A</v>
      </c>
      <c r="AM316" s="519" t="str">
        <f>IF(OR('RICEW Master'!$T316="District Owned", 'RICEW Master'!$F316&lt;&gt;"Phase 1"), "N/A",IF(VLOOKUP('RICEW Master'!$A316,'WP Review Status'!$A$2:$X$2988,24,FALSE)=0,"",VLOOKUP('RICEW Master'!$A316,'WP Review Status'!$A$2:$X$2988,24,FALSE)))</f>
        <v>N/A</v>
      </c>
      <c r="AN316" s="276">
        <v>44544</v>
      </c>
      <c r="AO316" s="276">
        <v>44568</v>
      </c>
      <c r="AP316" s="384"/>
      <c r="AQ316" s="384"/>
      <c r="AR316" s="275"/>
      <c r="AS316" s="276">
        <v>44544</v>
      </c>
      <c r="AT316" s="276">
        <v>44568</v>
      </c>
      <c r="AU316" s="384"/>
      <c r="AV316" s="384"/>
      <c r="AW316" s="275"/>
      <c r="AX316" s="384"/>
      <c r="AY316" s="384"/>
      <c r="AZ316" s="676"/>
      <c r="BA316" s="385" t="s">
        <v>1447</v>
      </c>
      <c r="BB316" s="385"/>
      <c r="BC316" s="275">
        <f>IF(OR(P316="",F316&lt;&gt;"Phase 1"),0,VLOOKUP($B316&amp;$P316,Estimator!$C$1:$G$19,2,FALSE))</f>
        <v>0</v>
      </c>
      <c r="BD316" s="275">
        <f>IF(OR(P316="",F316&lt;&gt;"Phase 1"),0,VLOOKUP($B316&amp;$P316,Estimator!$C$1:$G$19,3,FALSE))</f>
        <v>0</v>
      </c>
      <c r="BE316" s="275">
        <f>IF(OR(P316="",F316&lt;&gt;"Phase 1"),0,VLOOKUP($B316&amp;$P316,Estimator!$C$1:$G$19,4,FALSE))</f>
        <v>0</v>
      </c>
      <c r="BF316" s="275">
        <f>IF(OR(P316="",F316&lt;&gt;"Phase 1"),0,VLOOKUP($B316&amp;$P316,Estimator!$C$1:$G$19,5,FALSE))</f>
        <v>0</v>
      </c>
      <c r="BG316" s="275">
        <f>IF(OR(P316="",F316&lt;&gt;"Phase 1"),0,VLOOKUP($B316&amp;$P316,Estimator!$C$1:$Z$19,8,FALSE))</f>
        <v>0</v>
      </c>
      <c r="BH316" s="275">
        <f>IF(OR(P316="",F316&lt;&gt;"Phase 1"),0,VLOOKUP($B316&amp;$P316,Estimator!$C$1:$Z$19,6,FALSE))</f>
        <v>0</v>
      </c>
      <c r="BI316" s="275">
        <f>IF(OR(P316="",F316&lt;&gt;"Phase 1"),0,VLOOKUP($B316&amp;$P316,Estimator!$C$1:$Z$19,7,FALSE))</f>
        <v>0</v>
      </c>
      <c r="BJ316" s="275">
        <f>IF(OR(P316="",F316&lt;&gt;"Phase 1"),0,(IF(AE316="100% - Complete",1,IF(AE316="75% - In Review",0.75,IF(AE316="50% - In Progress",0.5,IF(AE316="25% - In Progress",0.25,IF(OR(AE316="0% - Not Started", AW316=""),0,"MISS")))))*VLOOKUP($B316&amp;$P316,Estimator!$C$1:$G$19,2,FALSE)+IF(AJ316="100% - Complete",1,IF(AJ316="75% - In Review",0.75,IF(AJ316="50% - In Progress",0.5,IF(AJ316="25% - In Progress",0.25,IF(OR(AJ316="0% - Not Started", AW316=""),0,"MISS")))))*VLOOKUP($B316&amp;$P316,Estimator!$C$1:$G$19,3,FALSE)+IF(AR316="100% - Complete",1,IF(AR316="75% - In Review",0.75,IF(AR316="50% - In Progress",0.5,IF(AR316="25% - In Progress",0.25,IF(OR(AR316="0% - Not Started", AW316=""),0,"MISS")))))*VLOOKUP($B316&amp;$P316,Estimator!$C$1:$G$19,4,FALSE)+IF(AW316="100% - Complete",1,IF(AW316="75% - In Review",0.75,IF(AW316="50% - In Progress",0.5,IF(AW316="25% - In Progress",0.25,IF(OR(AW316="0% - Not Started",AW316=""),0,"MISS")))))*VLOOKUP($B316&amp;$P316,Estimator!$C$1:$G$19,5,FALSE)))</f>
        <v>0</v>
      </c>
      <c r="BK316" s="275">
        <f>IF(OR(P316="",F316&lt;&gt;"Phase 1"),0,(IF(AE316="100% - Complete",1,IF(AE316="75% - In Review",0.75,IF(AE316="50% - In Progress",0.5,IF(AE316="25% - In Progress",0.25,IF(OR(AE316="0% - Not Started", AW316=""),0,"MISS")))))*VLOOKUP($B316&amp;$P316,Estimator!$C$1:$G$19,2,FALSE)+IF(AJ316="100% - Complete",1,IF(AJ316="75% - In Review",0.75,IF(AJ316="50% - In Progress",0.5,IF(AJ316="25% - In Progress",0.25,IF(OR(AJ316="0% - Not Started", AW316=""),0,"MISS")))))*VLOOKUP($B316&amp;$P316,Estimator!$C$1:$G$19,3,FALSE)))</f>
        <v>0</v>
      </c>
      <c r="BL316" s="275">
        <f>IF(OR(P316="",F316&lt;&gt;"Phase 1"),0,(IF(AR316="100% - Complete",1,IF(AR316="75% - In Review",0.75,IF(AR316="50% - In Progress",0.5,IF(AR316="25% - In Progress",0.25,IF(OR(AR316="0% - Not Started", AW316=""),0,"MISS")))))*VLOOKUP($B316&amp;$P316,Estimator!$C$1:$G$19,4,FALSE)+IF(AW316="100% - Complete",1,IF(AW316="75% - In Review",0.75,IF(AW316="50% - In Progress",0.5,IF(AW316="25% - In Progress",0.25,IF(OR(AW316="0% - Not Started",AW316=""),0,"MISS")))))*VLOOKUP($B316&amp;$P316,Estimator!$C$1:$G$19,5,FALSE)))</f>
        <v>0</v>
      </c>
      <c r="BM316" s="275">
        <f>IF(OR(P316="",F316&lt;&gt;"Phase 1"),0,(IF(OR(AA316="",AA316*1&gt;=$U$2*1),0,IF(AB316*1&lt;=$U$2*1,1,($U$2*1-AA316*1)/(AB316*1-AA316*1)))*VLOOKUP($B316&amp;$P316,Estimator!$C$1:$G$19,2,FALSE)+ IF(OR(AF316="",AF316*1&gt;=$U$2*1),0,IF(AG316*1&lt;=$U$2*1,1,($U$2*1-AF316*1)/(AG316*1-AF316*1)))*VLOOKUP($B316&amp;$P316,Estimator!$C$1:$G$19,3,FALSE)+IF(OR(AN316="",AN316*1&gt;=$U$2*1),0,IF(AO316*1&lt;=$U$2*1,1,($U$2*1-AN316*1)/(AO316*1-AN316*1)))*VLOOKUP($B316&amp;$P316,Estimator!$C$1:$G$19,4,FALSE)+IF(OR(AS316="",AS316*1&gt;=$U$2*1),0,IF(AT316*1&lt;=$U$2*1,1,($U$2*1-AS316*1)/(AT316*1-AS316*1)))*VLOOKUP($B316&amp;$P316,Estimator!$C$1:$G$19,5,FALSE)))</f>
        <v>0</v>
      </c>
      <c r="BN316" s="275">
        <f>IF(OR(P316="",F316&lt;&gt;"Phase 1"),0,(IF(OR(AA316="",AA316*1&gt;=$U$2*1),0,IF(AB316*1&lt;=$U$2*1,1,($U$2*1-AA316*1)/(AB316*1-AA316*1)))*VLOOKUP($B316&amp;$P316,Estimator!$C$1:$G$19,2,FALSE)+IF(OR(AF316="",AF316*1&gt;=$U$2*1),0,IF(AG316*1&lt;=$U$2*1,1,($U$2*1-AF316*1)/(AG316*1-AF316*1)))*VLOOKUP($B316&amp;$P316,Estimator!$C$1:$G$19,3,FALSE)))</f>
        <v>0</v>
      </c>
      <c r="BO316" s="275">
        <f>IF(OR(P316="",F316&lt;&gt;"Phase 1"),0,(IF(OR(AN316="",AN316*1&gt;=$U$2*1),0,IF(AO316*1&lt;=$U$2*1,1,($U$2*1-AN316*1)/(AO316*1-AN316*1)))*VLOOKUP($B316&amp;$P316,Estimator!$C$1:$G$19,4,FALSE)+IF(OR(AS316="",AS316*1&gt;=$U$2*1),0,IF(AT316*1&lt;=$U$2*1,1,($U$2*1-AS316*1)/(AT316*1-AS316*1)))*VLOOKUP($B316&amp;$P316,Estimator!$C$1:$G$19,5,FALSE)))</f>
        <v>0</v>
      </c>
    </row>
    <row r="317" spans="1:67" s="299" customFormat="1" ht="62.5" hidden="1" x14ac:dyDescent="0.35">
      <c r="A317" s="275" t="s">
        <v>1492</v>
      </c>
      <c r="B317" s="275" t="s">
        <v>12</v>
      </c>
      <c r="C317" s="331" t="s">
        <v>18</v>
      </c>
      <c r="D317" s="383" t="s">
        <v>1493</v>
      </c>
      <c r="E317" s="383" t="s">
        <v>1493</v>
      </c>
      <c r="F317" s="275" t="s">
        <v>1</v>
      </c>
      <c r="G317" s="275" t="s">
        <v>513</v>
      </c>
      <c r="H317" s="275" t="s">
        <v>538</v>
      </c>
      <c r="I317" s="676"/>
      <c r="J317" s="676"/>
      <c r="K317" s="694"/>
      <c r="L317" s="694"/>
      <c r="M317" s="694"/>
      <c r="N317" s="694" t="s">
        <v>73</v>
      </c>
      <c r="O317" s="694" t="s">
        <v>73</v>
      </c>
      <c r="P317" s="384"/>
      <c r="Q317" s="729"/>
      <c r="R317" s="275" t="s">
        <v>1152</v>
      </c>
      <c r="S317" s="275" t="s">
        <v>1153</v>
      </c>
      <c r="T317" s="331" t="s">
        <v>1112</v>
      </c>
      <c r="U317" s="275" t="str">
        <f t="shared" ca="1" si="25"/>
        <v>Complete</v>
      </c>
      <c r="V317" s="275" t="str">
        <f>IF(AW317="100% - Complete", "Complete",IF(AND(OR('RICEW Master'!$U$2*1&gt;=AA317, AC317&lt;&gt;""),AA317&lt;&gt;""),"Active",IF(AND(AA317*1-14&lt;='RICEW Master'!$U$2,AA317&lt;&gt;""),"Upcoming (2 Weeks)",IF(AA317="","N/A Not Scheduled","Not Planned to Start Yet"))))</f>
        <v>Complete</v>
      </c>
      <c r="W317" s="275" t="str">
        <f t="shared" ca="1" si="26"/>
        <v>5-Complete</v>
      </c>
      <c r="X317" s="275" t="str">
        <f t="shared" si="29"/>
        <v>5-Complete</v>
      </c>
      <c r="Y317" s="275" t="str">
        <f t="shared" ca="1" si="27"/>
        <v>N/A</v>
      </c>
      <c r="Z317" s="275" t="str">
        <f t="shared" si="28"/>
        <v>Approved</v>
      </c>
      <c r="AA317" s="576">
        <v>44567</v>
      </c>
      <c r="AB317" s="576">
        <v>44575</v>
      </c>
      <c r="AC317" s="576">
        <v>44565</v>
      </c>
      <c r="AD317" s="576">
        <v>44586</v>
      </c>
      <c r="AE317" s="275" t="s">
        <v>292</v>
      </c>
      <c r="AF317" s="576">
        <v>44579</v>
      </c>
      <c r="AG317" s="576">
        <v>44587</v>
      </c>
      <c r="AH317" s="576">
        <v>44585</v>
      </c>
      <c r="AI317" s="576">
        <v>44588</v>
      </c>
      <c r="AJ317" s="275" t="s">
        <v>292</v>
      </c>
      <c r="AK317" s="276" t="str">
        <f>IF(OR('RICEW Master'!$T317="District Owned", 'RICEW Master'!$F317&lt;&gt;"Phase 1"), "N/A",IF(VLOOKUP('RICEW Master'!$A317,'WP Review Status'!$A$2:$H$2988,8,FALSE)=0,"",VLOOKUP('RICEW Master'!$A317,'WP Review Status'!$A$2:$H$2988,8,FALSE)))</f>
        <v>N/A</v>
      </c>
      <c r="AL317" s="275" t="str">
        <f>IF(OR('RICEW Master'!$T317="District Owned", 'RICEW Master'!$F317&lt;&gt;"Phase 1"), "N/A",VLOOKUP('RICEW Master'!$A317,Table224[[#All],[RICE ID]:[Status]],6,FALSE))</f>
        <v>N/A</v>
      </c>
      <c r="AM317" s="519" t="str">
        <f>IF(OR('RICEW Master'!$T317="District Owned", 'RICEW Master'!$F317&lt;&gt;"Phase 1"), "N/A",IF(VLOOKUP('RICEW Master'!$A317,'WP Review Status'!$A$2:$X$2988,24,FALSE)=0,"",VLOOKUP('RICEW Master'!$A317,'WP Review Status'!$A$2:$X$2988,24,FALSE)))</f>
        <v>N/A</v>
      </c>
      <c r="AN317" s="675">
        <v>44588</v>
      </c>
      <c r="AO317" s="675">
        <v>44596</v>
      </c>
      <c r="AP317" s="675">
        <v>44588</v>
      </c>
      <c r="AQ317" s="675">
        <v>44607</v>
      </c>
      <c r="AR317" s="275" t="s">
        <v>292</v>
      </c>
      <c r="AS317" s="675">
        <v>44599</v>
      </c>
      <c r="AT317" s="675">
        <v>44603</v>
      </c>
      <c r="AU317" s="734">
        <v>44607</v>
      </c>
      <c r="AV317" s="734">
        <v>44610</v>
      </c>
      <c r="AW317" s="275" t="s">
        <v>292</v>
      </c>
      <c r="AX317" s="384"/>
      <c r="AY317" s="384"/>
      <c r="AZ317" s="676"/>
      <c r="BA317" s="385" t="s">
        <v>1494</v>
      </c>
      <c r="BB317" s="529" t="s">
        <v>1376</v>
      </c>
      <c r="BC317" s="275">
        <f>IF(OR(P317="",F317&lt;&gt;"Phase 1"),0,VLOOKUP($B317&amp;$P317,Estimator!$C$1:$G$19,2,FALSE))</f>
        <v>0</v>
      </c>
      <c r="BD317" s="275">
        <f>IF(OR(P317="",F317&lt;&gt;"Phase 1"),0,VLOOKUP($B317&amp;$P317,Estimator!$C$1:$G$19,3,FALSE))</f>
        <v>0</v>
      </c>
      <c r="BE317" s="275">
        <f>IF(OR(P317="",F317&lt;&gt;"Phase 1"),0,VLOOKUP($B317&amp;$P317,Estimator!$C$1:$G$19,4,FALSE))</f>
        <v>0</v>
      </c>
      <c r="BF317" s="275">
        <f>IF(OR(P317="",F317&lt;&gt;"Phase 1"),0,VLOOKUP($B317&amp;$P317,Estimator!$C$1:$G$19,5,FALSE))</f>
        <v>0</v>
      </c>
      <c r="BG317" s="275">
        <f>IF(OR(P317="",F317&lt;&gt;"Phase 1"),0,VLOOKUP($B317&amp;$P317,Estimator!$C$1:$Z$19,8,FALSE))</f>
        <v>0</v>
      </c>
      <c r="BH317" s="275">
        <f>IF(OR(P317="",F317&lt;&gt;"Phase 1"),0,VLOOKUP($B317&amp;$P317,Estimator!$C$1:$Z$19,6,FALSE))</f>
        <v>0</v>
      </c>
      <c r="BI317" s="275">
        <f>IF(OR(P317="",F317&lt;&gt;"Phase 1"),0,VLOOKUP($B317&amp;$P317,Estimator!$C$1:$Z$19,7,FALSE))</f>
        <v>0</v>
      </c>
      <c r="BJ317" s="275">
        <f>IF(OR(P317="",F317&lt;&gt;"Phase 1"),0,(IF(AE317="100% - Complete",1,IF(AE317="75% - In Review",0.75,IF(AE317="50% - In Progress",0.5,IF(AE317="25% - In Progress",0.25,IF(OR(AE317="0% - Not Started", AW317=""),0,"MISS")))))*VLOOKUP($B317&amp;$P317,Estimator!$C$1:$G$19,2,FALSE)+IF(AJ317="100% - Complete",1,IF(AJ317="75% - In Review",0.75,IF(AJ317="50% - In Progress",0.5,IF(AJ317="25% - In Progress",0.25,IF(OR(AJ317="0% - Not Started", AW317=""),0,"MISS")))))*VLOOKUP($B317&amp;$P317,Estimator!$C$1:$G$19,3,FALSE)+IF(AR317="100% - Complete",1,IF(AR317="75% - In Review",0.75,IF(AR317="50% - In Progress",0.5,IF(AR317="25% - In Progress",0.25,IF(OR(AR317="0% - Not Started", AW317=""),0,"MISS")))))*VLOOKUP($B317&amp;$P317,Estimator!$C$1:$G$19,4,FALSE)+IF(AW317="100% - Complete",1,IF(AW317="75% - In Review",0.75,IF(AW317="50% - In Progress",0.5,IF(AW317="25% - In Progress",0.25,IF(OR(AW317="0% - Not Started",AW317=""),0,"MISS")))))*VLOOKUP($B317&amp;$P317,Estimator!$C$1:$G$19,5,FALSE)))</f>
        <v>0</v>
      </c>
      <c r="BK317" s="275">
        <f>IF(OR(P317="",F317&lt;&gt;"Phase 1"),0,(IF(AE317="100% - Complete",1,IF(AE317="75% - In Review",0.75,IF(AE317="50% - In Progress",0.5,IF(AE317="25% - In Progress",0.25,IF(OR(AE317="0% - Not Started", AW317=""),0,"MISS")))))*VLOOKUP($B317&amp;$P317,Estimator!$C$1:$G$19,2,FALSE)+IF(AJ317="100% - Complete",1,IF(AJ317="75% - In Review",0.75,IF(AJ317="50% - In Progress",0.5,IF(AJ317="25% - In Progress",0.25,IF(OR(AJ317="0% - Not Started", AW317=""),0,"MISS")))))*VLOOKUP($B317&amp;$P317,Estimator!$C$1:$G$19,3,FALSE)))</f>
        <v>0</v>
      </c>
      <c r="BL317" s="275">
        <f>IF(OR(P317="",F317&lt;&gt;"Phase 1"),0,(IF(AR317="100% - Complete",1,IF(AR317="75% - In Review",0.75,IF(AR317="50% - In Progress",0.5,IF(AR317="25% - In Progress",0.25,IF(OR(AR317="0% - Not Started", AW317=""),0,"MISS")))))*VLOOKUP($B317&amp;$P317,Estimator!$C$1:$G$19,4,FALSE)+IF(AW317="100% - Complete",1,IF(AW317="75% - In Review",0.75,IF(AW317="50% - In Progress",0.5,IF(AW317="25% - In Progress",0.25,IF(OR(AW317="0% - Not Started",AW317=""),0,"MISS")))))*VLOOKUP($B317&amp;$P317,Estimator!$C$1:$G$19,5,FALSE)))</f>
        <v>0</v>
      </c>
      <c r="BM317" s="275">
        <f>IF(OR(P317="",F317&lt;&gt;"Phase 1"),0,(IF(OR(AA317="",AA317*1&gt;=$U$2*1),0,IF(AB317*1&lt;=$U$2*1,1,($U$2*1-AA317*1)/(AB317*1-AA317*1)))*VLOOKUP($B317&amp;$P317,Estimator!$C$1:$G$19,2,FALSE)+ IF(OR(AF317="",AF317*1&gt;=$U$2*1),0,IF(AG317*1&lt;=$U$2*1,1,($U$2*1-AF317*1)/(AG317*1-AF317*1)))*VLOOKUP($B317&amp;$P317,Estimator!$C$1:$G$19,3,FALSE)+IF(OR(AN317="",AN317*1&gt;=$U$2*1),0,IF(AO317*1&lt;=$U$2*1,1,($U$2*1-AN317*1)/(AO317*1-AN317*1)))*VLOOKUP($B317&amp;$P317,Estimator!$C$1:$G$19,4,FALSE)+IF(OR(AS317="",AS317*1&gt;=$U$2*1),0,IF(AT317*1&lt;=$U$2*1,1,($U$2*1-AS317*1)/(AT317*1-AS317*1)))*VLOOKUP($B317&amp;$P317,Estimator!$C$1:$G$19,5,FALSE)))</f>
        <v>0</v>
      </c>
      <c r="BN317" s="275">
        <f>IF(OR(P317="",F317&lt;&gt;"Phase 1"),0,(IF(OR(AA317="",AA317*1&gt;=$U$2*1),0,IF(AB317*1&lt;=$U$2*1,1,($U$2*1-AA317*1)/(AB317*1-AA317*1)))*VLOOKUP($B317&amp;$P317,Estimator!$C$1:$G$19,2,FALSE)+IF(OR(AF317="",AF317*1&gt;=$U$2*1),0,IF(AG317*1&lt;=$U$2*1,1,($U$2*1-AF317*1)/(AG317*1-AF317*1)))*VLOOKUP($B317&amp;$P317,Estimator!$C$1:$G$19,3,FALSE)))</f>
        <v>0</v>
      </c>
      <c r="BO317" s="275">
        <f>IF(OR(P317="",F317&lt;&gt;"Phase 1"),0,(IF(OR(AN317="",AN317*1&gt;=$U$2*1),0,IF(AO317*1&lt;=$U$2*1,1,($U$2*1-AN317*1)/(AO317*1-AN317*1)))*VLOOKUP($B317&amp;$P317,Estimator!$C$1:$G$19,4,FALSE)+IF(OR(AS317="",AS317*1&gt;=$U$2*1),0,IF(AT317*1&lt;=$U$2*1,1,($U$2*1-AS317*1)/(AT317*1-AS317*1)))*VLOOKUP($B317&amp;$P317,Estimator!$C$1:$G$19,5,FALSE)))</f>
        <v>0</v>
      </c>
    </row>
    <row r="318" spans="1:67" s="300" customFormat="1" ht="14.5" hidden="1" x14ac:dyDescent="0.35">
      <c r="A318" s="682" t="s">
        <v>1495</v>
      </c>
      <c r="B318" s="521" t="s">
        <v>12</v>
      </c>
      <c r="C318" s="520" t="s">
        <v>18</v>
      </c>
      <c r="D318" s="531" t="s">
        <v>1496</v>
      </c>
      <c r="E318" s="672"/>
      <c r="F318" s="521" t="s">
        <v>57</v>
      </c>
      <c r="G318" s="667" t="s">
        <v>513</v>
      </c>
      <c r="H318" s="521"/>
      <c r="I318" s="671"/>
      <c r="J318" s="671"/>
      <c r="K318" s="671"/>
      <c r="L318" s="671"/>
      <c r="M318" s="671"/>
      <c r="N318" s="666" t="s">
        <v>73</v>
      </c>
      <c r="O318" s="666" t="s">
        <v>73</v>
      </c>
      <c r="P318" s="671"/>
      <c r="Q318" s="671"/>
      <c r="R318" s="521"/>
      <c r="S318" s="521"/>
      <c r="T318" s="671"/>
      <c r="U318" s="682" t="str">
        <f t="shared" ca="1" si="25"/>
        <v>N/A Not Scheduled</v>
      </c>
      <c r="V318" s="521" t="str">
        <f ca="1">IF(AW318="100% - Complete", "Complete",IF(AND(OR('RICEW Master'!$U$2*1&gt;=AA318, AC318&lt;&gt;""),AA318&lt;&gt;""),"Active",IF(AND(AA318*1-14&lt;='RICEW Master'!$U$2,AA318&lt;&gt;""),"Upcoming (2 Weeks)",IF(AA318="","N/A Not Scheduled","Not Planned to Start Yet"))))</f>
        <v>N/A Not Scheduled</v>
      </c>
      <c r="W318" s="521" t="str">
        <f t="shared" si="26"/>
        <v>N/A</v>
      </c>
      <c r="X318" s="521" t="str">
        <f t="shared" si="29"/>
        <v>0-Not Started</v>
      </c>
      <c r="Y318" s="521">
        <f t="shared" ca="1" si="27"/>
        <v>-44694</v>
      </c>
      <c r="Z318" s="521" t="str">
        <f t="shared" si="28"/>
        <v>Approved</v>
      </c>
      <c r="AA318" s="668"/>
      <c r="AB318" s="669"/>
      <c r="AC318" s="669"/>
      <c r="AD318" s="669"/>
      <c r="AE318" s="521"/>
      <c r="AF318" s="669"/>
      <c r="AG318" s="669"/>
      <c r="AH318" s="669"/>
      <c r="AI318" s="669"/>
      <c r="AJ318" s="521"/>
      <c r="AK318" s="523" t="str">
        <f>IF(OR('RICEW Master'!$T318="District Owned", 'RICEW Master'!$F318&lt;&gt;"Phase 1"), "N/A",IF(VLOOKUP('RICEW Master'!$A318,'WP Review Status'!$A$2:$H$2988,8,FALSE)=0,"",VLOOKUP('RICEW Master'!$A318,'WP Review Status'!$A$2:$H$2988,8,FALSE)))</f>
        <v>N/A</v>
      </c>
      <c r="AL318" s="521" t="str">
        <f>IF(OR('RICEW Master'!$T318="District Owned", 'RICEW Master'!$F318&lt;&gt;"Phase 1"), "N/A",VLOOKUP('RICEW Master'!$A318,Table224[[#All],[RICE ID]:[Status]],6,FALSE))</f>
        <v>N/A</v>
      </c>
      <c r="AM318" s="524" t="str">
        <f>IF(OR('RICEW Master'!$T318="District Owned", 'RICEW Master'!$F318&lt;&gt;"Phase 1"), "N/A",IF(VLOOKUP('RICEW Master'!$A318,'WP Review Status'!$A$2:$X$2988,24,FALSE)=0,"",VLOOKUP('RICEW Master'!$A318,'WP Review Status'!$A$2:$X$2988,24,FALSE)))</f>
        <v>N/A</v>
      </c>
      <c r="AN318" s="670"/>
      <c r="AO318" s="671"/>
      <c r="AP318" s="671"/>
      <c r="AQ318" s="671"/>
      <c r="AR318" s="521"/>
      <c r="AS318" s="671"/>
      <c r="AT318" s="671"/>
      <c r="AU318" s="671"/>
      <c r="AV318" s="671"/>
      <c r="AW318" s="521"/>
      <c r="AX318" s="671"/>
      <c r="AY318" s="671"/>
      <c r="AZ318" s="671"/>
      <c r="BA318" s="672" t="s">
        <v>1447</v>
      </c>
      <c r="BB318" s="525" t="s">
        <v>1376</v>
      </c>
      <c r="BC318" s="521">
        <f>IF(OR(P318="",F318&lt;&gt;"Phase 1"),0,VLOOKUP($B318&amp;$P318,Estimator!$C$1:$G$19,2,FALSE))</f>
        <v>0</v>
      </c>
      <c r="BD318" s="526">
        <f>IF(OR(P318="",F318&lt;&gt;"Phase 1"),0,VLOOKUP($B318&amp;$P318,Estimator!$C$1:$G$19,3,FALSE))</f>
        <v>0</v>
      </c>
      <c r="BE318" s="526">
        <f>IF(OR(P318="",F318&lt;&gt;"Phase 1"),0,VLOOKUP($B318&amp;$P318,Estimator!$C$1:$G$19,4,FALSE))</f>
        <v>0</v>
      </c>
      <c r="BF318" s="526">
        <f>IF(OR(P318="",F318&lt;&gt;"Phase 1"),0,VLOOKUP($B318&amp;$P318,Estimator!$C$1:$G$19,5,FALSE))</f>
        <v>0</v>
      </c>
      <c r="BG318" s="526">
        <f>IF(OR(P318="",F318&lt;&gt;"Phase 1"),0,VLOOKUP($B318&amp;$P318,Estimator!$C$1:$Z$19,8,FALSE))</f>
        <v>0</v>
      </c>
      <c r="BH318" s="526">
        <f>IF(OR(P318="",F318&lt;&gt;"Phase 1"),0,VLOOKUP($B318&amp;$P318,Estimator!$C$1:$Z$19,6,FALSE))</f>
        <v>0</v>
      </c>
      <c r="BI318" s="526">
        <f>IF(OR(P318="",F318&lt;&gt;"Phase 1"),0,VLOOKUP($B318&amp;$P318,Estimator!$C$1:$Z$19,7,FALSE))</f>
        <v>0</v>
      </c>
      <c r="BJ318" s="526">
        <f>IF(OR(P318="",F318&lt;&gt;"Phase 1"),0,(IF(AE318="100% - Complete",1,IF(AE318="75% - In Review",0.75,IF(AE318="50% - In Progress",0.5,IF(AE318="25% - In Progress",0.25,IF(OR(AE318="0% - Not Started", AW318=""),0,"MISS")))))*VLOOKUP($B318&amp;$P318,Estimator!$C$1:$G$19,2,FALSE)+IF(AJ318="100% - Complete",1,IF(AJ318="75% - In Review",0.75,IF(AJ318="50% - In Progress",0.5,IF(AJ318="25% - In Progress",0.25,IF(OR(AJ318="0% - Not Started", AW318=""),0,"MISS")))))*VLOOKUP($B318&amp;$P318,Estimator!$C$1:$G$19,3,FALSE)+IF(AR318="100% - Complete",1,IF(AR318="75% - In Review",0.75,IF(AR318="50% - In Progress",0.5,IF(AR318="25% - In Progress",0.25,IF(OR(AR318="0% - Not Started", AW318=""),0,"MISS")))))*VLOOKUP($B318&amp;$P318,Estimator!$C$1:$G$19,4,FALSE)+IF(AW318="100% - Complete",1,IF(AW318="75% - In Review",0.75,IF(AW318="50% - In Progress",0.5,IF(AW318="25% - In Progress",0.25,IF(OR(AW318="0% - Not Started",AW318=""),0,"MISS")))))*VLOOKUP($B318&amp;$P318,Estimator!$C$1:$G$19,5,FALSE)))</f>
        <v>0</v>
      </c>
      <c r="BK318" s="526">
        <f>IF(OR(P318="",F318&lt;&gt;"Phase 1"),0,(IF(AE318="100% - Complete",1,IF(AE318="75% - In Review",0.75,IF(AE318="50% - In Progress",0.5,IF(AE318="25% - In Progress",0.25,IF(OR(AE318="0% - Not Started", AW318=""),0,"MISS")))))*VLOOKUP($B318&amp;$P318,Estimator!$C$1:$G$19,2,FALSE)+IF(AJ318="100% - Complete",1,IF(AJ318="75% - In Review",0.75,IF(AJ318="50% - In Progress",0.5,IF(AJ318="25% - In Progress",0.25,IF(OR(AJ318="0% - Not Started", AW318=""),0,"MISS")))))*VLOOKUP($B318&amp;$P318,Estimator!$C$1:$G$19,3,FALSE)))</f>
        <v>0</v>
      </c>
      <c r="BL318" s="526">
        <f>IF(OR(P318="",F318&lt;&gt;"Phase 1"),0,(IF(AR318="100% - Complete",1,IF(AR318="75% - In Review",0.75,IF(AR318="50% - In Progress",0.5,IF(AR318="25% - In Progress",0.25,IF(OR(AR318="0% - Not Started", AW318=""),0,"MISS")))))*VLOOKUP($B318&amp;$P318,Estimator!$C$1:$G$19,4,FALSE)+IF(AW318="100% - Complete",1,IF(AW318="75% - In Review",0.75,IF(AW318="50% - In Progress",0.5,IF(AW318="25% - In Progress",0.25,IF(OR(AW318="0% - Not Started",AW318=""),0,"MISS")))))*VLOOKUP($B318&amp;$P318,Estimator!$C$1:$G$19,5,FALSE)))</f>
        <v>0</v>
      </c>
      <c r="BM318" s="526">
        <f>IF(OR(P318="",F318&lt;&gt;"Phase 1"),0,(IF(OR(AA318="",AA318*1&gt;=$U$2*1),0,IF(AB318*1&lt;=$U$2*1,1,($U$2*1-AA318*1)/(AB318*1-AA318*1)))*VLOOKUP($B318&amp;$P318,Estimator!$C$1:$G$19,2,FALSE)+ IF(OR(AF318="",AF318*1&gt;=$U$2*1),0,IF(AG318*1&lt;=$U$2*1,1,($U$2*1-AF318*1)/(AG318*1-AF318*1)))*VLOOKUP($B318&amp;$P318,Estimator!$C$1:$G$19,3,FALSE)+IF(OR(AN318="",AN318*1&gt;=$U$2*1),0,IF(AO318*1&lt;=$U$2*1,1,($U$2*1-AN318*1)/(AO318*1-AN318*1)))*VLOOKUP($B318&amp;$P318,Estimator!$C$1:$G$19,4,FALSE)+IF(OR(AS318="",AS318*1&gt;=$U$2*1),0,IF(AT318*1&lt;=$U$2*1,1,($U$2*1-AS318*1)/(AT318*1-AS318*1)))*VLOOKUP($B318&amp;$P318,Estimator!$C$1:$G$19,5,FALSE)))</f>
        <v>0</v>
      </c>
      <c r="BN318" s="526">
        <f>IF(OR(P318="",F318&lt;&gt;"Phase 1"),0,(IF(OR(AA318="",AA318*1&gt;=$U$2*1),0,IF(AB318*1&lt;=$U$2*1,1,($U$2*1-AA318*1)/(AB318*1-AA318*1)))*VLOOKUP($B318&amp;$P318,Estimator!$C$1:$G$19,2,FALSE)+IF(OR(AF318="",AF318*1&gt;=$U$2*1),0,IF(AG318*1&lt;=$U$2*1,1,($U$2*1-AF318*1)/(AG318*1-AF318*1)))*VLOOKUP($B318&amp;$P318,Estimator!$C$1:$G$19,3,FALSE)))</f>
        <v>0</v>
      </c>
      <c r="BO318" s="527">
        <f>IF(OR(P318="",F318&lt;&gt;"Phase 1"),0,(IF(OR(AN318="",AN318*1&gt;=$U$2*1),0,IF(AO318*1&lt;=$U$2*1,1,($U$2*1-AN318*1)/(AO318*1-AN318*1)))*VLOOKUP($B318&amp;$P318,Estimator!$C$1:$G$19,4,FALSE)+IF(OR(AS318="",AS318*1&gt;=$U$2*1),0,IF(AT318*1&lt;=$U$2*1,1,($U$2*1-AS318*1)/(AT318*1-AS318*1)))*VLOOKUP($B318&amp;$P318,Estimator!$C$1:$G$19,5,FALSE)))</f>
        <v>0</v>
      </c>
    </row>
    <row r="319" spans="1:67" s="300" customFormat="1" ht="14.5" hidden="1" x14ac:dyDescent="0.35">
      <c r="A319" s="275" t="s">
        <v>1497</v>
      </c>
      <c r="B319" s="455" t="s">
        <v>12</v>
      </c>
      <c r="C319" s="475" t="s">
        <v>18</v>
      </c>
      <c r="D319" s="458" t="s">
        <v>1498</v>
      </c>
      <c r="E319" s="501"/>
      <c r="F319" s="455" t="s">
        <v>57</v>
      </c>
      <c r="G319" s="496" t="s">
        <v>513</v>
      </c>
      <c r="H319" s="455"/>
      <c r="I319" s="477"/>
      <c r="J319" s="477"/>
      <c r="K319" s="477"/>
      <c r="L319" s="477"/>
      <c r="M319" s="477"/>
      <c r="N319" s="497" t="s">
        <v>73</v>
      </c>
      <c r="O319" s="497" t="s">
        <v>73</v>
      </c>
      <c r="P319" s="477"/>
      <c r="Q319" s="477"/>
      <c r="R319" s="455"/>
      <c r="S319" s="455"/>
      <c r="T319" s="477"/>
      <c r="U319" s="275" t="str">
        <f t="shared" ca="1" si="25"/>
        <v>N/A Not Scheduled</v>
      </c>
      <c r="V319" s="455" t="str">
        <f ca="1">IF(AW319="100% - Complete", "Complete",IF(AND(OR('RICEW Master'!$U$2*1&gt;=AA319, AC319&lt;&gt;""),AA319&lt;&gt;""),"Active",IF(AND(AA319*1-14&lt;='RICEW Master'!$U$2,AA319&lt;&gt;""),"Upcoming (2 Weeks)",IF(AA319="","N/A Not Scheduled","Not Planned to Start Yet"))))</f>
        <v>N/A Not Scheduled</v>
      </c>
      <c r="W319" s="455" t="str">
        <f t="shared" si="26"/>
        <v>N/A</v>
      </c>
      <c r="X319" s="455" t="str">
        <f t="shared" si="29"/>
        <v>0-Not Started</v>
      </c>
      <c r="Y319" s="455">
        <f t="shared" ca="1" si="27"/>
        <v>-44694</v>
      </c>
      <c r="Z319" s="455" t="str">
        <f t="shared" si="28"/>
        <v>Approved</v>
      </c>
      <c r="AA319" s="500"/>
      <c r="AB319" s="499"/>
      <c r="AC319" s="499"/>
      <c r="AD319" s="499"/>
      <c r="AE319" s="455"/>
      <c r="AF319" s="499"/>
      <c r="AG319" s="499"/>
      <c r="AH319" s="499"/>
      <c r="AI319" s="499"/>
      <c r="AJ319" s="455"/>
      <c r="AK319" s="463" t="str">
        <f>IF(OR('RICEW Master'!$T319="District Owned", 'RICEW Master'!$F319&lt;&gt;"Phase 1"), "N/A",IF(VLOOKUP('RICEW Master'!$A319,'WP Review Status'!$A$2:$H$2988,8,FALSE)=0,"",VLOOKUP('RICEW Master'!$A319,'WP Review Status'!$A$2:$H$2988,8,FALSE)))</f>
        <v>N/A</v>
      </c>
      <c r="AL319" s="455" t="str">
        <f>IF(OR('RICEW Master'!$T319="District Owned", 'RICEW Master'!$F319&lt;&gt;"Phase 1"), "N/A",VLOOKUP('RICEW Master'!$A319,Table224[[#All],[RICE ID]:[Status]],6,FALSE))</f>
        <v>N/A</v>
      </c>
      <c r="AM319" s="464" t="str">
        <f>IF(OR('RICEW Master'!$T319="District Owned", 'RICEW Master'!$F319&lt;&gt;"Phase 1"), "N/A",IF(VLOOKUP('RICEW Master'!$A319,'WP Review Status'!$A$2:$X$2988,24,FALSE)=0,"",VLOOKUP('RICEW Master'!$A319,'WP Review Status'!$A$2:$X$2988,24,FALSE)))</f>
        <v>N/A</v>
      </c>
      <c r="AN319" s="485"/>
      <c r="AO319" s="477"/>
      <c r="AP319" s="477"/>
      <c r="AQ319" s="477"/>
      <c r="AR319" s="455"/>
      <c r="AS319" s="477"/>
      <c r="AT319" s="477"/>
      <c r="AU319" s="477"/>
      <c r="AV319" s="477"/>
      <c r="AW319" s="455"/>
      <c r="AX319" s="477"/>
      <c r="AY319" s="477"/>
      <c r="AZ319" s="477"/>
      <c r="BA319" s="501" t="s">
        <v>1447</v>
      </c>
      <c r="BB319" s="503" t="s">
        <v>531</v>
      </c>
      <c r="BC319" s="466">
        <f>IF(OR(P319="",F319&lt;&gt;"Phase 1"),0,VLOOKUP($B319&amp;$P319,Estimator!$C$1:$G$19,2,FALSE))</f>
        <v>0</v>
      </c>
      <c r="BD319" s="467">
        <f>IF(OR(P319="",F319&lt;&gt;"Phase 1"),0,VLOOKUP($B319&amp;$P319,Estimator!$C$1:$G$19,3,FALSE))</f>
        <v>0</v>
      </c>
      <c r="BE319" s="467">
        <f>IF(OR(P319="",F319&lt;&gt;"Phase 1"),0,VLOOKUP($B319&amp;$P319,Estimator!$C$1:$G$19,4,FALSE))</f>
        <v>0</v>
      </c>
      <c r="BF319" s="467">
        <f>IF(OR(P319="",F319&lt;&gt;"Phase 1"),0,VLOOKUP($B319&amp;$P319,Estimator!$C$1:$G$19,5,FALSE))</f>
        <v>0</v>
      </c>
      <c r="BG319" s="467">
        <f>IF(OR(P319="",F319&lt;&gt;"Phase 1"),0,VLOOKUP($B319&amp;$P319,Estimator!$C$1:$Z$19,8,FALSE))</f>
        <v>0</v>
      </c>
      <c r="BH319" s="467">
        <f>IF(OR(P319="",F319&lt;&gt;"Phase 1"),0,VLOOKUP($B319&amp;$P319,Estimator!$C$1:$Z$19,6,FALSE))</f>
        <v>0</v>
      </c>
      <c r="BI319" s="467">
        <f>IF(OR(P319="",F319&lt;&gt;"Phase 1"),0,VLOOKUP($B319&amp;$P319,Estimator!$C$1:$Z$19,7,FALSE))</f>
        <v>0</v>
      </c>
      <c r="BJ319" s="467">
        <f>IF(OR(P319="",F319&lt;&gt;"Phase 1"),0,(IF(AE319="100% - Complete",1,IF(AE319="75% - In Review",0.75,IF(AE319="50% - In Progress",0.5,IF(AE319="25% - In Progress",0.25,IF(OR(AE319="0% - Not Started", AW319=""),0,"MISS")))))*VLOOKUP($B319&amp;$P319,Estimator!$C$1:$G$19,2,FALSE)+IF(AJ319="100% - Complete",1,IF(AJ319="75% - In Review",0.75,IF(AJ319="50% - In Progress",0.5,IF(AJ319="25% - In Progress",0.25,IF(OR(AJ319="0% - Not Started", AW319=""),0,"MISS")))))*VLOOKUP($B319&amp;$P319,Estimator!$C$1:$G$19,3,FALSE)+IF(AR319="100% - Complete",1,IF(AR319="75% - In Review",0.75,IF(AR319="50% - In Progress",0.5,IF(AR319="25% - In Progress",0.25,IF(OR(AR319="0% - Not Started", AW319=""),0,"MISS")))))*VLOOKUP($B319&amp;$P319,Estimator!$C$1:$G$19,4,FALSE)+IF(AW319="100% - Complete",1,IF(AW319="75% - In Review",0.75,IF(AW319="50% - In Progress",0.5,IF(AW319="25% - In Progress",0.25,IF(OR(AW319="0% - Not Started",AW319=""),0,"MISS")))))*VLOOKUP($B319&amp;$P319,Estimator!$C$1:$G$19,5,FALSE)))</f>
        <v>0</v>
      </c>
      <c r="BK319" s="467">
        <f>IF(OR(P319="",F319&lt;&gt;"Phase 1"),0,(IF(AE319="100% - Complete",1,IF(AE319="75% - In Review",0.75,IF(AE319="50% - In Progress",0.5,IF(AE319="25% - In Progress",0.25,IF(OR(AE319="0% - Not Started", AW319=""),0,"MISS")))))*VLOOKUP($B319&amp;$P319,Estimator!$C$1:$G$19,2,FALSE)+IF(AJ319="100% - Complete",1,IF(AJ319="75% - In Review",0.75,IF(AJ319="50% - In Progress",0.5,IF(AJ319="25% - In Progress",0.25,IF(OR(AJ319="0% - Not Started", AW319=""),0,"MISS")))))*VLOOKUP($B319&amp;$P319,Estimator!$C$1:$G$19,3,FALSE)))</f>
        <v>0</v>
      </c>
      <c r="BL319" s="467">
        <f>IF(OR(P319="",F319&lt;&gt;"Phase 1"),0,(IF(AR319="100% - Complete",1,IF(AR319="75% - In Review",0.75,IF(AR319="50% - In Progress",0.5,IF(AR319="25% - In Progress",0.25,IF(OR(AR319="0% - Not Started", AW319=""),0,"MISS")))))*VLOOKUP($B319&amp;$P319,Estimator!$C$1:$G$19,4,FALSE)+IF(AW319="100% - Complete",1,IF(AW319="75% - In Review",0.75,IF(AW319="50% - In Progress",0.5,IF(AW319="25% - In Progress",0.25,IF(OR(AW319="0% - Not Started",AW319=""),0,"MISS")))))*VLOOKUP($B319&amp;$P319,Estimator!$C$1:$G$19,5,FALSE)))</f>
        <v>0</v>
      </c>
      <c r="BM319" s="467">
        <f>IF(OR(P319="",F319&lt;&gt;"Phase 1"),0,(IF(OR(AA319="",AA319*1&gt;=$U$2*1),0,IF(AB319*1&lt;=$U$2*1,1,($U$2*1-AA319*1)/(AB319*1-AA319*1)))*VLOOKUP($B319&amp;$P319,Estimator!$C$1:$G$19,2,FALSE)+ IF(OR(AF319="",AF319*1&gt;=$U$2*1),0,IF(AG319*1&lt;=$U$2*1,1,($U$2*1-AF319*1)/(AG319*1-AF319*1)))*VLOOKUP($B319&amp;$P319,Estimator!$C$1:$G$19,3,FALSE)+IF(OR(AN319="",AN319*1&gt;=$U$2*1),0,IF(AO319*1&lt;=$U$2*1,1,($U$2*1-AN319*1)/(AO319*1-AN319*1)))*VLOOKUP($B319&amp;$P319,Estimator!$C$1:$G$19,4,FALSE)+IF(OR(AS319="",AS319*1&gt;=$U$2*1),0,IF(AT319*1&lt;=$U$2*1,1,($U$2*1-AS319*1)/(AT319*1-AS319*1)))*VLOOKUP($B319&amp;$P319,Estimator!$C$1:$G$19,5,FALSE)))</f>
        <v>0</v>
      </c>
      <c r="BN319" s="467">
        <f>IF(OR(P319="",F319&lt;&gt;"Phase 1"),0,(IF(OR(AA319="",AA319*1&gt;=$U$2*1),0,IF(AB319*1&lt;=$U$2*1,1,($U$2*1-AA319*1)/(AB319*1-AA319*1)))*VLOOKUP($B319&amp;$P319,Estimator!$C$1:$G$19,2,FALSE)+IF(OR(AF319="",AF319*1&gt;=$U$2*1),0,IF(AG319*1&lt;=$U$2*1,1,($U$2*1-AF319*1)/(AG319*1-AF319*1)))*VLOOKUP($B319&amp;$P319,Estimator!$C$1:$G$19,3,FALSE)))</f>
        <v>0</v>
      </c>
      <c r="BO319" s="468">
        <f>IF(OR(P319="",F319&lt;&gt;"Phase 1"),0,(IF(OR(AN319="",AN319*1&gt;=$U$2*1),0,IF(AO319*1&lt;=$U$2*1,1,($U$2*1-AN319*1)/(AO319*1-AN319*1)))*VLOOKUP($B319&amp;$P319,Estimator!$C$1:$G$19,4,FALSE)+IF(OR(AS319="",AS319*1&gt;=$U$2*1),0,IF(AT319*1&lt;=$U$2*1,1,($U$2*1-AS319*1)/(AT319*1-AS319*1)))*VLOOKUP($B319&amp;$P319,Estimator!$C$1:$G$19,5,FALSE)))</f>
        <v>0</v>
      </c>
    </row>
    <row r="320" spans="1:67" s="300" customFormat="1" ht="20" hidden="1" x14ac:dyDescent="0.35">
      <c r="A320" s="275" t="s">
        <v>1499</v>
      </c>
      <c r="B320" s="455" t="s">
        <v>12</v>
      </c>
      <c r="C320" s="475" t="s">
        <v>1316</v>
      </c>
      <c r="D320" s="458" t="s">
        <v>1500</v>
      </c>
      <c r="E320" s="501"/>
      <c r="F320" s="477" t="s">
        <v>523</v>
      </c>
      <c r="G320" s="496" t="s">
        <v>513</v>
      </c>
      <c r="H320" s="455"/>
      <c r="I320" s="477"/>
      <c r="J320" s="477"/>
      <c r="K320" s="477"/>
      <c r="L320" s="477"/>
      <c r="M320" s="477"/>
      <c r="N320" s="497" t="s">
        <v>73</v>
      </c>
      <c r="O320" s="497" t="s">
        <v>73</v>
      </c>
      <c r="P320" s="477"/>
      <c r="Q320" s="477"/>
      <c r="R320" s="455"/>
      <c r="S320" s="455"/>
      <c r="T320" s="477"/>
      <c r="U320" s="275" t="str">
        <f t="shared" ca="1" si="25"/>
        <v>N/A Not Scheduled</v>
      </c>
      <c r="V320" s="455" t="str">
        <f ca="1">IF(AW320="100% - Complete", "Complete",IF(AND(OR('RICEW Master'!$U$2*1&gt;=AA320, AC320&lt;&gt;""),AA320&lt;&gt;""),"Active",IF(AND(AA320*1-14&lt;='RICEW Master'!$U$2,AA320&lt;&gt;""),"Upcoming (2 Weeks)",IF(AA320="","N/A Not Scheduled","Not Planned to Start Yet"))))</f>
        <v>N/A Not Scheduled</v>
      </c>
      <c r="W320" s="455" t="str">
        <f t="shared" si="26"/>
        <v>N/A</v>
      </c>
      <c r="X320" s="455" t="str">
        <f t="shared" si="29"/>
        <v>0-Not Started</v>
      </c>
      <c r="Y320" s="455">
        <f t="shared" ca="1" si="27"/>
        <v>-44694</v>
      </c>
      <c r="Z320" s="455" t="str">
        <f t="shared" si="28"/>
        <v>Approved</v>
      </c>
      <c r="AA320" s="500"/>
      <c r="AB320" s="499"/>
      <c r="AC320" s="499"/>
      <c r="AD320" s="499"/>
      <c r="AE320" s="455"/>
      <c r="AF320" s="499"/>
      <c r="AG320" s="499"/>
      <c r="AH320" s="499"/>
      <c r="AI320" s="499"/>
      <c r="AJ320" s="455"/>
      <c r="AK320" s="463" t="str">
        <f>IF(OR('RICEW Master'!$T320="District Owned", 'RICEW Master'!$F320&lt;&gt;"Phase 1"), "N/A",IF(VLOOKUP('RICEW Master'!$A320,'WP Review Status'!$A$2:$H$2988,8,FALSE)=0,"",VLOOKUP('RICEW Master'!$A320,'WP Review Status'!$A$2:$H$2988,8,FALSE)))</f>
        <v>N/A</v>
      </c>
      <c r="AL320" s="455" t="str">
        <f>IF(OR('RICEW Master'!$T320="District Owned", 'RICEW Master'!$F320&lt;&gt;"Phase 1"), "N/A",VLOOKUP('RICEW Master'!$A320,Table224[[#All],[RICE ID]:[Status]],6,FALSE))</f>
        <v>N/A</v>
      </c>
      <c r="AM320" s="464" t="str">
        <f>IF(OR('RICEW Master'!$T320="District Owned", 'RICEW Master'!$F320&lt;&gt;"Phase 1"), "N/A",IF(VLOOKUP('RICEW Master'!$A320,'WP Review Status'!$A$2:$X$2988,24,FALSE)=0,"",VLOOKUP('RICEW Master'!$A320,'WP Review Status'!$A$2:$X$2988,24,FALSE)))</f>
        <v>N/A</v>
      </c>
      <c r="AN320" s="485"/>
      <c r="AO320" s="477"/>
      <c r="AP320" s="477"/>
      <c r="AQ320" s="477"/>
      <c r="AR320" s="455"/>
      <c r="AS320" s="477"/>
      <c r="AT320" s="477"/>
      <c r="AU320" s="477"/>
      <c r="AV320" s="477"/>
      <c r="AW320" s="455"/>
      <c r="AX320" s="477"/>
      <c r="AY320" s="477"/>
      <c r="AZ320" s="477"/>
      <c r="BA320" s="501" t="s">
        <v>1447</v>
      </c>
      <c r="BB320" s="505"/>
      <c r="BC320" s="466">
        <f>IF(OR(P320="",F320&lt;&gt;"Phase 1"),0,VLOOKUP($B320&amp;$P320,Estimator!$C$1:$G$19,2,FALSE))</f>
        <v>0</v>
      </c>
      <c r="BD320" s="467">
        <f>IF(OR(P320="",F320&lt;&gt;"Phase 1"),0,VLOOKUP($B320&amp;$P320,Estimator!$C$1:$G$19,3,FALSE))</f>
        <v>0</v>
      </c>
      <c r="BE320" s="467">
        <f>IF(OR(P320="",F320&lt;&gt;"Phase 1"),0,VLOOKUP($B320&amp;$P320,Estimator!$C$1:$G$19,4,FALSE))</f>
        <v>0</v>
      </c>
      <c r="BF320" s="467">
        <f>IF(OR(P320="",F320&lt;&gt;"Phase 1"),0,VLOOKUP($B320&amp;$P320,Estimator!$C$1:$G$19,5,FALSE))</f>
        <v>0</v>
      </c>
      <c r="BG320" s="467">
        <f>IF(OR(P320="",F320&lt;&gt;"Phase 1"),0,VLOOKUP($B320&amp;$P320,Estimator!$C$1:$Z$19,8,FALSE))</f>
        <v>0</v>
      </c>
      <c r="BH320" s="467">
        <f>IF(OR(P320="",F320&lt;&gt;"Phase 1"),0,VLOOKUP($B320&amp;$P320,Estimator!$C$1:$Z$19,6,FALSE))</f>
        <v>0</v>
      </c>
      <c r="BI320" s="467">
        <f>IF(OR(P320="",F320&lt;&gt;"Phase 1"),0,VLOOKUP($B320&amp;$P320,Estimator!$C$1:$Z$19,7,FALSE))</f>
        <v>0</v>
      </c>
      <c r="BJ320" s="467">
        <f>IF(OR(P320="",F320&lt;&gt;"Phase 1"),0,(IF(AE320="100% - Complete",1,IF(AE320="75% - In Review",0.75,IF(AE320="50% - In Progress",0.5,IF(AE320="25% - In Progress",0.25,IF(OR(AE320="0% - Not Started", AW320=""),0,"MISS")))))*VLOOKUP($B320&amp;$P320,Estimator!$C$1:$G$19,2,FALSE)+IF(AJ320="100% - Complete",1,IF(AJ320="75% - In Review",0.75,IF(AJ320="50% - In Progress",0.5,IF(AJ320="25% - In Progress",0.25,IF(OR(AJ320="0% - Not Started", AW320=""),0,"MISS")))))*VLOOKUP($B320&amp;$P320,Estimator!$C$1:$G$19,3,FALSE)+IF(AR320="100% - Complete",1,IF(AR320="75% - In Review",0.75,IF(AR320="50% - In Progress",0.5,IF(AR320="25% - In Progress",0.25,IF(OR(AR320="0% - Not Started", AW320=""),0,"MISS")))))*VLOOKUP($B320&amp;$P320,Estimator!$C$1:$G$19,4,FALSE)+IF(AW320="100% - Complete",1,IF(AW320="75% - In Review",0.75,IF(AW320="50% - In Progress",0.5,IF(AW320="25% - In Progress",0.25,IF(OR(AW320="0% - Not Started",AW320=""),0,"MISS")))))*VLOOKUP($B320&amp;$P320,Estimator!$C$1:$G$19,5,FALSE)))</f>
        <v>0</v>
      </c>
      <c r="BK320" s="467">
        <f>IF(OR(P320="",F320&lt;&gt;"Phase 1"),0,(IF(AE320="100% - Complete",1,IF(AE320="75% - In Review",0.75,IF(AE320="50% - In Progress",0.5,IF(AE320="25% - In Progress",0.25,IF(OR(AE320="0% - Not Started", AW320=""),0,"MISS")))))*VLOOKUP($B320&amp;$P320,Estimator!$C$1:$G$19,2,FALSE)+IF(AJ320="100% - Complete",1,IF(AJ320="75% - In Review",0.75,IF(AJ320="50% - In Progress",0.5,IF(AJ320="25% - In Progress",0.25,IF(OR(AJ320="0% - Not Started", AW320=""),0,"MISS")))))*VLOOKUP($B320&amp;$P320,Estimator!$C$1:$G$19,3,FALSE)))</f>
        <v>0</v>
      </c>
      <c r="BL320" s="467">
        <f>IF(OR(P320="",F320&lt;&gt;"Phase 1"),0,(IF(AR320="100% - Complete",1,IF(AR320="75% - In Review",0.75,IF(AR320="50% - In Progress",0.5,IF(AR320="25% - In Progress",0.25,IF(OR(AR320="0% - Not Started", AW320=""),0,"MISS")))))*VLOOKUP($B320&amp;$P320,Estimator!$C$1:$G$19,4,FALSE)+IF(AW320="100% - Complete",1,IF(AW320="75% - In Review",0.75,IF(AW320="50% - In Progress",0.5,IF(AW320="25% - In Progress",0.25,IF(OR(AW320="0% - Not Started",AW320=""),0,"MISS")))))*VLOOKUP($B320&amp;$P320,Estimator!$C$1:$G$19,5,FALSE)))</f>
        <v>0</v>
      </c>
      <c r="BM320" s="467">
        <f>IF(OR(P320="",F320&lt;&gt;"Phase 1"),0,(IF(OR(AA320="",AA320*1&gt;=$U$2*1),0,IF(AB320*1&lt;=$U$2*1,1,($U$2*1-AA320*1)/(AB320*1-AA320*1)))*VLOOKUP($B320&amp;$P320,Estimator!$C$1:$G$19,2,FALSE)+ IF(OR(AF320="",AF320*1&gt;=$U$2*1),0,IF(AG320*1&lt;=$U$2*1,1,($U$2*1-AF320*1)/(AG320*1-AF320*1)))*VLOOKUP($B320&amp;$P320,Estimator!$C$1:$G$19,3,FALSE)+IF(OR(AN320="",AN320*1&gt;=$U$2*1),0,IF(AO320*1&lt;=$U$2*1,1,($U$2*1-AN320*1)/(AO320*1-AN320*1)))*VLOOKUP($B320&amp;$P320,Estimator!$C$1:$G$19,4,FALSE)+IF(OR(AS320="",AS320*1&gt;=$U$2*1),0,IF(AT320*1&lt;=$U$2*1,1,($U$2*1-AS320*1)/(AT320*1-AS320*1)))*VLOOKUP($B320&amp;$P320,Estimator!$C$1:$G$19,5,FALSE)))</f>
        <v>0</v>
      </c>
      <c r="BN320" s="467">
        <f>IF(OR(P320="",F320&lt;&gt;"Phase 1"),0,(IF(OR(AA320="",AA320*1&gt;=$U$2*1),0,IF(AB320*1&lt;=$U$2*1,1,($U$2*1-AA320*1)/(AB320*1-AA320*1)))*VLOOKUP($B320&amp;$P320,Estimator!$C$1:$G$19,2,FALSE)+IF(OR(AF320="",AF320*1&gt;=$U$2*1),0,IF(AG320*1&lt;=$U$2*1,1,($U$2*1-AF320*1)/(AG320*1-AF320*1)))*VLOOKUP($B320&amp;$P320,Estimator!$C$1:$G$19,3,FALSE)))</f>
        <v>0</v>
      </c>
      <c r="BO320" s="468">
        <f>IF(OR(P320="",F320&lt;&gt;"Phase 1"),0,(IF(OR(AN320="",AN320*1&gt;=$U$2*1),0,IF(AO320*1&lt;=$U$2*1,1,($U$2*1-AN320*1)/(AO320*1-AN320*1)))*VLOOKUP($B320&amp;$P320,Estimator!$C$1:$G$19,4,FALSE)+IF(OR(AS320="",AS320*1&gt;=$U$2*1),0,IF(AT320*1&lt;=$U$2*1,1,($U$2*1-AS320*1)/(AT320*1-AS320*1)))*VLOOKUP($B320&amp;$P320,Estimator!$C$1:$G$19,5,FALSE)))</f>
        <v>0</v>
      </c>
    </row>
    <row r="321" spans="1:68" s="300" customFormat="1" ht="20" hidden="1" x14ac:dyDescent="0.35">
      <c r="A321" s="275" t="s">
        <v>1501</v>
      </c>
      <c r="B321" s="455" t="s">
        <v>12</v>
      </c>
      <c r="C321" s="475" t="s">
        <v>18</v>
      </c>
      <c r="D321" s="458" t="s">
        <v>1502</v>
      </c>
      <c r="E321" s="501"/>
      <c r="F321" s="455" t="s">
        <v>57</v>
      </c>
      <c r="G321" s="496" t="s">
        <v>513</v>
      </c>
      <c r="H321" s="455"/>
      <c r="I321" s="477"/>
      <c r="J321" s="477"/>
      <c r="K321" s="477"/>
      <c r="L321" s="477"/>
      <c r="M321" s="477"/>
      <c r="N321" s="497" t="s">
        <v>73</v>
      </c>
      <c r="O321" s="497" t="s">
        <v>73</v>
      </c>
      <c r="P321" s="477"/>
      <c r="Q321" s="477"/>
      <c r="R321" s="455"/>
      <c r="S321" s="455"/>
      <c r="T321" s="477"/>
      <c r="U321" s="275" t="str">
        <f t="shared" ca="1" si="25"/>
        <v>N/A Not Scheduled</v>
      </c>
      <c r="V321" s="455" t="str">
        <f ca="1">IF(AW321="100% - Complete", "Complete",IF(AND(OR('RICEW Master'!$U$2*1&gt;=AA321, AC321&lt;&gt;""),AA321&lt;&gt;""),"Active",IF(AND(AA321*1-14&lt;='RICEW Master'!$U$2,AA321&lt;&gt;""),"Upcoming (2 Weeks)",IF(AA321="","N/A Not Scheduled","Not Planned to Start Yet"))))</f>
        <v>N/A Not Scheduled</v>
      </c>
      <c r="W321" s="455" t="str">
        <f t="shared" si="26"/>
        <v>N/A</v>
      </c>
      <c r="X321" s="455" t="str">
        <f t="shared" si="29"/>
        <v>0-Not Started</v>
      </c>
      <c r="Y321" s="455">
        <f t="shared" ca="1" si="27"/>
        <v>-44694</v>
      </c>
      <c r="Z321" s="455" t="str">
        <f t="shared" si="28"/>
        <v>Approved</v>
      </c>
      <c r="AA321" s="500"/>
      <c r="AB321" s="499"/>
      <c r="AC321" s="499"/>
      <c r="AD321" s="499"/>
      <c r="AE321" s="455"/>
      <c r="AF321" s="499"/>
      <c r="AG321" s="499"/>
      <c r="AH321" s="499"/>
      <c r="AI321" s="499"/>
      <c r="AJ321" s="455"/>
      <c r="AK321" s="463" t="str">
        <f>IF(OR('RICEW Master'!$T321="District Owned", 'RICEW Master'!$F321&lt;&gt;"Phase 1"), "N/A",IF(VLOOKUP('RICEW Master'!$A321,'WP Review Status'!$A$2:$H$2988,8,FALSE)=0,"",VLOOKUP('RICEW Master'!$A321,'WP Review Status'!$A$2:$H$2988,8,FALSE)))</f>
        <v>N/A</v>
      </c>
      <c r="AL321" s="455" t="str">
        <f>IF(OR('RICEW Master'!$T321="District Owned", 'RICEW Master'!$F321&lt;&gt;"Phase 1"), "N/A",VLOOKUP('RICEW Master'!$A321,Table224[[#All],[RICE ID]:[Status]],6,FALSE))</f>
        <v>N/A</v>
      </c>
      <c r="AM321" s="464" t="str">
        <f>IF(OR('RICEW Master'!$T321="District Owned", 'RICEW Master'!$F321&lt;&gt;"Phase 1"), "N/A",IF(VLOOKUP('RICEW Master'!$A321,'WP Review Status'!$A$2:$X$2988,24,FALSE)=0,"",VLOOKUP('RICEW Master'!$A321,'WP Review Status'!$A$2:$X$2988,24,FALSE)))</f>
        <v>N/A</v>
      </c>
      <c r="AN321" s="485"/>
      <c r="AO321" s="477"/>
      <c r="AP321" s="477"/>
      <c r="AQ321" s="477"/>
      <c r="AR321" s="455"/>
      <c r="AS321" s="477"/>
      <c r="AT321" s="477"/>
      <c r="AU321" s="477"/>
      <c r="AV321" s="477"/>
      <c r="AW321" s="455"/>
      <c r="AX321" s="477"/>
      <c r="AY321" s="477"/>
      <c r="AZ321" s="477"/>
      <c r="BA321" s="501" t="s">
        <v>1447</v>
      </c>
      <c r="BB321" s="465" t="s">
        <v>1376</v>
      </c>
      <c r="BC321" s="466">
        <f>IF(OR(P321="",F321&lt;&gt;"Phase 1"),0,VLOOKUP($B321&amp;$P321,Estimator!$C$1:$G$19,2,FALSE))</f>
        <v>0</v>
      </c>
      <c r="BD321" s="467">
        <f>IF(OR(P321="",F321&lt;&gt;"Phase 1"),0,VLOOKUP($B321&amp;$P321,Estimator!$C$1:$G$19,3,FALSE))</f>
        <v>0</v>
      </c>
      <c r="BE321" s="467">
        <f>IF(OR(P321="",F321&lt;&gt;"Phase 1"),0,VLOOKUP($B321&amp;$P321,Estimator!$C$1:$G$19,4,FALSE))</f>
        <v>0</v>
      </c>
      <c r="BF321" s="467">
        <f>IF(OR(P321="",F321&lt;&gt;"Phase 1"),0,VLOOKUP($B321&amp;$P321,Estimator!$C$1:$G$19,5,FALSE))</f>
        <v>0</v>
      </c>
      <c r="BG321" s="467">
        <f>IF(OR(P321="",F321&lt;&gt;"Phase 1"),0,VLOOKUP($B321&amp;$P321,Estimator!$C$1:$Z$19,8,FALSE))</f>
        <v>0</v>
      </c>
      <c r="BH321" s="467">
        <f>IF(OR(P321="",F321&lt;&gt;"Phase 1"),0,VLOOKUP($B321&amp;$P321,Estimator!$C$1:$Z$19,6,FALSE))</f>
        <v>0</v>
      </c>
      <c r="BI321" s="467">
        <f>IF(OR(P321="",F321&lt;&gt;"Phase 1"),0,VLOOKUP($B321&amp;$P321,Estimator!$C$1:$Z$19,7,FALSE))</f>
        <v>0</v>
      </c>
      <c r="BJ321" s="467">
        <f>IF(OR(P321="",F321&lt;&gt;"Phase 1"),0,(IF(AE321="100% - Complete",1,IF(AE321="75% - In Review",0.75,IF(AE321="50% - In Progress",0.5,IF(AE321="25% - In Progress",0.25,IF(OR(AE321="0% - Not Started", AW321=""),0,"MISS")))))*VLOOKUP($B321&amp;$P321,Estimator!$C$1:$G$19,2,FALSE)+IF(AJ321="100% - Complete",1,IF(AJ321="75% - In Review",0.75,IF(AJ321="50% - In Progress",0.5,IF(AJ321="25% - In Progress",0.25,IF(OR(AJ321="0% - Not Started", AW321=""),0,"MISS")))))*VLOOKUP($B321&amp;$P321,Estimator!$C$1:$G$19,3,FALSE)+IF(AR321="100% - Complete",1,IF(AR321="75% - In Review",0.75,IF(AR321="50% - In Progress",0.5,IF(AR321="25% - In Progress",0.25,IF(OR(AR321="0% - Not Started", AW321=""),0,"MISS")))))*VLOOKUP($B321&amp;$P321,Estimator!$C$1:$G$19,4,FALSE)+IF(AW321="100% - Complete",1,IF(AW321="75% - In Review",0.75,IF(AW321="50% - In Progress",0.5,IF(AW321="25% - In Progress",0.25,IF(OR(AW321="0% - Not Started",AW321=""),0,"MISS")))))*VLOOKUP($B321&amp;$P321,Estimator!$C$1:$G$19,5,FALSE)))</f>
        <v>0</v>
      </c>
      <c r="BK321" s="467">
        <f>IF(OR(P321="",F321&lt;&gt;"Phase 1"),0,(IF(AE321="100% - Complete",1,IF(AE321="75% - In Review",0.75,IF(AE321="50% - In Progress",0.5,IF(AE321="25% - In Progress",0.25,IF(OR(AE321="0% - Not Started", AW321=""),0,"MISS")))))*VLOOKUP($B321&amp;$P321,Estimator!$C$1:$G$19,2,FALSE)+IF(AJ321="100% - Complete",1,IF(AJ321="75% - In Review",0.75,IF(AJ321="50% - In Progress",0.5,IF(AJ321="25% - In Progress",0.25,IF(OR(AJ321="0% - Not Started", AW321=""),0,"MISS")))))*VLOOKUP($B321&amp;$P321,Estimator!$C$1:$G$19,3,FALSE)))</f>
        <v>0</v>
      </c>
      <c r="BL321" s="467">
        <f>IF(OR(P321="",F321&lt;&gt;"Phase 1"),0,(IF(AR321="100% - Complete",1,IF(AR321="75% - In Review",0.75,IF(AR321="50% - In Progress",0.5,IF(AR321="25% - In Progress",0.25,IF(OR(AR321="0% - Not Started", AW321=""),0,"MISS")))))*VLOOKUP($B321&amp;$P321,Estimator!$C$1:$G$19,4,FALSE)+IF(AW321="100% - Complete",1,IF(AW321="75% - In Review",0.75,IF(AW321="50% - In Progress",0.5,IF(AW321="25% - In Progress",0.25,IF(OR(AW321="0% - Not Started",AW321=""),0,"MISS")))))*VLOOKUP($B321&amp;$P321,Estimator!$C$1:$G$19,5,FALSE)))</f>
        <v>0</v>
      </c>
      <c r="BM321" s="467">
        <f>IF(OR(P321="",F321&lt;&gt;"Phase 1"),0,(IF(OR(AA321="",AA321*1&gt;=$U$2*1),0,IF(AB321*1&lt;=$U$2*1,1,($U$2*1-AA321*1)/(AB321*1-AA321*1)))*VLOOKUP($B321&amp;$P321,Estimator!$C$1:$G$19,2,FALSE)+ IF(OR(AF321="",AF321*1&gt;=$U$2*1),0,IF(AG321*1&lt;=$U$2*1,1,($U$2*1-AF321*1)/(AG321*1-AF321*1)))*VLOOKUP($B321&amp;$P321,Estimator!$C$1:$G$19,3,FALSE)+IF(OR(AN321="",AN321*1&gt;=$U$2*1),0,IF(AO321*1&lt;=$U$2*1,1,($U$2*1-AN321*1)/(AO321*1-AN321*1)))*VLOOKUP($B321&amp;$P321,Estimator!$C$1:$G$19,4,FALSE)+IF(OR(AS321="",AS321*1&gt;=$U$2*1),0,IF(AT321*1&lt;=$U$2*1,1,($U$2*1-AS321*1)/(AT321*1-AS321*1)))*VLOOKUP($B321&amp;$P321,Estimator!$C$1:$G$19,5,FALSE)))</f>
        <v>0</v>
      </c>
      <c r="BN321" s="467">
        <f>IF(OR(P321="",F321&lt;&gt;"Phase 1"),0,(IF(OR(AA321="",AA321*1&gt;=$U$2*1),0,IF(AB321*1&lt;=$U$2*1,1,($U$2*1-AA321*1)/(AB321*1-AA321*1)))*VLOOKUP($B321&amp;$P321,Estimator!$C$1:$G$19,2,FALSE)+IF(OR(AF321="",AF321*1&gt;=$U$2*1),0,IF(AG321*1&lt;=$U$2*1,1,($U$2*1-AF321*1)/(AG321*1-AF321*1)))*VLOOKUP($B321&amp;$P321,Estimator!$C$1:$G$19,3,FALSE)))</f>
        <v>0</v>
      </c>
      <c r="BO321" s="468">
        <f>IF(OR(P321="",F321&lt;&gt;"Phase 1"),0,(IF(OR(AN321="",AN321*1&gt;=$U$2*1),0,IF(AO321*1&lt;=$U$2*1,1,($U$2*1-AN321*1)/(AO321*1-AN321*1)))*VLOOKUP($B321&amp;$P321,Estimator!$C$1:$G$19,4,FALSE)+IF(OR(AS321="",AS321*1&gt;=$U$2*1),0,IF(AT321*1&lt;=$U$2*1,1,($U$2*1-AS321*1)/(AT321*1-AS321*1)))*VLOOKUP($B321&amp;$P321,Estimator!$C$1:$G$19,5,FALSE)))</f>
        <v>0</v>
      </c>
    </row>
    <row r="322" spans="1:68" s="300" customFormat="1" ht="20" hidden="1" x14ac:dyDescent="0.35">
      <c r="A322" s="275" t="s">
        <v>1503</v>
      </c>
      <c r="B322" s="455" t="s">
        <v>12</v>
      </c>
      <c r="C322" s="480" t="s">
        <v>544</v>
      </c>
      <c r="D322" s="458" t="s">
        <v>1504</v>
      </c>
      <c r="E322" s="501"/>
      <c r="F322" s="477" t="s">
        <v>57</v>
      </c>
      <c r="G322" s="460" t="s">
        <v>431</v>
      </c>
      <c r="H322" s="455"/>
      <c r="I322" s="477"/>
      <c r="J322" s="477"/>
      <c r="K322" s="477"/>
      <c r="L322" s="477"/>
      <c r="M322" s="477"/>
      <c r="N322" s="497" t="s">
        <v>73</v>
      </c>
      <c r="O322" s="497" t="s">
        <v>73</v>
      </c>
      <c r="P322" s="477"/>
      <c r="Q322" s="477"/>
      <c r="R322" s="455"/>
      <c r="S322" s="455"/>
      <c r="T322" s="477"/>
      <c r="U322" s="275" t="str">
        <f t="shared" ca="1" si="25"/>
        <v>N/A Not Scheduled</v>
      </c>
      <c r="V322" s="455" t="str">
        <f ca="1">IF(AW322="100% - Complete", "Complete",IF(AND(OR('RICEW Master'!$U$2*1&gt;=AA322, AC322&lt;&gt;""),AA322&lt;&gt;""),"Active",IF(AND(AA322*1-14&lt;='RICEW Master'!$U$2,AA322&lt;&gt;""),"Upcoming (2 Weeks)",IF(AA322="","N/A Not Scheduled","Not Planned to Start Yet"))))</f>
        <v>N/A Not Scheduled</v>
      </c>
      <c r="W322" s="455" t="str">
        <f t="shared" si="26"/>
        <v>N/A</v>
      </c>
      <c r="X322" s="455" t="str">
        <f t="shared" si="29"/>
        <v>0-Not Started</v>
      </c>
      <c r="Y322" s="455">
        <f t="shared" ca="1" si="27"/>
        <v>-44694</v>
      </c>
      <c r="Z322" s="455" t="str">
        <f t="shared" si="28"/>
        <v>Approved</v>
      </c>
      <c r="AA322" s="500"/>
      <c r="AB322" s="499"/>
      <c r="AC322" s="499"/>
      <c r="AD322" s="499"/>
      <c r="AE322" s="455"/>
      <c r="AF322" s="499"/>
      <c r="AG322" s="499"/>
      <c r="AH322" s="499"/>
      <c r="AI322" s="499"/>
      <c r="AJ322" s="455"/>
      <c r="AK322" s="463" t="str">
        <f>IF(OR('RICEW Master'!$T322="District Owned", 'RICEW Master'!$F322&lt;&gt;"Phase 1"), "N/A",IF(VLOOKUP('RICEW Master'!$A322,'WP Review Status'!$A$2:$H$2988,8,FALSE)=0,"",VLOOKUP('RICEW Master'!$A322,'WP Review Status'!$A$2:$H$2988,8,FALSE)))</f>
        <v>N/A</v>
      </c>
      <c r="AL322" s="455" t="str">
        <f>IF(OR('RICEW Master'!$T322="District Owned", 'RICEW Master'!$F322&lt;&gt;"Phase 1"), "N/A",VLOOKUP('RICEW Master'!$A322,Table224[[#All],[RICE ID]:[Status]],6,FALSE))</f>
        <v>N/A</v>
      </c>
      <c r="AM322" s="464" t="str">
        <f>IF(OR('RICEW Master'!$T322="District Owned", 'RICEW Master'!$F322&lt;&gt;"Phase 1"), "N/A",IF(VLOOKUP('RICEW Master'!$A322,'WP Review Status'!$A$2:$X$2988,24,FALSE)=0,"",VLOOKUP('RICEW Master'!$A322,'WP Review Status'!$A$2:$X$2988,24,FALSE)))</f>
        <v>N/A</v>
      </c>
      <c r="AN322" s="485"/>
      <c r="AO322" s="477"/>
      <c r="AP322" s="477"/>
      <c r="AQ322" s="477"/>
      <c r="AR322" s="455"/>
      <c r="AS322" s="477"/>
      <c r="AT322" s="477"/>
      <c r="AU322" s="477"/>
      <c r="AV322" s="477"/>
      <c r="AW322" s="455"/>
      <c r="AX322" s="477"/>
      <c r="AY322" s="477"/>
      <c r="AZ322" s="477"/>
      <c r="BA322" s="501" t="s">
        <v>1447</v>
      </c>
      <c r="BB322" s="465" t="s">
        <v>531</v>
      </c>
      <c r="BC322" s="466">
        <f>IF(OR(P322="",F322&lt;&gt;"Phase 1"),0,VLOOKUP($B322&amp;$P322,Estimator!$C$1:$G$19,2,FALSE))</f>
        <v>0</v>
      </c>
      <c r="BD322" s="467">
        <f>IF(OR(P322="",F322&lt;&gt;"Phase 1"),0,VLOOKUP($B322&amp;$P322,Estimator!$C$1:$G$19,3,FALSE))</f>
        <v>0</v>
      </c>
      <c r="BE322" s="467">
        <f>IF(OR(P322="",F322&lt;&gt;"Phase 1"),0,VLOOKUP($B322&amp;$P322,Estimator!$C$1:$G$19,4,FALSE))</f>
        <v>0</v>
      </c>
      <c r="BF322" s="467">
        <f>IF(OR(P322="",F322&lt;&gt;"Phase 1"),0,VLOOKUP($B322&amp;$P322,Estimator!$C$1:$G$19,5,FALSE))</f>
        <v>0</v>
      </c>
      <c r="BG322" s="467">
        <f>IF(OR(P322="",F322&lt;&gt;"Phase 1"),0,VLOOKUP($B322&amp;$P322,Estimator!$C$1:$Z$19,8,FALSE))</f>
        <v>0</v>
      </c>
      <c r="BH322" s="467">
        <f>IF(OR(P322="",F322&lt;&gt;"Phase 1"),0,VLOOKUP($B322&amp;$P322,Estimator!$C$1:$Z$19,6,FALSE))</f>
        <v>0</v>
      </c>
      <c r="BI322" s="467">
        <f>IF(OR(P322="",F322&lt;&gt;"Phase 1"),0,VLOOKUP($B322&amp;$P322,Estimator!$C$1:$Z$19,7,FALSE))</f>
        <v>0</v>
      </c>
      <c r="BJ322" s="467">
        <f>IF(OR(P322="",F322&lt;&gt;"Phase 1"),0,(IF(AE322="100% - Complete",1,IF(AE322="75% - In Review",0.75,IF(AE322="50% - In Progress",0.5,IF(AE322="25% - In Progress",0.25,IF(OR(AE322="0% - Not Started", AW322=""),0,"MISS")))))*VLOOKUP($B322&amp;$P322,Estimator!$C$1:$G$19,2,FALSE)+IF(AJ322="100% - Complete",1,IF(AJ322="75% - In Review",0.75,IF(AJ322="50% - In Progress",0.5,IF(AJ322="25% - In Progress",0.25,IF(OR(AJ322="0% - Not Started", AW322=""),0,"MISS")))))*VLOOKUP($B322&amp;$P322,Estimator!$C$1:$G$19,3,FALSE)+IF(AR322="100% - Complete",1,IF(AR322="75% - In Review",0.75,IF(AR322="50% - In Progress",0.5,IF(AR322="25% - In Progress",0.25,IF(OR(AR322="0% - Not Started", AW322=""),0,"MISS")))))*VLOOKUP($B322&amp;$P322,Estimator!$C$1:$G$19,4,FALSE)+IF(AW322="100% - Complete",1,IF(AW322="75% - In Review",0.75,IF(AW322="50% - In Progress",0.5,IF(AW322="25% - In Progress",0.25,IF(OR(AW322="0% - Not Started",AW322=""),0,"MISS")))))*VLOOKUP($B322&amp;$P322,Estimator!$C$1:$G$19,5,FALSE)))</f>
        <v>0</v>
      </c>
      <c r="BK322" s="467">
        <f>IF(OR(P322="",F322&lt;&gt;"Phase 1"),0,(IF(AE322="100% - Complete",1,IF(AE322="75% - In Review",0.75,IF(AE322="50% - In Progress",0.5,IF(AE322="25% - In Progress",0.25,IF(OR(AE322="0% - Not Started", AW322=""),0,"MISS")))))*VLOOKUP($B322&amp;$P322,Estimator!$C$1:$G$19,2,FALSE)+IF(AJ322="100% - Complete",1,IF(AJ322="75% - In Review",0.75,IF(AJ322="50% - In Progress",0.5,IF(AJ322="25% - In Progress",0.25,IF(OR(AJ322="0% - Not Started", AW322=""),0,"MISS")))))*VLOOKUP($B322&amp;$P322,Estimator!$C$1:$G$19,3,FALSE)))</f>
        <v>0</v>
      </c>
      <c r="BL322" s="467">
        <f>IF(OR(P322="",F322&lt;&gt;"Phase 1"),0,(IF(AR322="100% - Complete",1,IF(AR322="75% - In Review",0.75,IF(AR322="50% - In Progress",0.5,IF(AR322="25% - In Progress",0.25,IF(OR(AR322="0% - Not Started", AW322=""),0,"MISS")))))*VLOOKUP($B322&amp;$P322,Estimator!$C$1:$G$19,4,FALSE)+IF(AW322="100% - Complete",1,IF(AW322="75% - In Review",0.75,IF(AW322="50% - In Progress",0.5,IF(AW322="25% - In Progress",0.25,IF(OR(AW322="0% - Not Started",AW322=""),0,"MISS")))))*VLOOKUP($B322&amp;$P322,Estimator!$C$1:$G$19,5,FALSE)))</f>
        <v>0</v>
      </c>
      <c r="BM322" s="467">
        <f>IF(OR(P322="",F322&lt;&gt;"Phase 1"),0,(IF(OR(AA322="",AA322*1&gt;=$U$2*1),0,IF(AB322*1&lt;=$U$2*1,1,($U$2*1-AA322*1)/(AB322*1-AA322*1)))*VLOOKUP($B322&amp;$P322,Estimator!$C$1:$G$19,2,FALSE)+ IF(OR(AF322="",AF322*1&gt;=$U$2*1),0,IF(AG322*1&lt;=$U$2*1,1,($U$2*1-AF322*1)/(AG322*1-AF322*1)))*VLOOKUP($B322&amp;$P322,Estimator!$C$1:$G$19,3,FALSE)+IF(OR(AN322="",AN322*1&gt;=$U$2*1),0,IF(AO322*1&lt;=$U$2*1,1,($U$2*1-AN322*1)/(AO322*1-AN322*1)))*VLOOKUP($B322&amp;$P322,Estimator!$C$1:$G$19,4,FALSE)+IF(OR(AS322="",AS322*1&gt;=$U$2*1),0,IF(AT322*1&lt;=$U$2*1,1,($U$2*1-AS322*1)/(AT322*1-AS322*1)))*VLOOKUP($B322&amp;$P322,Estimator!$C$1:$G$19,5,FALSE)))</f>
        <v>0</v>
      </c>
      <c r="BN322" s="467">
        <f>IF(OR(P322="",F322&lt;&gt;"Phase 1"),0,(IF(OR(AA322="",AA322*1&gt;=$U$2*1),0,IF(AB322*1&lt;=$U$2*1,1,($U$2*1-AA322*1)/(AB322*1-AA322*1)))*VLOOKUP($B322&amp;$P322,Estimator!$C$1:$G$19,2,FALSE)+IF(OR(AF322="",AF322*1&gt;=$U$2*1),0,IF(AG322*1&lt;=$U$2*1,1,($U$2*1-AF322*1)/(AG322*1-AF322*1)))*VLOOKUP($B322&amp;$P322,Estimator!$C$1:$G$19,3,FALSE)))</f>
        <v>0</v>
      </c>
      <c r="BO322" s="468">
        <f>IF(OR(P322="",F322&lt;&gt;"Phase 1"),0,(IF(OR(AN322="",AN322*1&gt;=$U$2*1),0,IF(AO322*1&lt;=$U$2*1,1,($U$2*1-AN322*1)/(AO322*1-AN322*1)))*VLOOKUP($B322&amp;$P322,Estimator!$C$1:$G$19,4,FALSE)+IF(OR(AS322="",AS322*1&gt;=$U$2*1),0,IF(AT322*1&lt;=$U$2*1,1,($U$2*1-AS322*1)/(AT322*1-AS322*1)))*VLOOKUP($B322&amp;$P322,Estimator!$C$1:$G$19,5,FALSE)))</f>
        <v>0</v>
      </c>
    </row>
    <row r="323" spans="1:68" s="300" customFormat="1" ht="20" hidden="1" x14ac:dyDescent="0.35">
      <c r="A323" s="275" t="s">
        <v>1505</v>
      </c>
      <c r="B323" s="455" t="s">
        <v>12</v>
      </c>
      <c r="C323" s="480" t="s">
        <v>544</v>
      </c>
      <c r="D323" s="458" t="s">
        <v>1506</v>
      </c>
      <c r="E323" s="501"/>
      <c r="F323" s="477" t="s">
        <v>57</v>
      </c>
      <c r="G323" s="460" t="s">
        <v>431</v>
      </c>
      <c r="H323" s="455"/>
      <c r="I323" s="477"/>
      <c r="J323" s="477"/>
      <c r="K323" s="477"/>
      <c r="L323" s="477"/>
      <c r="M323" s="477"/>
      <c r="N323" s="497" t="s">
        <v>73</v>
      </c>
      <c r="O323" s="497" t="s">
        <v>73</v>
      </c>
      <c r="P323" s="477"/>
      <c r="Q323" s="477"/>
      <c r="R323" s="455"/>
      <c r="S323" s="455"/>
      <c r="T323" s="477"/>
      <c r="U323" s="275" t="str">
        <f t="shared" ca="1" si="25"/>
        <v>N/A Not Scheduled</v>
      </c>
      <c r="V323" s="455" t="str">
        <f ca="1">IF(AW323="100% - Complete", "Complete",IF(AND(OR('RICEW Master'!$U$2*1&gt;=AA323, AC323&lt;&gt;""),AA323&lt;&gt;""),"Active",IF(AND(AA323*1-14&lt;='RICEW Master'!$U$2,AA323&lt;&gt;""),"Upcoming (2 Weeks)",IF(AA323="","N/A Not Scheduled","Not Planned to Start Yet"))))</f>
        <v>N/A Not Scheduled</v>
      </c>
      <c r="W323" s="455" t="str">
        <f t="shared" si="26"/>
        <v>N/A</v>
      </c>
      <c r="X323" s="455" t="str">
        <f t="shared" si="29"/>
        <v>0-Not Started</v>
      </c>
      <c r="Y323" s="455">
        <f t="shared" ca="1" si="27"/>
        <v>-44694</v>
      </c>
      <c r="Z323" s="455" t="str">
        <f t="shared" si="28"/>
        <v>Approved</v>
      </c>
      <c r="AA323" s="500"/>
      <c r="AB323" s="499"/>
      <c r="AC323" s="499"/>
      <c r="AD323" s="499"/>
      <c r="AE323" s="455"/>
      <c r="AF323" s="499"/>
      <c r="AG323" s="499"/>
      <c r="AH323" s="499"/>
      <c r="AI323" s="499"/>
      <c r="AJ323" s="455"/>
      <c r="AK323" s="463" t="str">
        <f>IF(OR('RICEW Master'!$T323="District Owned", 'RICEW Master'!$F323&lt;&gt;"Phase 1"), "N/A",IF(VLOOKUP('RICEW Master'!$A323,'WP Review Status'!$A$2:$H$2988,8,FALSE)=0,"",VLOOKUP('RICEW Master'!$A323,'WP Review Status'!$A$2:$H$2988,8,FALSE)))</f>
        <v>N/A</v>
      </c>
      <c r="AL323" s="455" t="str">
        <f>IF(OR('RICEW Master'!$T323="District Owned", 'RICEW Master'!$F323&lt;&gt;"Phase 1"), "N/A",VLOOKUP('RICEW Master'!$A323,Table224[[#All],[RICE ID]:[Status]],6,FALSE))</f>
        <v>N/A</v>
      </c>
      <c r="AM323" s="464" t="str">
        <f>IF(OR('RICEW Master'!$T323="District Owned", 'RICEW Master'!$F323&lt;&gt;"Phase 1"), "N/A",IF(VLOOKUP('RICEW Master'!$A323,'WP Review Status'!$A$2:$X$2988,24,FALSE)=0,"",VLOOKUP('RICEW Master'!$A323,'WP Review Status'!$A$2:$X$2988,24,FALSE)))</f>
        <v>N/A</v>
      </c>
      <c r="AN323" s="485"/>
      <c r="AO323" s="477"/>
      <c r="AP323" s="477"/>
      <c r="AQ323" s="477"/>
      <c r="AR323" s="455"/>
      <c r="AS323" s="477"/>
      <c r="AT323" s="477"/>
      <c r="AU323" s="477"/>
      <c r="AV323" s="477"/>
      <c r="AW323" s="455"/>
      <c r="AX323" s="477"/>
      <c r="AY323" s="477"/>
      <c r="AZ323" s="477"/>
      <c r="BA323" s="501" t="s">
        <v>1447</v>
      </c>
      <c r="BB323" s="465" t="s">
        <v>531</v>
      </c>
      <c r="BC323" s="466">
        <f>IF(OR(P323="",F323&lt;&gt;"Phase 1"),0,VLOOKUP($B323&amp;$P323,Estimator!$C$1:$G$19,2,FALSE))</f>
        <v>0</v>
      </c>
      <c r="BD323" s="467">
        <f>IF(OR(P323="",F323&lt;&gt;"Phase 1"),0,VLOOKUP($B323&amp;$P323,Estimator!$C$1:$G$19,3,FALSE))</f>
        <v>0</v>
      </c>
      <c r="BE323" s="467">
        <f>IF(OR(P323="",F323&lt;&gt;"Phase 1"),0,VLOOKUP($B323&amp;$P323,Estimator!$C$1:$G$19,4,FALSE))</f>
        <v>0</v>
      </c>
      <c r="BF323" s="467">
        <f>IF(OR(P323="",F323&lt;&gt;"Phase 1"),0,VLOOKUP($B323&amp;$P323,Estimator!$C$1:$G$19,5,FALSE))</f>
        <v>0</v>
      </c>
      <c r="BG323" s="467">
        <f>IF(OR(P323="",F323&lt;&gt;"Phase 1"),0,VLOOKUP($B323&amp;$P323,Estimator!$C$1:$Z$19,8,FALSE))</f>
        <v>0</v>
      </c>
      <c r="BH323" s="467">
        <f>IF(OR(P323="",F323&lt;&gt;"Phase 1"),0,VLOOKUP($B323&amp;$P323,Estimator!$C$1:$Z$19,6,FALSE))</f>
        <v>0</v>
      </c>
      <c r="BI323" s="467">
        <f>IF(OR(P323="",F323&lt;&gt;"Phase 1"),0,VLOOKUP($B323&amp;$P323,Estimator!$C$1:$Z$19,7,FALSE))</f>
        <v>0</v>
      </c>
      <c r="BJ323" s="467">
        <f>IF(OR(P323="",F323&lt;&gt;"Phase 1"),0,(IF(AE323="100% - Complete",1,IF(AE323="75% - In Review",0.75,IF(AE323="50% - In Progress",0.5,IF(AE323="25% - In Progress",0.25,IF(OR(AE323="0% - Not Started", AW323=""),0,"MISS")))))*VLOOKUP($B323&amp;$P323,Estimator!$C$1:$G$19,2,FALSE)+IF(AJ323="100% - Complete",1,IF(AJ323="75% - In Review",0.75,IF(AJ323="50% - In Progress",0.5,IF(AJ323="25% - In Progress",0.25,IF(OR(AJ323="0% - Not Started", AW323=""),0,"MISS")))))*VLOOKUP($B323&amp;$P323,Estimator!$C$1:$G$19,3,FALSE)+IF(AR323="100% - Complete",1,IF(AR323="75% - In Review",0.75,IF(AR323="50% - In Progress",0.5,IF(AR323="25% - In Progress",0.25,IF(OR(AR323="0% - Not Started", AW323=""),0,"MISS")))))*VLOOKUP($B323&amp;$P323,Estimator!$C$1:$G$19,4,FALSE)+IF(AW323="100% - Complete",1,IF(AW323="75% - In Review",0.75,IF(AW323="50% - In Progress",0.5,IF(AW323="25% - In Progress",0.25,IF(OR(AW323="0% - Not Started",AW323=""),0,"MISS")))))*VLOOKUP($B323&amp;$P323,Estimator!$C$1:$G$19,5,FALSE)))</f>
        <v>0</v>
      </c>
      <c r="BK323" s="467">
        <f>IF(OR(P323="",F323&lt;&gt;"Phase 1"),0,(IF(AE323="100% - Complete",1,IF(AE323="75% - In Review",0.75,IF(AE323="50% - In Progress",0.5,IF(AE323="25% - In Progress",0.25,IF(OR(AE323="0% - Not Started", AW323=""),0,"MISS")))))*VLOOKUP($B323&amp;$P323,Estimator!$C$1:$G$19,2,FALSE)+IF(AJ323="100% - Complete",1,IF(AJ323="75% - In Review",0.75,IF(AJ323="50% - In Progress",0.5,IF(AJ323="25% - In Progress",0.25,IF(OR(AJ323="0% - Not Started", AW323=""),0,"MISS")))))*VLOOKUP($B323&amp;$P323,Estimator!$C$1:$G$19,3,FALSE)))</f>
        <v>0</v>
      </c>
      <c r="BL323" s="467">
        <f>IF(OR(P323="",F323&lt;&gt;"Phase 1"),0,(IF(AR323="100% - Complete",1,IF(AR323="75% - In Review",0.75,IF(AR323="50% - In Progress",0.5,IF(AR323="25% - In Progress",0.25,IF(OR(AR323="0% - Not Started", AW323=""),0,"MISS")))))*VLOOKUP($B323&amp;$P323,Estimator!$C$1:$G$19,4,FALSE)+IF(AW323="100% - Complete",1,IF(AW323="75% - In Review",0.75,IF(AW323="50% - In Progress",0.5,IF(AW323="25% - In Progress",0.25,IF(OR(AW323="0% - Not Started",AW323=""),0,"MISS")))))*VLOOKUP($B323&amp;$P323,Estimator!$C$1:$G$19,5,FALSE)))</f>
        <v>0</v>
      </c>
      <c r="BM323" s="467">
        <f>IF(OR(P323="",F323&lt;&gt;"Phase 1"),0,(IF(OR(AA323="",AA323*1&gt;=$U$2*1),0,IF(AB323*1&lt;=$U$2*1,1,($U$2*1-AA323*1)/(AB323*1-AA323*1)))*VLOOKUP($B323&amp;$P323,Estimator!$C$1:$G$19,2,FALSE)+ IF(OR(AF323="",AF323*1&gt;=$U$2*1),0,IF(AG323*1&lt;=$U$2*1,1,($U$2*1-AF323*1)/(AG323*1-AF323*1)))*VLOOKUP($B323&amp;$P323,Estimator!$C$1:$G$19,3,FALSE)+IF(OR(AN323="",AN323*1&gt;=$U$2*1),0,IF(AO323*1&lt;=$U$2*1,1,($U$2*1-AN323*1)/(AO323*1-AN323*1)))*VLOOKUP($B323&amp;$P323,Estimator!$C$1:$G$19,4,FALSE)+IF(OR(AS323="",AS323*1&gt;=$U$2*1),0,IF(AT323*1&lt;=$U$2*1,1,($U$2*1-AS323*1)/(AT323*1-AS323*1)))*VLOOKUP($B323&amp;$P323,Estimator!$C$1:$G$19,5,FALSE)))</f>
        <v>0</v>
      </c>
      <c r="BN323" s="467">
        <f>IF(OR(P323="",F323&lt;&gt;"Phase 1"),0,(IF(OR(AA323="",AA323*1&gt;=$U$2*1),0,IF(AB323*1&lt;=$U$2*1,1,($U$2*1-AA323*1)/(AB323*1-AA323*1)))*VLOOKUP($B323&amp;$P323,Estimator!$C$1:$G$19,2,FALSE)+IF(OR(AF323="",AF323*1&gt;=$U$2*1),0,IF(AG323*1&lt;=$U$2*1,1,($U$2*1-AF323*1)/(AG323*1-AF323*1)))*VLOOKUP($B323&amp;$P323,Estimator!$C$1:$G$19,3,FALSE)))</f>
        <v>0</v>
      </c>
      <c r="BO323" s="468">
        <f>IF(OR(P323="",F323&lt;&gt;"Phase 1"),0,(IF(OR(AN323="",AN323*1&gt;=$U$2*1),0,IF(AO323*1&lt;=$U$2*1,1,($U$2*1-AN323*1)/(AO323*1-AN323*1)))*VLOOKUP($B323&amp;$P323,Estimator!$C$1:$G$19,4,FALSE)+IF(OR(AS323="",AS323*1&gt;=$U$2*1),0,IF(AT323*1&lt;=$U$2*1,1,($U$2*1-AS323*1)/(AT323*1-AS323*1)))*VLOOKUP($B323&amp;$P323,Estimator!$C$1:$G$19,5,FALSE)))</f>
        <v>0</v>
      </c>
    </row>
    <row r="324" spans="1:68" s="300" customFormat="1" ht="20" hidden="1" x14ac:dyDescent="0.35">
      <c r="A324" s="275" t="s">
        <v>1507</v>
      </c>
      <c r="B324" s="455" t="s">
        <v>12</v>
      </c>
      <c r="C324" s="480" t="s">
        <v>544</v>
      </c>
      <c r="D324" s="458" t="s">
        <v>1508</v>
      </c>
      <c r="E324" s="501"/>
      <c r="F324" s="477" t="s">
        <v>57</v>
      </c>
      <c r="G324" s="460" t="s">
        <v>431</v>
      </c>
      <c r="H324" s="455"/>
      <c r="I324" s="477"/>
      <c r="J324" s="477"/>
      <c r="K324" s="477"/>
      <c r="L324" s="477"/>
      <c r="M324" s="477"/>
      <c r="N324" s="497" t="s">
        <v>73</v>
      </c>
      <c r="O324" s="497" t="s">
        <v>73</v>
      </c>
      <c r="P324" s="477"/>
      <c r="Q324" s="477"/>
      <c r="R324" s="455"/>
      <c r="S324" s="455"/>
      <c r="T324" s="477"/>
      <c r="U324" s="275" t="str">
        <f t="shared" ca="1" si="25"/>
        <v>N/A Not Scheduled</v>
      </c>
      <c r="V324" s="455" t="str">
        <f ca="1">IF(AW324="100% - Complete", "Complete",IF(AND(OR('RICEW Master'!$U$2*1&gt;=AA324, AC324&lt;&gt;""),AA324&lt;&gt;""),"Active",IF(AND(AA324*1-14&lt;='RICEW Master'!$U$2,AA324&lt;&gt;""),"Upcoming (2 Weeks)",IF(AA324="","N/A Not Scheduled","Not Planned to Start Yet"))))</f>
        <v>N/A Not Scheduled</v>
      </c>
      <c r="W324" s="455" t="str">
        <f t="shared" si="26"/>
        <v>N/A</v>
      </c>
      <c r="X324" s="455" t="str">
        <f t="shared" si="29"/>
        <v>0-Not Started</v>
      </c>
      <c r="Y324" s="455">
        <f t="shared" ca="1" si="27"/>
        <v>-44694</v>
      </c>
      <c r="Z324" s="455" t="str">
        <f t="shared" si="28"/>
        <v>Approved</v>
      </c>
      <c r="AA324" s="500"/>
      <c r="AB324" s="499"/>
      <c r="AC324" s="499"/>
      <c r="AD324" s="499"/>
      <c r="AE324" s="455"/>
      <c r="AF324" s="499"/>
      <c r="AG324" s="499"/>
      <c r="AH324" s="499"/>
      <c r="AI324" s="499"/>
      <c r="AJ324" s="455"/>
      <c r="AK324" s="463" t="str">
        <f>IF(OR('RICEW Master'!$T324="District Owned", 'RICEW Master'!$F324&lt;&gt;"Phase 1"), "N/A",IF(VLOOKUP('RICEW Master'!$A324,'WP Review Status'!$A$2:$H$2988,8,FALSE)=0,"",VLOOKUP('RICEW Master'!$A324,'WP Review Status'!$A$2:$H$2988,8,FALSE)))</f>
        <v>N/A</v>
      </c>
      <c r="AL324" s="455" t="str">
        <f>IF(OR('RICEW Master'!$T324="District Owned", 'RICEW Master'!$F324&lt;&gt;"Phase 1"), "N/A",VLOOKUP('RICEW Master'!$A324,Table224[[#All],[RICE ID]:[Status]],6,FALSE))</f>
        <v>N/A</v>
      </c>
      <c r="AM324" s="464" t="str">
        <f>IF(OR('RICEW Master'!$T324="District Owned", 'RICEW Master'!$F324&lt;&gt;"Phase 1"), "N/A",IF(VLOOKUP('RICEW Master'!$A324,'WP Review Status'!$A$2:$X$2988,24,FALSE)=0,"",VLOOKUP('RICEW Master'!$A324,'WP Review Status'!$A$2:$X$2988,24,FALSE)))</f>
        <v>N/A</v>
      </c>
      <c r="AN324" s="485"/>
      <c r="AO324" s="477"/>
      <c r="AP324" s="477"/>
      <c r="AQ324" s="477"/>
      <c r="AR324" s="455"/>
      <c r="AS324" s="477"/>
      <c r="AT324" s="477"/>
      <c r="AU324" s="477"/>
      <c r="AV324" s="477"/>
      <c r="AW324" s="455"/>
      <c r="AX324" s="477"/>
      <c r="AY324" s="477"/>
      <c r="AZ324" s="477"/>
      <c r="BA324" s="501" t="s">
        <v>1447</v>
      </c>
      <c r="BB324" s="465" t="s">
        <v>531</v>
      </c>
      <c r="BC324" s="466">
        <f>IF(OR(P324="",F324&lt;&gt;"Phase 1"),0,VLOOKUP($B324&amp;$P324,Estimator!$C$1:$G$19,2,FALSE))</f>
        <v>0</v>
      </c>
      <c r="BD324" s="467">
        <f>IF(OR(P324="",F324&lt;&gt;"Phase 1"),0,VLOOKUP($B324&amp;$P324,Estimator!$C$1:$G$19,3,FALSE))</f>
        <v>0</v>
      </c>
      <c r="BE324" s="467">
        <f>IF(OR(P324="",F324&lt;&gt;"Phase 1"),0,VLOOKUP($B324&amp;$P324,Estimator!$C$1:$G$19,4,FALSE))</f>
        <v>0</v>
      </c>
      <c r="BF324" s="467">
        <f>IF(OR(P324="",F324&lt;&gt;"Phase 1"),0,VLOOKUP($B324&amp;$P324,Estimator!$C$1:$G$19,5,FALSE))</f>
        <v>0</v>
      </c>
      <c r="BG324" s="467">
        <f>IF(OR(P324="",F324&lt;&gt;"Phase 1"),0,VLOOKUP($B324&amp;$P324,Estimator!$C$1:$Z$19,8,FALSE))</f>
        <v>0</v>
      </c>
      <c r="BH324" s="467">
        <f>IF(OR(P324="",F324&lt;&gt;"Phase 1"),0,VLOOKUP($B324&amp;$P324,Estimator!$C$1:$Z$19,6,FALSE))</f>
        <v>0</v>
      </c>
      <c r="BI324" s="467">
        <f>IF(OR(P324="",F324&lt;&gt;"Phase 1"),0,VLOOKUP($B324&amp;$P324,Estimator!$C$1:$Z$19,7,FALSE))</f>
        <v>0</v>
      </c>
      <c r="BJ324" s="467">
        <f>IF(OR(P324="",F324&lt;&gt;"Phase 1"),0,(IF(AE324="100% - Complete",1,IF(AE324="75% - In Review",0.75,IF(AE324="50% - In Progress",0.5,IF(AE324="25% - In Progress",0.25,IF(OR(AE324="0% - Not Started", AW324=""),0,"MISS")))))*VLOOKUP($B324&amp;$P324,Estimator!$C$1:$G$19,2,FALSE)+IF(AJ324="100% - Complete",1,IF(AJ324="75% - In Review",0.75,IF(AJ324="50% - In Progress",0.5,IF(AJ324="25% - In Progress",0.25,IF(OR(AJ324="0% - Not Started", AW324=""),0,"MISS")))))*VLOOKUP($B324&amp;$P324,Estimator!$C$1:$G$19,3,FALSE)+IF(AR324="100% - Complete",1,IF(AR324="75% - In Review",0.75,IF(AR324="50% - In Progress",0.5,IF(AR324="25% - In Progress",0.25,IF(OR(AR324="0% - Not Started", AW324=""),0,"MISS")))))*VLOOKUP($B324&amp;$P324,Estimator!$C$1:$G$19,4,FALSE)+IF(AW324="100% - Complete",1,IF(AW324="75% - In Review",0.75,IF(AW324="50% - In Progress",0.5,IF(AW324="25% - In Progress",0.25,IF(OR(AW324="0% - Not Started",AW324=""),0,"MISS")))))*VLOOKUP($B324&amp;$P324,Estimator!$C$1:$G$19,5,FALSE)))</f>
        <v>0</v>
      </c>
      <c r="BK324" s="467">
        <f>IF(OR(P324="",F324&lt;&gt;"Phase 1"),0,(IF(AE324="100% - Complete",1,IF(AE324="75% - In Review",0.75,IF(AE324="50% - In Progress",0.5,IF(AE324="25% - In Progress",0.25,IF(OR(AE324="0% - Not Started", AW324=""),0,"MISS")))))*VLOOKUP($B324&amp;$P324,Estimator!$C$1:$G$19,2,FALSE)+IF(AJ324="100% - Complete",1,IF(AJ324="75% - In Review",0.75,IF(AJ324="50% - In Progress",0.5,IF(AJ324="25% - In Progress",0.25,IF(OR(AJ324="0% - Not Started", AW324=""),0,"MISS")))))*VLOOKUP($B324&amp;$P324,Estimator!$C$1:$G$19,3,FALSE)))</f>
        <v>0</v>
      </c>
      <c r="BL324" s="467">
        <f>IF(OR(P324="",F324&lt;&gt;"Phase 1"),0,(IF(AR324="100% - Complete",1,IF(AR324="75% - In Review",0.75,IF(AR324="50% - In Progress",0.5,IF(AR324="25% - In Progress",0.25,IF(OR(AR324="0% - Not Started", AW324=""),0,"MISS")))))*VLOOKUP($B324&amp;$P324,Estimator!$C$1:$G$19,4,FALSE)+IF(AW324="100% - Complete",1,IF(AW324="75% - In Review",0.75,IF(AW324="50% - In Progress",0.5,IF(AW324="25% - In Progress",0.25,IF(OR(AW324="0% - Not Started",AW324=""),0,"MISS")))))*VLOOKUP($B324&amp;$P324,Estimator!$C$1:$G$19,5,FALSE)))</f>
        <v>0</v>
      </c>
      <c r="BM324" s="467">
        <f>IF(OR(P324="",F324&lt;&gt;"Phase 1"),0,(IF(OR(AA324="",AA324*1&gt;=$U$2*1),0,IF(AB324*1&lt;=$U$2*1,1,($U$2*1-AA324*1)/(AB324*1-AA324*1)))*VLOOKUP($B324&amp;$P324,Estimator!$C$1:$G$19,2,FALSE)+ IF(OR(AF324="",AF324*1&gt;=$U$2*1),0,IF(AG324*1&lt;=$U$2*1,1,($U$2*1-AF324*1)/(AG324*1-AF324*1)))*VLOOKUP($B324&amp;$P324,Estimator!$C$1:$G$19,3,FALSE)+IF(OR(AN324="",AN324*1&gt;=$U$2*1),0,IF(AO324*1&lt;=$U$2*1,1,($U$2*1-AN324*1)/(AO324*1-AN324*1)))*VLOOKUP($B324&amp;$P324,Estimator!$C$1:$G$19,4,FALSE)+IF(OR(AS324="",AS324*1&gt;=$U$2*1),0,IF(AT324*1&lt;=$U$2*1,1,($U$2*1-AS324*1)/(AT324*1-AS324*1)))*VLOOKUP($B324&amp;$P324,Estimator!$C$1:$G$19,5,FALSE)))</f>
        <v>0</v>
      </c>
      <c r="BN324" s="467">
        <f>IF(OR(P324="",F324&lt;&gt;"Phase 1"),0,(IF(OR(AA324="",AA324*1&gt;=$U$2*1),0,IF(AB324*1&lt;=$U$2*1,1,($U$2*1-AA324*1)/(AB324*1-AA324*1)))*VLOOKUP($B324&amp;$P324,Estimator!$C$1:$G$19,2,FALSE)+IF(OR(AF324="",AF324*1&gt;=$U$2*1),0,IF(AG324*1&lt;=$U$2*1,1,($U$2*1-AF324*1)/(AG324*1-AF324*1)))*VLOOKUP($B324&amp;$P324,Estimator!$C$1:$G$19,3,FALSE)))</f>
        <v>0</v>
      </c>
      <c r="BO324" s="468">
        <f>IF(OR(P324="",F324&lt;&gt;"Phase 1"),0,(IF(OR(AN324="",AN324*1&gt;=$U$2*1),0,IF(AO324*1&lt;=$U$2*1,1,($U$2*1-AN324*1)/(AO324*1-AN324*1)))*VLOOKUP($B324&amp;$P324,Estimator!$C$1:$G$19,4,FALSE)+IF(OR(AS324="",AS324*1&gt;=$U$2*1),0,IF(AT324*1&lt;=$U$2*1,1,($U$2*1-AS324*1)/(AT324*1-AS324*1)))*VLOOKUP($B324&amp;$P324,Estimator!$C$1:$G$19,5,FALSE)))</f>
        <v>0</v>
      </c>
    </row>
    <row r="325" spans="1:68" s="300" customFormat="1" ht="14.5" hidden="1" x14ac:dyDescent="0.35">
      <c r="A325" s="275" t="s">
        <v>1509</v>
      </c>
      <c r="B325" s="455" t="s">
        <v>12</v>
      </c>
      <c r="C325" s="480" t="s">
        <v>544</v>
      </c>
      <c r="D325" s="458" t="s">
        <v>1510</v>
      </c>
      <c r="E325" s="501"/>
      <c r="F325" s="477" t="s">
        <v>57</v>
      </c>
      <c r="G325" s="460" t="s">
        <v>431</v>
      </c>
      <c r="H325" s="455"/>
      <c r="I325" s="477"/>
      <c r="J325" s="477"/>
      <c r="K325" s="477"/>
      <c r="L325" s="477"/>
      <c r="M325" s="477"/>
      <c r="N325" s="497" t="s">
        <v>73</v>
      </c>
      <c r="O325" s="497" t="s">
        <v>73</v>
      </c>
      <c r="P325" s="477"/>
      <c r="Q325" s="477"/>
      <c r="R325" s="455"/>
      <c r="S325" s="455"/>
      <c r="T325" s="477"/>
      <c r="U325" s="275" t="str">
        <f t="shared" ca="1" si="25"/>
        <v>N/A Not Scheduled</v>
      </c>
      <c r="V325" s="455" t="str">
        <f ca="1">IF(AW325="100% - Complete", "Complete",IF(AND(OR('RICEW Master'!$U$2*1&gt;=AA325, AC325&lt;&gt;""),AA325&lt;&gt;""),"Active",IF(AND(AA325*1-14&lt;='RICEW Master'!$U$2,AA325&lt;&gt;""),"Upcoming (2 Weeks)",IF(AA325="","N/A Not Scheduled","Not Planned to Start Yet"))))</f>
        <v>N/A Not Scheduled</v>
      </c>
      <c r="W325" s="455" t="str">
        <f t="shared" si="26"/>
        <v>N/A</v>
      </c>
      <c r="X325" s="455" t="str">
        <f t="shared" si="29"/>
        <v>0-Not Started</v>
      </c>
      <c r="Y325" s="455">
        <f t="shared" ca="1" si="27"/>
        <v>-44694</v>
      </c>
      <c r="Z325" s="455" t="str">
        <f t="shared" si="28"/>
        <v>Approved</v>
      </c>
      <c r="AA325" s="500"/>
      <c r="AB325" s="499"/>
      <c r="AC325" s="499"/>
      <c r="AD325" s="499"/>
      <c r="AE325" s="455"/>
      <c r="AF325" s="499"/>
      <c r="AG325" s="499"/>
      <c r="AH325" s="499"/>
      <c r="AI325" s="499"/>
      <c r="AJ325" s="455"/>
      <c r="AK325" s="463" t="str">
        <f>IF(OR('RICEW Master'!$T325="District Owned", 'RICEW Master'!$F325&lt;&gt;"Phase 1"), "N/A",IF(VLOOKUP('RICEW Master'!$A325,'WP Review Status'!$A$2:$H$2988,8,FALSE)=0,"",VLOOKUP('RICEW Master'!$A325,'WP Review Status'!$A$2:$H$2988,8,FALSE)))</f>
        <v>N/A</v>
      </c>
      <c r="AL325" s="455" t="str">
        <f>IF(OR('RICEW Master'!$T325="District Owned", 'RICEW Master'!$F325&lt;&gt;"Phase 1"), "N/A",VLOOKUP('RICEW Master'!$A325,Table224[[#All],[RICE ID]:[Status]],6,FALSE))</f>
        <v>N/A</v>
      </c>
      <c r="AM325" s="464" t="str">
        <f>IF(OR('RICEW Master'!$T325="District Owned", 'RICEW Master'!$F325&lt;&gt;"Phase 1"), "N/A",IF(VLOOKUP('RICEW Master'!$A325,'WP Review Status'!$A$2:$X$2988,24,FALSE)=0,"",VLOOKUP('RICEW Master'!$A325,'WP Review Status'!$A$2:$X$2988,24,FALSE)))</f>
        <v>N/A</v>
      </c>
      <c r="AN325" s="485"/>
      <c r="AO325" s="477"/>
      <c r="AP325" s="477"/>
      <c r="AQ325" s="477"/>
      <c r="AR325" s="455"/>
      <c r="AS325" s="477"/>
      <c r="AT325" s="477"/>
      <c r="AU325" s="477"/>
      <c r="AV325" s="477"/>
      <c r="AW325" s="455"/>
      <c r="AX325" s="477"/>
      <c r="AY325" s="477"/>
      <c r="AZ325" s="477"/>
      <c r="BA325" s="501" t="s">
        <v>1447</v>
      </c>
      <c r="BB325" s="465" t="s">
        <v>531</v>
      </c>
      <c r="BC325" s="466">
        <f>IF(OR(P325="",F325&lt;&gt;"Phase 1"),0,VLOOKUP($B325&amp;$P325,Estimator!$C$1:$G$19,2,FALSE))</f>
        <v>0</v>
      </c>
      <c r="BD325" s="467">
        <f>IF(OR(P325="",F325&lt;&gt;"Phase 1"),0,VLOOKUP($B325&amp;$P325,Estimator!$C$1:$G$19,3,FALSE))</f>
        <v>0</v>
      </c>
      <c r="BE325" s="467">
        <f>IF(OR(P325="",F325&lt;&gt;"Phase 1"),0,VLOOKUP($B325&amp;$P325,Estimator!$C$1:$G$19,4,FALSE))</f>
        <v>0</v>
      </c>
      <c r="BF325" s="467">
        <f>IF(OR(P325="",F325&lt;&gt;"Phase 1"),0,VLOOKUP($B325&amp;$P325,Estimator!$C$1:$G$19,5,FALSE))</f>
        <v>0</v>
      </c>
      <c r="BG325" s="467">
        <f>IF(OR(P325="",F325&lt;&gt;"Phase 1"),0,VLOOKUP($B325&amp;$P325,Estimator!$C$1:$Z$19,8,FALSE))</f>
        <v>0</v>
      </c>
      <c r="BH325" s="467">
        <f>IF(OR(P325="",F325&lt;&gt;"Phase 1"),0,VLOOKUP($B325&amp;$P325,Estimator!$C$1:$Z$19,6,FALSE))</f>
        <v>0</v>
      </c>
      <c r="BI325" s="467">
        <f>IF(OR(P325="",F325&lt;&gt;"Phase 1"),0,VLOOKUP($B325&amp;$P325,Estimator!$C$1:$Z$19,7,FALSE))</f>
        <v>0</v>
      </c>
      <c r="BJ325" s="467">
        <f>IF(OR(P325="",F325&lt;&gt;"Phase 1"),0,(IF(AE325="100% - Complete",1,IF(AE325="75% - In Review",0.75,IF(AE325="50% - In Progress",0.5,IF(AE325="25% - In Progress",0.25,IF(OR(AE325="0% - Not Started", AW325=""),0,"MISS")))))*VLOOKUP($B325&amp;$P325,Estimator!$C$1:$G$19,2,FALSE)+IF(AJ325="100% - Complete",1,IF(AJ325="75% - In Review",0.75,IF(AJ325="50% - In Progress",0.5,IF(AJ325="25% - In Progress",0.25,IF(OR(AJ325="0% - Not Started", AW325=""),0,"MISS")))))*VLOOKUP($B325&amp;$P325,Estimator!$C$1:$G$19,3,FALSE)+IF(AR325="100% - Complete",1,IF(AR325="75% - In Review",0.75,IF(AR325="50% - In Progress",0.5,IF(AR325="25% - In Progress",0.25,IF(OR(AR325="0% - Not Started", AW325=""),0,"MISS")))))*VLOOKUP($B325&amp;$P325,Estimator!$C$1:$G$19,4,FALSE)+IF(AW325="100% - Complete",1,IF(AW325="75% - In Review",0.75,IF(AW325="50% - In Progress",0.5,IF(AW325="25% - In Progress",0.25,IF(OR(AW325="0% - Not Started",AW325=""),0,"MISS")))))*VLOOKUP($B325&amp;$P325,Estimator!$C$1:$G$19,5,FALSE)))</f>
        <v>0</v>
      </c>
      <c r="BK325" s="467">
        <f>IF(OR(P325="",F325&lt;&gt;"Phase 1"),0,(IF(AE325="100% - Complete",1,IF(AE325="75% - In Review",0.75,IF(AE325="50% - In Progress",0.5,IF(AE325="25% - In Progress",0.25,IF(OR(AE325="0% - Not Started", AW325=""),0,"MISS")))))*VLOOKUP($B325&amp;$P325,Estimator!$C$1:$G$19,2,FALSE)+IF(AJ325="100% - Complete",1,IF(AJ325="75% - In Review",0.75,IF(AJ325="50% - In Progress",0.5,IF(AJ325="25% - In Progress",0.25,IF(OR(AJ325="0% - Not Started", AW325=""),0,"MISS")))))*VLOOKUP($B325&amp;$P325,Estimator!$C$1:$G$19,3,FALSE)))</f>
        <v>0</v>
      </c>
      <c r="BL325" s="467">
        <f>IF(OR(P325="",F325&lt;&gt;"Phase 1"),0,(IF(AR325="100% - Complete",1,IF(AR325="75% - In Review",0.75,IF(AR325="50% - In Progress",0.5,IF(AR325="25% - In Progress",0.25,IF(OR(AR325="0% - Not Started", AW325=""),0,"MISS")))))*VLOOKUP($B325&amp;$P325,Estimator!$C$1:$G$19,4,FALSE)+IF(AW325="100% - Complete",1,IF(AW325="75% - In Review",0.75,IF(AW325="50% - In Progress",0.5,IF(AW325="25% - In Progress",0.25,IF(OR(AW325="0% - Not Started",AW325=""),0,"MISS")))))*VLOOKUP($B325&amp;$P325,Estimator!$C$1:$G$19,5,FALSE)))</f>
        <v>0</v>
      </c>
      <c r="BM325" s="467">
        <f>IF(OR(P325="",F325&lt;&gt;"Phase 1"),0,(IF(OR(AA325="",AA325*1&gt;=$U$2*1),0,IF(AB325*1&lt;=$U$2*1,1,($U$2*1-AA325*1)/(AB325*1-AA325*1)))*VLOOKUP($B325&amp;$P325,Estimator!$C$1:$G$19,2,FALSE)+ IF(OR(AF325="",AF325*1&gt;=$U$2*1),0,IF(AG325*1&lt;=$U$2*1,1,($U$2*1-AF325*1)/(AG325*1-AF325*1)))*VLOOKUP($B325&amp;$P325,Estimator!$C$1:$G$19,3,FALSE)+IF(OR(AN325="",AN325*1&gt;=$U$2*1),0,IF(AO325*1&lt;=$U$2*1,1,($U$2*1-AN325*1)/(AO325*1-AN325*1)))*VLOOKUP($B325&amp;$P325,Estimator!$C$1:$G$19,4,FALSE)+IF(OR(AS325="",AS325*1&gt;=$U$2*1),0,IF(AT325*1&lt;=$U$2*1,1,($U$2*1-AS325*1)/(AT325*1-AS325*1)))*VLOOKUP($B325&amp;$P325,Estimator!$C$1:$G$19,5,FALSE)))</f>
        <v>0</v>
      </c>
      <c r="BN325" s="467">
        <f>IF(OR(P325="",F325&lt;&gt;"Phase 1"),0,(IF(OR(AA325="",AA325*1&gt;=$U$2*1),0,IF(AB325*1&lt;=$U$2*1,1,($U$2*1-AA325*1)/(AB325*1-AA325*1)))*VLOOKUP($B325&amp;$P325,Estimator!$C$1:$G$19,2,FALSE)+IF(OR(AF325="",AF325*1&gt;=$U$2*1),0,IF(AG325*1&lt;=$U$2*1,1,($U$2*1-AF325*1)/(AG325*1-AF325*1)))*VLOOKUP($B325&amp;$P325,Estimator!$C$1:$G$19,3,FALSE)))</f>
        <v>0</v>
      </c>
      <c r="BO325" s="468">
        <f>IF(OR(P325="",F325&lt;&gt;"Phase 1"),0,(IF(OR(AN325="",AN325*1&gt;=$U$2*1),0,IF(AO325*1&lt;=$U$2*1,1,($U$2*1-AN325*1)/(AO325*1-AN325*1)))*VLOOKUP($B325&amp;$P325,Estimator!$C$1:$G$19,4,FALSE)+IF(OR(AS325="",AS325*1&gt;=$U$2*1),0,IF(AT325*1&lt;=$U$2*1,1,($U$2*1-AS325*1)/(AT325*1-AS325*1)))*VLOOKUP($B325&amp;$P325,Estimator!$C$1:$G$19,5,FALSE)))</f>
        <v>0</v>
      </c>
    </row>
    <row r="326" spans="1:68" s="300" customFormat="1" ht="20" hidden="1" x14ac:dyDescent="0.35">
      <c r="A326" s="275" t="s">
        <v>1511</v>
      </c>
      <c r="B326" s="455" t="s">
        <v>12</v>
      </c>
      <c r="C326" s="480" t="s">
        <v>544</v>
      </c>
      <c r="D326" s="458" t="s">
        <v>1512</v>
      </c>
      <c r="E326" s="501"/>
      <c r="F326" s="477" t="s">
        <v>57</v>
      </c>
      <c r="G326" s="460" t="s">
        <v>431</v>
      </c>
      <c r="H326" s="455"/>
      <c r="I326" s="477"/>
      <c r="J326" s="477"/>
      <c r="K326" s="477"/>
      <c r="L326" s="477"/>
      <c r="M326" s="477"/>
      <c r="N326" s="497" t="s">
        <v>73</v>
      </c>
      <c r="O326" s="497" t="s">
        <v>73</v>
      </c>
      <c r="P326" s="477"/>
      <c r="Q326" s="477"/>
      <c r="R326" s="455"/>
      <c r="S326" s="455"/>
      <c r="T326" s="477"/>
      <c r="U326" s="275" t="str">
        <f t="shared" ca="1" si="25"/>
        <v>N/A Not Scheduled</v>
      </c>
      <c r="V326" s="455" t="str">
        <f ca="1">IF(AW326="100% - Complete", "Complete",IF(AND(OR('RICEW Master'!$U$2*1&gt;=AA326, AC326&lt;&gt;""),AA326&lt;&gt;""),"Active",IF(AND(AA326*1-14&lt;='RICEW Master'!$U$2,AA326&lt;&gt;""),"Upcoming (2 Weeks)",IF(AA326="","N/A Not Scheduled","Not Planned to Start Yet"))))</f>
        <v>N/A Not Scheduled</v>
      </c>
      <c r="W326" s="455" t="str">
        <f t="shared" si="26"/>
        <v>N/A</v>
      </c>
      <c r="X326" s="455" t="str">
        <f t="shared" si="29"/>
        <v>0-Not Started</v>
      </c>
      <c r="Y326" s="455">
        <f t="shared" ca="1" si="27"/>
        <v>-44694</v>
      </c>
      <c r="Z326" s="455" t="str">
        <f t="shared" si="28"/>
        <v>Approved</v>
      </c>
      <c r="AA326" s="500"/>
      <c r="AB326" s="499"/>
      <c r="AC326" s="499"/>
      <c r="AD326" s="499"/>
      <c r="AE326" s="455"/>
      <c r="AF326" s="499"/>
      <c r="AG326" s="499"/>
      <c r="AH326" s="499"/>
      <c r="AI326" s="499"/>
      <c r="AJ326" s="455"/>
      <c r="AK326" s="463" t="str">
        <f>IF(OR('RICEW Master'!$T326="District Owned", 'RICEW Master'!$F326&lt;&gt;"Phase 1"), "N/A",IF(VLOOKUP('RICEW Master'!$A326,'WP Review Status'!$A$2:$H$2988,8,FALSE)=0,"",VLOOKUP('RICEW Master'!$A326,'WP Review Status'!$A$2:$H$2988,8,FALSE)))</f>
        <v>N/A</v>
      </c>
      <c r="AL326" s="455" t="str">
        <f>IF(OR('RICEW Master'!$T326="District Owned", 'RICEW Master'!$F326&lt;&gt;"Phase 1"), "N/A",VLOOKUP('RICEW Master'!$A326,Table224[[#All],[RICE ID]:[Status]],6,FALSE))</f>
        <v>N/A</v>
      </c>
      <c r="AM326" s="464" t="str">
        <f>IF(OR('RICEW Master'!$T326="District Owned", 'RICEW Master'!$F326&lt;&gt;"Phase 1"), "N/A",IF(VLOOKUP('RICEW Master'!$A326,'WP Review Status'!$A$2:$X$2988,24,FALSE)=0,"",VLOOKUP('RICEW Master'!$A326,'WP Review Status'!$A$2:$X$2988,24,FALSE)))</f>
        <v>N/A</v>
      </c>
      <c r="AN326" s="485"/>
      <c r="AO326" s="477"/>
      <c r="AP326" s="477"/>
      <c r="AQ326" s="477"/>
      <c r="AR326" s="455"/>
      <c r="AS326" s="477"/>
      <c r="AT326" s="477"/>
      <c r="AU326" s="477"/>
      <c r="AV326" s="477"/>
      <c r="AW326" s="455"/>
      <c r="AX326" s="477"/>
      <c r="AY326" s="477"/>
      <c r="AZ326" s="477"/>
      <c r="BA326" s="501" t="s">
        <v>1447</v>
      </c>
      <c r="BB326" s="465" t="s">
        <v>531</v>
      </c>
      <c r="BC326" s="466">
        <f>IF(OR(P326="",F326&lt;&gt;"Phase 1"),0,VLOOKUP($B326&amp;$P326,Estimator!$C$1:$G$19,2,FALSE))</f>
        <v>0</v>
      </c>
      <c r="BD326" s="467">
        <f>IF(OR(P326="",F326&lt;&gt;"Phase 1"),0,VLOOKUP($B326&amp;$P326,Estimator!$C$1:$G$19,3,FALSE))</f>
        <v>0</v>
      </c>
      <c r="BE326" s="467">
        <f>IF(OR(P326="",F326&lt;&gt;"Phase 1"),0,VLOOKUP($B326&amp;$P326,Estimator!$C$1:$G$19,4,FALSE))</f>
        <v>0</v>
      </c>
      <c r="BF326" s="467">
        <f>IF(OR(P326="",F326&lt;&gt;"Phase 1"),0,VLOOKUP($B326&amp;$P326,Estimator!$C$1:$G$19,5,FALSE))</f>
        <v>0</v>
      </c>
      <c r="BG326" s="467">
        <f>IF(OR(P326="",F326&lt;&gt;"Phase 1"),0,VLOOKUP($B326&amp;$P326,Estimator!$C$1:$Z$19,8,FALSE))</f>
        <v>0</v>
      </c>
      <c r="BH326" s="467">
        <f>IF(OR(P326="",F326&lt;&gt;"Phase 1"),0,VLOOKUP($B326&amp;$P326,Estimator!$C$1:$Z$19,6,FALSE))</f>
        <v>0</v>
      </c>
      <c r="BI326" s="467">
        <f>IF(OR(P326="",F326&lt;&gt;"Phase 1"),0,VLOOKUP($B326&amp;$P326,Estimator!$C$1:$Z$19,7,FALSE))</f>
        <v>0</v>
      </c>
      <c r="BJ326" s="467">
        <f>IF(OR(P326="",F326&lt;&gt;"Phase 1"),0,(IF(AE326="100% - Complete",1,IF(AE326="75% - In Review",0.75,IF(AE326="50% - In Progress",0.5,IF(AE326="25% - In Progress",0.25,IF(OR(AE326="0% - Not Started", AW326=""),0,"MISS")))))*VLOOKUP($B326&amp;$P326,Estimator!$C$1:$G$19,2,FALSE)+IF(AJ326="100% - Complete",1,IF(AJ326="75% - In Review",0.75,IF(AJ326="50% - In Progress",0.5,IF(AJ326="25% - In Progress",0.25,IF(OR(AJ326="0% - Not Started", AW326=""),0,"MISS")))))*VLOOKUP($B326&amp;$P326,Estimator!$C$1:$G$19,3,FALSE)+IF(AR326="100% - Complete",1,IF(AR326="75% - In Review",0.75,IF(AR326="50% - In Progress",0.5,IF(AR326="25% - In Progress",0.25,IF(OR(AR326="0% - Not Started", AW326=""),0,"MISS")))))*VLOOKUP($B326&amp;$P326,Estimator!$C$1:$G$19,4,FALSE)+IF(AW326="100% - Complete",1,IF(AW326="75% - In Review",0.75,IF(AW326="50% - In Progress",0.5,IF(AW326="25% - In Progress",0.25,IF(OR(AW326="0% - Not Started",AW326=""),0,"MISS")))))*VLOOKUP($B326&amp;$P326,Estimator!$C$1:$G$19,5,FALSE)))</f>
        <v>0</v>
      </c>
      <c r="BK326" s="467">
        <f>IF(OR(P326="",F326&lt;&gt;"Phase 1"),0,(IF(AE326="100% - Complete",1,IF(AE326="75% - In Review",0.75,IF(AE326="50% - In Progress",0.5,IF(AE326="25% - In Progress",0.25,IF(OR(AE326="0% - Not Started", AW326=""),0,"MISS")))))*VLOOKUP($B326&amp;$P326,Estimator!$C$1:$G$19,2,FALSE)+IF(AJ326="100% - Complete",1,IF(AJ326="75% - In Review",0.75,IF(AJ326="50% - In Progress",0.5,IF(AJ326="25% - In Progress",0.25,IF(OR(AJ326="0% - Not Started", AW326=""),0,"MISS")))))*VLOOKUP($B326&amp;$P326,Estimator!$C$1:$G$19,3,FALSE)))</f>
        <v>0</v>
      </c>
      <c r="BL326" s="467">
        <f>IF(OR(P326="",F326&lt;&gt;"Phase 1"),0,(IF(AR326="100% - Complete",1,IF(AR326="75% - In Review",0.75,IF(AR326="50% - In Progress",0.5,IF(AR326="25% - In Progress",0.25,IF(OR(AR326="0% - Not Started", AW326=""),0,"MISS")))))*VLOOKUP($B326&amp;$P326,Estimator!$C$1:$G$19,4,FALSE)+IF(AW326="100% - Complete",1,IF(AW326="75% - In Review",0.75,IF(AW326="50% - In Progress",0.5,IF(AW326="25% - In Progress",0.25,IF(OR(AW326="0% - Not Started",AW326=""),0,"MISS")))))*VLOOKUP($B326&amp;$P326,Estimator!$C$1:$G$19,5,FALSE)))</f>
        <v>0</v>
      </c>
      <c r="BM326" s="467">
        <f>IF(OR(P326="",F326&lt;&gt;"Phase 1"),0,(IF(OR(AA326="",AA326*1&gt;=$U$2*1),0,IF(AB326*1&lt;=$U$2*1,1,($U$2*1-AA326*1)/(AB326*1-AA326*1)))*VLOOKUP($B326&amp;$P326,Estimator!$C$1:$G$19,2,FALSE)+ IF(OR(AF326="",AF326*1&gt;=$U$2*1),0,IF(AG326*1&lt;=$U$2*1,1,($U$2*1-AF326*1)/(AG326*1-AF326*1)))*VLOOKUP($B326&amp;$P326,Estimator!$C$1:$G$19,3,FALSE)+IF(OR(AN326="",AN326*1&gt;=$U$2*1),0,IF(AO326*1&lt;=$U$2*1,1,($U$2*1-AN326*1)/(AO326*1-AN326*1)))*VLOOKUP($B326&amp;$P326,Estimator!$C$1:$G$19,4,FALSE)+IF(OR(AS326="",AS326*1&gt;=$U$2*1),0,IF(AT326*1&lt;=$U$2*1,1,($U$2*1-AS326*1)/(AT326*1-AS326*1)))*VLOOKUP($B326&amp;$P326,Estimator!$C$1:$G$19,5,FALSE)))</f>
        <v>0</v>
      </c>
      <c r="BN326" s="467">
        <f>IF(OR(P326="",F326&lt;&gt;"Phase 1"),0,(IF(OR(AA326="",AA326*1&gt;=$U$2*1),0,IF(AB326*1&lt;=$U$2*1,1,($U$2*1-AA326*1)/(AB326*1-AA326*1)))*VLOOKUP($B326&amp;$P326,Estimator!$C$1:$G$19,2,FALSE)+IF(OR(AF326="",AF326*1&gt;=$U$2*1),0,IF(AG326*1&lt;=$U$2*1,1,($U$2*1-AF326*1)/(AG326*1-AF326*1)))*VLOOKUP($B326&amp;$P326,Estimator!$C$1:$G$19,3,FALSE)))</f>
        <v>0</v>
      </c>
      <c r="BO326" s="468">
        <f>IF(OR(P326="",F326&lt;&gt;"Phase 1"),0,(IF(OR(AN326="",AN326*1&gt;=$U$2*1),0,IF(AO326*1&lt;=$U$2*1,1,($U$2*1-AN326*1)/(AO326*1-AN326*1)))*VLOOKUP($B326&amp;$P326,Estimator!$C$1:$G$19,4,FALSE)+IF(OR(AS326="",AS326*1&gt;=$U$2*1),0,IF(AT326*1&lt;=$U$2*1,1,($U$2*1-AS326*1)/(AT326*1-AS326*1)))*VLOOKUP($B326&amp;$P326,Estimator!$C$1:$G$19,5,FALSE)))</f>
        <v>0</v>
      </c>
    </row>
    <row r="327" spans="1:68" s="299" customFormat="1" ht="20" hidden="1" x14ac:dyDescent="0.35">
      <c r="A327" s="275" t="s">
        <v>1513</v>
      </c>
      <c r="B327" s="275" t="s">
        <v>12</v>
      </c>
      <c r="C327" s="331" t="s">
        <v>544</v>
      </c>
      <c r="D327" s="331" t="s">
        <v>1514</v>
      </c>
      <c r="E327" s="331" t="s">
        <v>1514</v>
      </c>
      <c r="F327" s="275" t="s">
        <v>1</v>
      </c>
      <c r="G327" s="275" t="s">
        <v>431</v>
      </c>
      <c r="H327" s="275" t="s">
        <v>547</v>
      </c>
      <c r="I327" s="514"/>
      <c r="J327" s="514" t="s">
        <v>50</v>
      </c>
      <c r="K327" s="515" t="s">
        <v>73</v>
      </c>
      <c r="L327" s="515"/>
      <c r="M327" s="515"/>
      <c r="N327" s="515" t="s">
        <v>73</v>
      </c>
      <c r="O327" s="515" t="s">
        <v>73</v>
      </c>
      <c r="P327" s="331" t="s">
        <v>285</v>
      </c>
      <c r="Q327" s="331" t="s">
        <v>1189</v>
      </c>
      <c r="R327" s="275" t="s">
        <v>1170</v>
      </c>
      <c r="S327" s="275" t="s">
        <v>1171</v>
      </c>
      <c r="T327" s="331" t="s">
        <v>1112</v>
      </c>
      <c r="U327" s="275" t="str">
        <f t="shared" ca="1" si="25"/>
        <v>Complete</v>
      </c>
      <c r="V327" s="275" t="str">
        <f>IF(AW327="100% - Complete", "Complete",IF(AND(OR('RICEW Master'!$U$2*1&gt;=AA327, AC327&lt;&gt;""),AA327&lt;&gt;""),"Active",IF(AND(AA327*1-14&lt;='RICEW Master'!$U$2,AA327&lt;&gt;""),"Upcoming (2 Weeks)",IF(AA327="","N/A Not Scheduled","Not Planned to Start Yet"))))</f>
        <v>Complete</v>
      </c>
      <c r="W327" s="275" t="str">
        <f t="shared" ca="1" si="26"/>
        <v>5-Complete</v>
      </c>
      <c r="X327" s="275" t="str">
        <f t="shared" si="29"/>
        <v>5-Complete</v>
      </c>
      <c r="Y327" s="275" t="str">
        <f t="shared" ca="1" si="27"/>
        <v>N/A</v>
      </c>
      <c r="Z327" s="275" t="str">
        <f t="shared" si="28"/>
        <v>Approved</v>
      </c>
      <c r="AA327" s="517">
        <v>44350</v>
      </c>
      <c r="AB327" s="517">
        <v>44356</v>
      </c>
      <c r="AC327" s="517">
        <v>44348</v>
      </c>
      <c r="AD327" s="517">
        <v>44370</v>
      </c>
      <c r="AE327" s="275" t="s">
        <v>292</v>
      </c>
      <c r="AF327" s="517">
        <v>44357</v>
      </c>
      <c r="AG327" s="517">
        <v>44365</v>
      </c>
      <c r="AH327" s="517">
        <v>44362</v>
      </c>
      <c r="AI327" s="517">
        <v>44383</v>
      </c>
      <c r="AJ327" s="275" t="s">
        <v>292</v>
      </c>
      <c r="AK327" s="276" t="str">
        <f>IF(OR('RICEW Master'!$T327="District Owned", 'RICEW Master'!$F327&lt;&gt;"Phase 1"), "N/A",IF(VLOOKUP('RICEW Master'!$A327,'WP Review Status'!$A$2:$H$2988,8,FALSE)=0,"",VLOOKUP('RICEW Master'!$A327,'WP Review Status'!$A$2:$H$2988,8,FALSE)))</f>
        <v>N/A</v>
      </c>
      <c r="AL327" s="275" t="str">
        <f>IF(OR('RICEW Master'!$T327="District Owned", 'RICEW Master'!$F327&lt;&gt;"Phase 1"), "N/A",VLOOKUP('RICEW Master'!$A327,Table224[[#All],[RICE ID]:[Status]],6,FALSE))</f>
        <v>N/A</v>
      </c>
      <c r="AM327" s="519" t="str">
        <f>IF(OR('RICEW Master'!$T327="District Owned", 'RICEW Master'!$F327&lt;&gt;"Phase 1"), "N/A",IF(VLOOKUP('RICEW Master'!$A327,'WP Review Status'!$A$2:$X$2988,24,FALSE)=0,"",VLOOKUP('RICEW Master'!$A327,'WP Review Status'!$A$2:$X$2988,24,FALSE)))</f>
        <v>N/A</v>
      </c>
      <c r="AN327" s="276">
        <v>44368</v>
      </c>
      <c r="AO327" s="276">
        <v>44384</v>
      </c>
      <c r="AP327" s="276">
        <v>44370</v>
      </c>
      <c r="AQ327" s="276">
        <v>44399</v>
      </c>
      <c r="AR327" s="275" t="s">
        <v>292</v>
      </c>
      <c r="AS327" s="276">
        <v>44385</v>
      </c>
      <c r="AT327" s="276">
        <v>44390</v>
      </c>
      <c r="AU327" s="276">
        <v>44403</v>
      </c>
      <c r="AV327" s="276">
        <v>44414</v>
      </c>
      <c r="AW327" s="275" t="s">
        <v>292</v>
      </c>
      <c r="AX327" s="275"/>
      <c r="AY327" s="275"/>
      <c r="AZ327" s="514"/>
      <c r="BA327" s="529" t="s">
        <v>1515</v>
      </c>
      <c r="BB327" s="529"/>
      <c r="BC327" s="275">
        <f>IF(OR(P327="",F327&lt;&gt;"Phase 1"),0,VLOOKUP($B327&amp;$P327,Estimator!$C$1:$G$19,2,FALSE))</f>
        <v>25</v>
      </c>
      <c r="BD327" s="275">
        <f>IF(OR(P327="",F327&lt;&gt;"Phase 1"),0,VLOOKUP($B327&amp;$P327,Estimator!$C$1:$G$19,3,FALSE))</f>
        <v>35</v>
      </c>
      <c r="BE327" s="275">
        <f>IF(OR(P327="",F327&lt;&gt;"Phase 1"),0,VLOOKUP($B327&amp;$P327,Estimator!$C$1:$G$19,4,FALSE))</f>
        <v>50</v>
      </c>
      <c r="BF327" s="275">
        <f>IF(OR(P327="",F327&lt;&gt;"Phase 1"),0,VLOOKUP($B327&amp;$P327,Estimator!$C$1:$G$19,5,FALSE))</f>
        <v>10</v>
      </c>
      <c r="BG327" s="275">
        <f>IF(OR(P327="",F327&lt;&gt;"Phase 1"),0,VLOOKUP($B327&amp;$P327,Estimator!$C$1:$Z$19,8,FALSE))</f>
        <v>120</v>
      </c>
      <c r="BH327" s="275">
        <f>IF(OR(P327="",F327&lt;&gt;"Phase 1"),0,VLOOKUP($B327&amp;$P327,Estimator!$C$1:$Z$19,6,FALSE))</f>
        <v>60</v>
      </c>
      <c r="BI327" s="275">
        <f>IF(OR(P327="",F327&lt;&gt;"Phase 1"),0,VLOOKUP($B327&amp;$P327,Estimator!$C$1:$Z$19,7,FALSE))</f>
        <v>60</v>
      </c>
      <c r="BJ327" s="275">
        <f>IF(OR(P327="",F327&lt;&gt;"Phase 1"),0,(IF(AE327="100% - Complete",1,IF(AE327="75% - In Review",0.75,IF(AE327="50% - In Progress",0.5,IF(AE327="25% - In Progress",0.25,IF(OR(AE327="0% - Not Started", AW327=""),0,"MISS")))))*VLOOKUP($B327&amp;$P327,Estimator!$C$1:$G$19,2,FALSE)+IF(AJ327="100% - Complete",1,IF(AJ327="75% - In Review",0.75,IF(AJ327="50% - In Progress",0.5,IF(AJ327="25% - In Progress",0.25,IF(OR(AJ327="0% - Not Started", AW327=""),0,"MISS")))))*VLOOKUP($B327&amp;$P327,Estimator!$C$1:$G$19,3,FALSE)+IF(AR327="100% - Complete",1,IF(AR327="75% - In Review",0.75,IF(AR327="50% - In Progress",0.5,IF(AR327="25% - In Progress",0.25,IF(OR(AR327="0% - Not Started", AW327=""),0,"MISS")))))*VLOOKUP($B327&amp;$P327,Estimator!$C$1:$G$19,4,FALSE)+IF(AW327="100% - Complete",1,IF(AW327="75% - In Review",0.75,IF(AW327="50% - In Progress",0.5,IF(AW327="25% - In Progress",0.25,IF(OR(AW327="0% - Not Started",AW327=""),0,"MISS")))))*VLOOKUP($B327&amp;$P327,Estimator!$C$1:$G$19,5,FALSE)))</f>
        <v>120</v>
      </c>
      <c r="BK327" s="275">
        <f>IF(OR(P327="",F327&lt;&gt;"Phase 1"),0,(IF(AE327="100% - Complete",1,IF(AE327="75% - In Review",0.75,IF(AE327="50% - In Progress",0.5,IF(AE327="25% - In Progress",0.25,IF(OR(AE327="0% - Not Started", AW327=""),0,"MISS")))))*VLOOKUP($B327&amp;$P327,Estimator!$C$1:$G$19,2,FALSE)+IF(AJ327="100% - Complete",1,IF(AJ327="75% - In Review",0.75,IF(AJ327="50% - In Progress",0.5,IF(AJ327="25% - In Progress",0.25,IF(OR(AJ327="0% - Not Started", AW327=""),0,"MISS")))))*VLOOKUP($B327&amp;$P327,Estimator!$C$1:$G$19,3,FALSE)))</f>
        <v>60</v>
      </c>
      <c r="BL327" s="275">
        <f>IF(OR(P327="",F327&lt;&gt;"Phase 1"),0,(IF(AR327="100% - Complete",1,IF(AR327="75% - In Review",0.75,IF(AR327="50% - In Progress",0.5,IF(AR327="25% - In Progress",0.25,IF(OR(AR327="0% - Not Started", AW327=""),0,"MISS")))))*VLOOKUP($B327&amp;$P327,Estimator!$C$1:$G$19,4,FALSE)+IF(AW327="100% - Complete",1,IF(AW327="75% - In Review",0.75,IF(AW327="50% - In Progress",0.5,IF(AW327="25% - In Progress",0.25,IF(OR(AW327="0% - Not Started",AW327=""),0,"MISS")))))*VLOOKUP($B327&amp;$P327,Estimator!$C$1:$G$19,5,FALSE)))</f>
        <v>60</v>
      </c>
      <c r="BM327" s="275">
        <f ca="1">IF(OR(P327="",F327&lt;&gt;"Phase 1"),0,(IF(OR(AA327="",AA327*1&gt;=$U$2*1),0,IF(AB327*1&lt;=$U$2*1,1,($U$2*1-AA327*1)/(AB327*1-AA327*1)))*VLOOKUP($B327&amp;$P327,Estimator!$C$1:$G$19,2,FALSE)+ IF(OR(AF327="",AF327*1&gt;=$U$2*1),0,IF(AG327*1&lt;=$U$2*1,1,($U$2*1-AF327*1)/(AG327*1-AF327*1)))*VLOOKUP($B327&amp;$P327,Estimator!$C$1:$G$19,3,FALSE)+IF(OR(AN327="",AN327*1&gt;=$U$2*1),0,IF(AO327*1&lt;=$U$2*1,1,($U$2*1-AN327*1)/(AO327*1-AN327*1)))*VLOOKUP($B327&amp;$P327,Estimator!$C$1:$G$19,4,FALSE)+IF(OR(AS327="",AS327*1&gt;=$U$2*1),0,IF(AT327*1&lt;=$U$2*1,1,($U$2*1-AS327*1)/(AT327*1-AS327*1)))*VLOOKUP($B327&amp;$P327,Estimator!$C$1:$G$19,5,FALSE)))</f>
        <v>120</v>
      </c>
      <c r="BN327" s="275">
        <f ca="1">IF(OR(P327="",F327&lt;&gt;"Phase 1"),0,(IF(OR(AA327="",AA327*1&gt;=$U$2*1),0,IF(AB327*1&lt;=$U$2*1,1,($U$2*1-AA327*1)/(AB327*1-AA327*1)))*VLOOKUP($B327&amp;$P327,Estimator!$C$1:$G$19,2,FALSE)+IF(OR(AF327="",AF327*1&gt;=$U$2*1),0,IF(AG327*1&lt;=$U$2*1,1,($U$2*1-AF327*1)/(AG327*1-AF327*1)))*VLOOKUP($B327&amp;$P327,Estimator!$C$1:$G$19,3,FALSE)))</f>
        <v>60</v>
      </c>
      <c r="BO327" s="275">
        <f ca="1">IF(OR(P327="",F327&lt;&gt;"Phase 1"),0,(IF(OR(AN327="",AN327*1&gt;=$U$2*1),0,IF(AO327*1&lt;=$U$2*1,1,($U$2*1-AN327*1)/(AO327*1-AN327*1)))*VLOOKUP($B327&amp;$P327,Estimator!$C$1:$G$19,4,FALSE)+IF(OR(AS327="",AS327*1&gt;=$U$2*1),0,IF(AT327*1&lt;=$U$2*1,1,($U$2*1-AS327*1)/(AT327*1-AS327*1)))*VLOOKUP($B327&amp;$P327,Estimator!$C$1:$G$19,5,FALSE)))</f>
        <v>60</v>
      </c>
    </row>
    <row r="328" spans="1:68" s="299" customFormat="1" ht="14.5" hidden="1" x14ac:dyDescent="0.35">
      <c r="A328" s="682" t="s">
        <v>351</v>
      </c>
      <c r="B328" s="682" t="s">
        <v>12</v>
      </c>
      <c r="C328" s="704" t="s">
        <v>18</v>
      </c>
      <c r="D328" s="711" t="s">
        <v>1516</v>
      </c>
      <c r="E328" s="714" t="s">
        <v>1517</v>
      </c>
      <c r="F328" s="682" t="s">
        <v>1</v>
      </c>
      <c r="G328" s="717" t="s">
        <v>513</v>
      </c>
      <c r="H328" s="682" t="s">
        <v>547</v>
      </c>
      <c r="I328" s="684"/>
      <c r="J328" s="671"/>
      <c r="K328" s="671"/>
      <c r="L328" s="671"/>
      <c r="M328" s="671"/>
      <c r="N328" s="671"/>
      <c r="O328" s="671"/>
      <c r="P328" s="520" t="s">
        <v>286</v>
      </c>
      <c r="Q328" s="520" t="s">
        <v>1189</v>
      </c>
      <c r="R328" s="682" t="s">
        <v>1429</v>
      </c>
      <c r="S328" s="682" t="s">
        <v>1430</v>
      </c>
      <c r="T328" s="704" t="s">
        <v>434</v>
      </c>
      <c r="U328" s="682" t="str">
        <f t="shared" ca="1" si="25"/>
        <v>Complete</v>
      </c>
      <c r="V328" s="682" t="str">
        <f>IF(AW328="100% - Complete", "Complete",IF(AND(OR('RICEW Master'!$U$2*1&gt;=AA328, AC328&lt;&gt;""),AA328&lt;&gt;""),"Active",IF(AND(AA328*1-14&lt;='RICEW Master'!$U$2,AA328&lt;&gt;""),"Upcoming (2 Weeks)",IF(AA328="","N/A Not Scheduled","Not Planned to Start Yet"))))</f>
        <v>Complete</v>
      </c>
      <c r="W328" s="682" t="str">
        <f t="shared" ca="1" si="26"/>
        <v>5-Complete</v>
      </c>
      <c r="X328" s="682" t="str">
        <f t="shared" si="29"/>
        <v>5-Complete</v>
      </c>
      <c r="Y328" s="682" t="str">
        <f t="shared" ca="1" si="27"/>
        <v>N/A</v>
      </c>
      <c r="Z328" s="682" t="str">
        <f t="shared" si="28"/>
        <v>Approved</v>
      </c>
      <c r="AA328" s="706">
        <v>44417</v>
      </c>
      <c r="AB328" s="706">
        <v>44428</v>
      </c>
      <c r="AC328" s="706">
        <v>44417</v>
      </c>
      <c r="AD328" s="706">
        <v>44428</v>
      </c>
      <c r="AE328" s="682" t="s">
        <v>292</v>
      </c>
      <c r="AF328" s="706">
        <v>44417</v>
      </c>
      <c r="AG328" s="706">
        <v>44428</v>
      </c>
      <c r="AH328" s="706">
        <v>44417</v>
      </c>
      <c r="AI328" s="706">
        <v>44428</v>
      </c>
      <c r="AJ328" s="682" t="s">
        <v>292</v>
      </c>
      <c r="AK328" s="707">
        <f>IF(OR('RICEW Master'!$T328="District Owned", 'RICEW Master'!$F328&lt;&gt;"Phase 1"), "N/A",IF(VLOOKUP('RICEW Master'!$A328,'WP Review Status'!$A$2:$H$2988,8,FALSE)=0,"",VLOOKUP('RICEW Master'!$A328,'WP Review Status'!$A$2:$H$2988,8,FALSE)))</f>
        <v>44552</v>
      </c>
      <c r="AL328" s="682" t="str">
        <f>IF(OR('RICEW Master'!$T328="District Owned", 'RICEW Master'!$F328&lt;&gt;"Phase 1"), "N/A",VLOOKUP('RICEW Master'!$A328,Table224[[#All],[RICE ID]:[Status]],6,FALSE))</f>
        <v>Approved</v>
      </c>
      <c r="AM328" s="708">
        <f>IF(OR('RICEW Master'!$T328="District Owned", 'RICEW Master'!$F328&lt;&gt;"Phase 1"), "N/A",IF(VLOOKUP('RICEW Master'!$A328,'WP Review Status'!$A$2:$X$2988,24,FALSE)=0,"",VLOOKUP('RICEW Master'!$A328,'WP Review Status'!$A$2:$X$2988,24,FALSE)))</f>
        <v>44552</v>
      </c>
      <c r="AN328" s="707">
        <v>44431</v>
      </c>
      <c r="AO328" s="707">
        <v>44449</v>
      </c>
      <c r="AP328" s="707">
        <v>44431</v>
      </c>
      <c r="AQ328" s="718">
        <v>44448</v>
      </c>
      <c r="AR328" s="682" t="s">
        <v>292</v>
      </c>
      <c r="AS328" s="707">
        <v>44431</v>
      </c>
      <c r="AT328" s="707">
        <v>44449</v>
      </c>
      <c r="AU328" s="707">
        <v>44431</v>
      </c>
      <c r="AV328" s="707">
        <v>44449</v>
      </c>
      <c r="AW328" s="682" t="s">
        <v>292</v>
      </c>
      <c r="AX328" s="717"/>
      <c r="AY328" s="682" t="s">
        <v>518</v>
      </c>
      <c r="AZ328" s="717"/>
      <c r="BA328" s="719"/>
      <c r="BB328" s="719"/>
      <c r="BC328" s="682">
        <f>IF(OR(P328="",F328&lt;&gt;"Phase 1"),0,VLOOKUP($B328&amp;$P328,Estimator!$C$1:$G$19,2,FALSE))</f>
        <v>25</v>
      </c>
      <c r="BD328" s="682">
        <f>IF(OR(P328="",F328&lt;&gt;"Phase 1"),0,VLOOKUP($B328&amp;$P328,Estimator!$C$1:$G$19,3,FALSE))</f>
        <v>50</v>
      </c>
      <c r="BE328" s="682">
        <f>IF(OR(P328="",F328&lt;&gt;"Phase 1"),0,VLOOKUP($B328&amp;$P328,Estimator!$C$1:$G$19,4,FALSE))</f>
        <v>100</v>
      </c>
      <c r="BF328" s="682">
        <f>IF(OR(P328="",F328&lt;&gt;"Phase 1"),0,VLOOKUP($B328&amp;$P328,Estimator!$C$1:$G$19,5,FALSE))</f>
        <v>25</v>
      </c>
      <c r="BG328" s="682">
        <f>IF(OR(P328="",F328&lt;&gt;"Phase 1"),0,VLOOKUP($B328&amp;$P328,Estimator!$C$1:$Z$19,8,FALSE))</f>
        <v>200</v>
      </c>
      <c r="BH328" s="682">
        <f>IF(OR(P328="",F328&lt;&gt;"Phase 1"),0,VLOOKUP($B328&amp;$P328,Estimator!$C$1:$Z$19,6,FALSE))</f>
        <v>75</v>
      </c>
      <c r="BI328" s="682">
        <f>IF(OR(P328="",F328&lt;&gt;"Phase 1"),0,VLOOKUP($B328&amp;$P328,Estimator!$C$1:$Z$19,7,FALSE))</f>
        <v>125</v>
      </c>
      <c r="BJ328" s="682">
        <f>IF(OR(P328="",F328&lt;&gt;"Phase 1"),0,(IF(AE328="100% - Complete",1,IF(AE328="75% - In Review",0.75,IF(AE328="50% - In Progress",0.5,IF(AE328="25% - In Progress",0.25,IF(OR(AE328="0% - Not Started", AW328=""),0,"MISS")))))*VLOOKUP($B328&amp;$P328,Estimator!$C$1:$G$19,2,FALSE)+IF(AJ328="100% - Complete",1,IF(AJ328="75% - In Review",0.75,IF(AJ328="50% - In Progress",0.5,IF(AJ328="25% - In Progress",0.25,IF(OR(AJ328="0% - Not Started", AW328=""),0,"MISS")))))*VLOOKUP($B328&amp;$P328,Estimator!$C$1:$G$19,3,FALSE)+IF(AR328="100% - Complete",1,IF(AR328="75% - In Review",0.75,IF(AR328="50% - In Progress",0.5,IF(AR328="25% - In Progress",0.25,IF(OR(AR328="0% - Not Started", AW328=""),0,"MISS")))))*VLOOKUP($B328&amp;$P328,Estimator!$C$1:$G$19,4,FALSE)+IF(AW328="100% - Complete",1,IF(AW328="75% - In Review",0.75,IF(AW328="50% - In Progress",0.5,IF(AW328="25% - In Progress",0.25,IF(OR(AW328="0% - Not Started",AW328=""),0,"MISS")))))*VLOOKUP($B328&amp;$P328,Estimator!$C$1:$G$19,5,FALSE)))</f>
        <v>200</v>
      </c>
      <c r="BK328" s="682">
        <f>IF(OR(P328="",F328&lt;&gt;"Phase 1"),0,(IF(AE328="100% - Complete",1,IF(AE328="75% - In Review",0.75,IF(AE328="50% - In Progress",0.5,IF(AE328="25% - In Progress",0.25,IF(OR(AE328="0% - Not Started", AW328=""),0,"MISS")))))*VLOOKUP($B328&amp;$P328,Estimator!$C$1:$G$19,2,FALSE)+IF(AJ328="100% - Complete",1,IF(AJ328="75% - In Review",0.75,IF(AJ328="50% - In Progress",0.5,IF(AJ328="25% - In Progress",0.25,IF(OR(AJ328="0% - Not Started", AW328=""),0,"MISS")))))*VLOOKUP($B328&amp;$P328,Estimator!$C$1:$G$19,3,FALSE)))</f>
        <v>75</v>
      </c>
      <c r="BL328" s="682">
        <f>IF(OR(P328="",F328&lt;&gt;"Phase 1"),0,(IF(AR328="100% - Complete",1,IF(AR328="75% - In Review",0.75,IF(AR328="50% - In Progress",0.5,IF(AR328="25% - In Progress",0.25,IF(OR(AR328="0% - Not Started", AW328=""),0,"MISS")))))*VLOOKUP($B328&amp;$P328,Estimator!$C$1:$G$19,4,FALSE)+IF(AW328="100% - Complete",1,IF(AW328="75% - In Review",0.75,IF(AW328="50% - In Progress",0.5,IF(AW328="25% - In Progress",0.25,IF(OR(AW328="0% - Not Started",AW328=""),0,"MISS")))))*VLOOKUP($B328&amp;$P328,Estimator!$C$1:$G$19,5,FALSE)))</f>
        <v>125</v>
      </c>
      <c r="BM328" s="682">
        <f ca="1">IF(OR(P328="",F328&lt;&gt;"Phase 1"),0,(IF(OR(AA328="",AA328*1&gt;=$U$2*1),0,IF(AB328*1&lt;=$U$2*1,1,($U$2*1-AA328*1)/(AB328*1-AA328*1)))*VLOOKUP($B328&amp;$P328,Estimator!$C$1:$G$19,2,FALSE)+ IF(OR(AF328="",AF328*1&gt;=$U$2*1),0,IF(AG328*1&lt;=$U$2*1,1,($U$2*1-AF328*1)/(AG328*1-AF328*1)))*VLOOKUP($B328&amp;$P328,Estimator!$C$1:$G$19,3,FALSE)+IF(OR(AN328="",AN328*1&gt;=$U$2*1),0,IF(AO328*1&lt;=$U$2*1,1,($U$2*1-AN328*1)/(AO328*1-AN328*1)))*VLOOKUP($B328&amp;$P328,Estimator!$C$1:$G$19,4,FALSE)+IF(OR(AS328="",AS328*1&gt;=$U$2*1),0,IF(AT328*1&lt;=$U$2*1,1,($U$2*1-AS328*1)/(AT328*1-AS328*1)))*VLOOKUP($B328&amp;$P328,Estimator!$C$1:$G$19,5,FALSE)))</f>
        <v>200</v>
      </c>
      <c r="BN328" s="682">
        <f ca="1">IF(OR(P328="",F328&lt;&gt;"Phase 1"),0,(IF(OR(AA328="",AA328*1&gt;=$U$2*1),0,IF(AB328*1&lt;=$U$2*1,1,($U$2*1-AA328*1)/(AB328*1-AA328*1)))*VLOOKUP($B328&amp;$P328,Estimator!$C$1:$G$19,2,FALSE)+IF(OR(AF328="",AF328*1&gt;=$U$2*1),0,IF(AG328*1&lt;=$U$2*1,1,($U$2*1-AF328*1)/(AG328*1-AF328*1)))*VLOOKUP($B328&amp;$P328,Estimator!$C$1:$G$19,3,FALSE)))</f>
        <v>75</v>
      </c>
      <c r="BO328" s="682">
        <f ca="1">IF(OR(P328="",F328&lt;&gt;"Phase 1"),0,(IF(OR(AN328="",AN328*1&gt;=$U$2*1),0,IF(AO328*1&lt;=$U$2*1,1,($U$2*1-AN328*1)/(AO328*1-AN328*1)))*VLOOKUP($B328&amp;$P328,Estimator!$C$1:$G$19,4,FALSE)+IF(OR(AS328="",AS328*1&gt;=$U$2*1),0,IF(AT328*1&lt;=$U$2*1,1,($U$2*1-AS328*1)/(AT328*1-AS328*1)))*VLOOKUP($B328&amp;$P328,Estimator!$C$1:$G$19,5,FALSE)))</f>
        <v>125</v>
      </c>
      <c r="BP328" s="715"/>
    </row>
    <row r="329" spans="1:68" s="299" customFormat="1" ht="20" hidden="1" x14ac:dyDescent="0.35">
      <c r="A329" s="275" t="s">
        <v>354</v>
      </c>
      <c r="B329" s="275" t="s">
        <v>12</v>
      </c>
      <c r="C329" s="331" t="s">
        <v>18</v>
      </c>
      <c r="D329" s="225" t="s">
        <v>1518</v>
      </c>
      <c r="E329" s="385"/>
      <c r="F329" s="275" t="s">
        <v>1</v>
      </c>
      <c r="G329" s="384" t="s">
        <v>513</v>
      </c>
      <c r="H329" s="275" t="s">
        <v>547</v>
      </c>
      <c r="I329" s="506"/>
      <c r="J329" s="477"/>
      <c r="K329" s="477"/>
      <c r="L329" s="477"/>
      <c r="M329" s="477"/>
      <c r="N329" s="477"/>
      <c r="O329" s="477"/>
      <c r="P329" s="475" t="s">
        <v>286</v>
      </c>
      <c r="Q329" s="475" t="s">
        <v>1189</v>
      </c>
      <c r="R329" s="275" t="s">
        <v>1429</v>
      </c>
      <c r="S329" s="275" t="s">
        <v>1430</v>
      </c>
      <c r="T329" s="331" t="s">
        <v>434</v>
      </c>
      <c r="U329" s="275" t="str">
        <f t="shared" ref="U329:U333" ca="1" si="30">IF(AND(Y329&lt;0,AA329&lt;&gt;""),"Offtrack (Active)",(IF(AND(X329="0-Not Started",V329="Active"), "Not Started (Active)", IF(V329="Active", "Ontrack (Active)",V329))))</f>
        <v>Complete</v>
      </c>
      <c r="V329" s="275" t="str">
        <f>IF(AW329="100% - Complete", "Complete",IF(AND(OR('RICEW Master'!$U$2*1&gt;=AA329, AC329&lt;&gt;""),AA329&lt;&gt;""),"Active",IF(AND(AA329*1-14&lt;='RICEW Master'!$U$2,AA329&lt;&gt;""),"Upcoming (2 Weeks)",IF(AA329="","N/A Not Scheduled","Not Planned to Start Yet"))))</f>
        <v>Complete</v>
      </c>
      <c r="W329" s="275" t="str">
        <f t="shared" ref="W329:W338" ca="1" si="31">IF(F329&lt;&gt;"Phase 1", "N/A",IF(AND($U$2*1&gt;=AA329*1,$U$2*1&lt;=AB329*1),"1-Functional Spec", IF(AND($U$2*1&gt;=AF329*1,$U$2*1&lt;=AG329*1),"2-Technical Spec", IF(AND($U$2*1&gt;=AN329*1,$U$2*1&lt;=AO329*1),"3-Build", IF(AND($U$2*1&gt;=AS329*1,$U$2*1&lt;=AT329*1),"4-Unit Test",IF($U$2*1&gt;AT329*1,"5-Complete", IF(AND($U$2*1&gt;AO329*1),"4-Unit Test", IF(AND($U$2*1&gt;AG329*1),"3-Build", IF(AND($U$2*1&gt;AB329*1),"2-Technical Spec", "0-Not Started")))))))))</f>
        <v>5-Complete</v>
      </c>
      <c r="X329" s="275" t="str">
        <f t="shared" si="29"/>
        <v>5-Complete</v>
      </c>
      <c r="Y329" s="275" t="str">
        <f t="shared" ref="Y329:Y333" ca="1" si="32">IF(AND(X329&lt;&gt;W329,X329="0-Not Started"),AB329*1-$U$2*1,IF(AND(X329&lt;&gt;W329,X329="1-Functional Spec"),AB329*1-$U$2*1,IF(AND(X329&lt;&gt;W329,X329="2-Technical Spec"),AG329*1-$U$2*1,IF(AND(X329&lt;&gt;W329,X329="3-Build"),AO329*1-$U$2*1,IF(AND(X329&lt;&gt;W329,X329="4-Unit Test"),AT329*1-$U$2*1,IF(AND(X329&lt;&gt;W329,X329="5-Complete"),AT329*1-$U$2*1,"N/A"))))))</f>
        <v>N/A</v>
      </c>
      <c r="Z329" s="275" t="str">
        <f t="shared" ref="Z329:Z338" si="33">IF(AM329&lt;&gt;"","Approved",IF(AK329&lt;&gt;"","In Review","Not Submitted"))</f>
        <v>Approved</v>
      </c>
      <c r="AA329" s="517">
        <v>44417</v>
      </c>
      <c r="AB329" s="517">
        <v>44428</v>
      </c>
      <c r="AC329" s="517">
        <v>44417</v>
      </c>
      <c r="AD329" s="517">
        <v>44428</v>
      </c>
      <c r="AE329" s="275" t="s">
        <v>292</v>
      </c>
      <c r="AF329" s="517">
        <v>44417</v>
      </c>
      <c r="AG329" s="517">
        <v>44428</v>
      </c>
      <c r="AH329" s="517">
        <v>44417</v>
      </c>
      <c r="AI329" s="517">
        <v>44428</v>
      </c>
      <c r="AJ329" s="275" t="s">
        <v>292</v>
      </c>
      <c r="AK329" s="276">
        <f>IF(OR('RICEW Master'!$T329="District Owned", 'RICEW Master'!$F329&lt;&gt;"Phase 1"), "N/A",IF(VLOOKUP('RICEW Master'!$A329,'WP Review Status'!$A$2:$H$2988,8,FALSE)=0,"",VLOOKUP('RICEW Master'!$A329,'WP Review Status'!$A$2:$H$2988,8,FALSE)))</f>
        <v>44552</v>
      </c>
      <c r="AL329" s="275" t="str">
        <f>IF(OR('RICEW Master'!$T329="District Owned", 'RICEW Master'!$F329&lt;&gt;"Phase 1"), "N/A",VLOOKUP('RICEW Master'!$A329,Table224[[#All],[RICE ID]:[Status]],6,FALSE))</f>
        <v>Approved</v>
      </c>
      <c r="AM329" s="519">
        <f>IF(OR('RICEW Master'!$T329="District Owned", 'RICEW Master'!$F329&lt;&gt;"Phase 1"), "N/A",IF(VLOOKUP('RICEW Master'!$A329,'WP Review Status'!$A$2:$X$2988,24,FALSE)=0,"",VLOOKUP('RICEW Master'!$A329,'WP Review Status'!$A$2:$X$2988,24,FALSE)))</f>
        <v>44552</v>
      </c>
      <c r="AN329" s="276">
        <v>44431</v>
      </c>
      <c r="AO329" s="276">
        <v>44449</v>
      </c>
      <c r="AP329" s="276">
        <v>44431</v>
      </c>
      <c r="AQ329" s="276">
        <v>44448</v>
      </c>
      <c r="AR329" s="275" t="s">
        <v>292</v>
      </c>
      <c r="AS329" s="276">
        <v>44431</v>
      </c>
      <c r="AT329" s="276">
        <v>44449</v>
      </c>
      <c r="AU329" s="276">
        <v>44431</v>
      </c>
      <c r="AV329" s="276">
        <v>44449</v>
      </c>
      <c r="AW329" s="275" t="s">
        <v>292</v>
      </c>
      <c r="AX329" s="384"/>
      <c r="AY329" s="275" t="s">
        <v>518</v>
      </c>
      <c r="AZ329" s="384"/>
      <c r="BA329" s="385"/>
      <c r="BB329" s="385"/>
      <c r="BC329" s="275">
        <f>IF(OR(P329="",F329&lt;&gt;"Phase 1"),0,VLOOKUP($B329&amp;$P329,Estimator!$C$1:$G$19,2,FALSE))</f>
        <v>25</v>
      </c>
      <c r="BD329" s="275">
        <f>IF(OR(P329="",F329&lt;&gt;"Phase 1"),0,VLOOKUP($B329&amp;$P329,Estimator!$C$1:$G$19,3,FALSE))</f>
        <v>50</v>
      </c>
      <c r="BE329" s="275">
        <f>IF(OR(P329="",F329&lt;&gt;"Phase 1"),0,VLOOKUP($B329&amp;$P329,Estimator!$C$1:$G$19,4,FALSE))</f>
        <v>100</v>
      </c>
      <c r="BF329" s="275">
        <f>IF(OR(P329="",F329&lt;&gt;"Phase 1"),0,VLOOKUP($B329&amp;$P329,Estimator!$C$1:$G$19,5,FALSE))</f>
        <v>25</v>
      </c>
      <c r="BG329" s="275">
        <f>IF(OR(P329="",F329&lt;&gt;"Phase 1"),0,VLOOKUP($B329&amp;$P329,Estimator!$C$1:$Z$19,8,FALSE))</f>
        <v>200</v>
      </c>
      <c r="BH329" s="275">
        <f>IF(OR(P329="",F329&lt;&gt;"Phase 1"),0,VLOOKUP($B329&amp;$P329,Estimator!$C$1:$Z$19,6,FALSE))</f>
        <v>75</v>
      </c>
      <c r="BI329" s="275">
        <f>IF(OR(P329="",F329&lt;&gt;"Phase 1"),0,VLOOKUP($B329&amp;$P329,Estimator!$C$1:$Z$19,7,FALSE))</f>
        <v>125</v>
      </c>
      <c r="BJ329" s="275">
        <f>IF(OR(P329="",F329&lt;&gt;"Phase 1"),0,(IF(AE329="100% - Complete",1,IF(AE329="75% - In Review",0.75,IF(AE329="50% - In Progress",0.5,IF(AE329="25% - In Progress",0.25,IF(OR(AE329="0% - Not Started", AW329=""),0,"MISS")))))*VLOOKUP($B329&amp;$P329,Estimator!$C$1:$G$19,2,FALSE)+IF(AJ329="100% - Complete",1,IF(AJ329="75% - In Review",0.75,IF(AJ329="50% - In Progress",0.5,IF(AJ329="25% - In Progress",0.25,IF(OR(AJ329="0% - Not Started", AW329=""),0,"MISS")))))*VLOOKUP($B329&amp;$P329,Estimator!$C$1:$G$19,3,FALSE)+IF(AR329="100% - Complete",1,IF(AR329="75% - In Review",0.75,IF(AR329="50% - In Progress",0.5,IF(AR329="25% - In Progress",0.25,IF(OR(AR329="0% - Not Started", AW329=""),0,"MISS")))))*VLOOKUP($B329&amp;$P329,Estimator!$C$1:$G$19,4,FALSE)+IF(AW329="100% - Complete",1,IF(AW329="75% - In Review",0.75,IF(AW329="50% - In Progress",0.5,IF(AW329="25% - In Progress",0.25,IF(OR(AW329="0% - Not Started",AW329=""),0,"MISS")))))*VLOOKUP($B329&amp;$P329,Estimator!$C$1:$G$19,5,FALSE)))</f>
        <v>200</v>
      </c>
      <c r="BK329" s="275">
        <f>IF(OR(P329="",F329&lt;&gt;"Phase 1"),0,(IF(AE329="100% - Complete",1,IF(AE329="75% - In Review",0.75,IF(AE329="50% - In Progress",0.5,IF(AE329="25% - In Progress",0.25,IF(OR(AE329="0% - Not Started", AW329=""),0,"MISS")))))*VLOOKUP($B329&amp;$P329,Estimator!$C$1:$G$19,2,FALSE)+IF(AJ329="100% - Complete",1,IF(AJ329="75% - In Review",0.75,IF(AJ329="50% - In Progress",0.5,IF(AJ329="25% - In Progress",0.25,IF(OR(AJ329="0% - Not Started", AW329=""),0,"MISS")))))*VLOOKUP($B329&amp;$P329,Estimator!$C$1:$G$19,3,FALSE)))</f>
        <v>75</v>
      </c>
      <c r="BL329" s="275">
        <f>IF(OR(P329="",F329&lt;&gt;"Phase 1"),0,(IF(AR329="100% - Complete",1,IF(AR329="75% - In Review",0.75,IF(AR329="50% - In Progress",0.5,IF(AR329="25% - In Progress",0.25,IF(OR(AR329="0% - Not Started", AW329=""),0,"MISS")))))*VLOOKUP($B329&amp;$P329,Estimator!$C$1:$G$19,4,FALSE)+IF(AW329="100% - Complete",1,IF(AW329="75% - In Review",0.75,IF(AW329="50% - In Progress",0.5,IF(AW329="25% - In Progress",0.25,IF(OR(AW329="0% - Not Started",AW329=""),0,"MISS")))))*VLOOKUP($B329&amp;$P329,Estimator!$C$1:$G$19,5,FALSE)))</f>
        <v>125</v>
      </c>
      <c r="BM329" s="275">
        <f ca="1">IF(OR(P329="",F329&lt;&gt;"Phase 1"),0,(IF(OR(AA329="",AA329*1&gt;=$U$2*1),0,IF(AB329*1&lt;=$U$2*1,1,($U$2*1-AA329*1)/(AB329*1-AA329*1)))*VLOOKUP($B329&amp;$P329,Estimator!$C$1:$G$19,2,FALSE)+ IF(OR(AF329="",AF329*1&gt;=$U$2*1),0,IF(AG329*1&lt;=$U$2*1,1,($U$2*1-AF329*1)/(AG329*1-AF329*1)))*VLOOKUP($B329&amp;$P329,Estimator!$C$1:$G$19,3,FALSE)+IF(OR(AN329="",AN329*1&gt;=$U$2*1),0,IF(AO329*1&lt;=$U$2*1,1,($U$2*1-AN329*1)/(AO329*1-AN329*1)))*VLOOKUP($B329&amp;$P329,Estimator!$C$1:$G$19,4,FALSE)+IF(OR(AS329="",AS329*1&gt;=$U$2*1),0,IF(AT329*1&lt;=$U$2*1,1,($U$2*1-AS329*1)/(AT329*1-AS329*1)))*VLOOKUP($B329&amp;$P329,Estimator!$C$1:$G$19,5,FALSE)))</f>
        <v>200</v>
      </c>
      <c r="BN329" s="275">
        <f ca="1">IF(OR(P329="",F329&lt;&gt;"Phase 1"),0,(IF(OR(AA329="",AA329*1&gt;=$U$2*1),0,IF(AB329*1&lt;=$U$2*1,1,($U$2*1-AA329*1)/(AB329*1-AA329*1)))*VLOOKUP($B329&amp;$P329,Estimator!$C$1:$G$19,2,FALSE)+IF(OR(AF329="",AF329*1&gt;=$U$2*1),0,IF(AG329*1&lt;=$U$2*1,1,($U$2*1-AF329*1)/(AG329*1-AF329*1)))*VLOOKUP($B329&amp;$P329,Estimator!$C$1:$G$19,3,FALSE)))</f>
        <v>75</v>
      </c>
      <c r="BO329" s="275">
        <f ca="1">IF(OR(P329="",F329&lt;&gt;"Phase 1"),0,(IF(OR(AN329="",AN329*1&gt;=$U$2*1),0,IF(AO329*1&lt;=$U$2*1,1,($U$2*1-AN329*1)/(AO329*1-AN329*1)))*VLOOKUP($B329&amp;$P329,Estimator!$C$1:$G$19,4,FALSE)+IF(OR(AS329="",AS329*1&gt;=$U$2*1),0,IF(AT329*1&lt;=$U$2*1,1,($U$2*1-AS329*1)/(AT329*1-AS329*1)))*VLOOKUP($B329&amp;$P329,Estimator!$C$1:$G$19,5,FALSE)))</f>
        <v>125</v>
      </c>
    </row>
    <row r="330" spans="1:68" s="299" customFormat="1" ht="20" hidden="1" x14ac:dyDescent="0.35">
      <c r="A330" s="275" t="s">
        <v>356</v>
      </c>
      <c r="B330" s="275" t="s">
        <v>12</v>
      </c>
      <c r="C330" s="331" t="s">
        <v>18</v>
      </c>
      <c r="D330" s="225" t="s">
        <v>1519</v>
      </c>
      <c r="E330" s="383" t="s">
        <v>1520</v>
      </c>
      <c r="F330" s="275" t="s">
        <v>1</v>
      </c>
      <c r="G330" s="384" t="s">
        <v>513</v>
      </c>
      <c r="H330" s="275" t="s">
        <v>547</v>
      </c>
      <c r="I330" s="506"/>
      <c r="J330" s="477"/>
      <c r="K330" s="477"/>
      <c r="L330" s="477"/>
      <c r="M330" s="477"/>
      <c r="N330" s="477"/>
      <c r="O330" s="477"/>
      <c r="P330" s="475" t="s">
        <v>285</v>
      </c>
      <c r="Q330" s="475" t="s">
        <v>1189</v>
      </c>
      <c r="R330" s="275" t="s">
        <v>1429</v>
      </c>
      <c r="S330" s="275" t="s">
        <v>1430</v>
      </c>
      <c r="T330" s="331" t="s">
        <v>434</v>
      </c>
      <c r="U330" s="275" t="str">
        <f t="shared" ca="1" si="30"/>
        <v>Complete</v>
      </c>
      <c r="V330" s="275" t="str">
        <f>IF(AW330="100% - Complete", "Complete",IF(AND(OR('RICEW Master'!$U$2*1&gt;=AA330, AC330&lt;&gt;""),AA330&lt;&gt;""),"Active",IF(AND(AA330*1-14&lt;='RICEW Master'!$U$2,AA330&lt;&gt;""),"Upcoming (2 Weeks)",IF(AA330="","N/A Not Scheduled","Not Planned to Start Yet"))))</f>
        <v>Complete</v>
      </c>
      <c r="W330" s="275" t="str">
        <f t="shared" ca="1" si="31"/>
        <v>5-Complete</v>
      </c>
      <c r="X330" s="275" t="str">
        <f t="shared" si="29"/>
        <v>5-Complete</v>
      </c>
      <c r="Y330" s="275" t="str">
        <f t="shared" ca="1" si="32"/>
        <v>N/A</v>
      </c>
      <c r="Z330" s="275" t="str">
        <f t="shared" si="33"/>
        <v>Approved</v>
      </c>
      <c r="AA330" s="517">
        <v>44417</v>
      </c>
      <c r="AB330" s="517">
        <v>44428</v>
      </c>
      <c r="AC330" s="517">
        <v>44417</v>
      </c>
      <c r="AD330" s="517">
        <v>44428</v>
      </c>
      <c r="AE330" s="275" t="s">
        <v>292</v>
      </c>
      <c r="AF330" s="517">
        <v>44417</v>
      </c>
      <c r="AG330" s="517">
        <v>44428</v>
      </c>
      <c r="AH330" s="517">
        <v>44417</v>
      </c>
      <c r="AI330" s="517">
        <v>44428</v>
      </c>
      <c r="AJ330" s="275" t="s">
        <v>292</v>
      </c>
      <c r="AK330" s="276">
        <f>IF(OR('RICEW Master'!$T330="District Owned", 'RICEW Master'!$F330&lt;&gt;"Phase 1"), "N/A",IF(VLOOKUP('RICEW Master'!$A330,'WP Review Status'!$A$2:$H$2988,8,FALSE)=0,"",VLOOKUP('RICEW Master'!$A330,'WP Review Status'!$A$2:$H$2988,8,FALSE)))</f>
        <v>44552</v>
      </c>
      <c r="AL330" s="275" t="str">
        <f>IF(OR('RICEW Master'!$T330="District Owned", 'RICEW Master'!$F330&lt;&gt;"Phase 1"), "N/A",VLOOKUP('RICEW Master'!$A330,Table224[[#All],[RICE ID]:[Status]],6,FALSE))</f>
        <v>Approved</v>
      </c>
      <c r="AM330" s="519">
        <f>IF(OR('RICEW Master'!$T330="District Owned", 'RICEW Master'!$F330&lt;&gt;"Phase 1"), "N/A",IF(VLOOKUP('RICEW Master'!$A330,'WP Review Status'!$A$2:$X$2988,24,FALSE)=0,"",VLOOKUP('RICEW Master'!$A330,'WP Review Status'!$A$2:$X$2988,24,FALSE)))</f>
        <v>44552</v>
      </c>
      <c r="AN330" s="276">
        <v>44431</v>
      </c>
      <c r="AO330" s="276">
        <v>44449</v>
      </c>
      <c r="AP330" s="276">
        <v>44431</v>
      </c>
      <c r="AQ330" s="276">
        <v>44448</v>
      </c>
      <c r="AR330" s="275" t="s">
        <v>292</v>
      </c>
      <c r="AS330" s="276">
        <v>44431</v>
      </c>
      <c r="AT330" s="276">
        <v>44449</v>
      </c>
      <c r="AU330" s="276">
        <v>44431</v>
      </c>
      <c r="AV330" s="276">
        <v>44449</v>
      </c>
      <c r="AW330" s="275" t="s">
        <v>292</v>
      </c>
      <c r="AX330" s="384"/>
      <c r="AY330" s="275" t="s">
        <v>518</v>
      </c>
      <c r="AZ330" s="384"/>
      <c r="BA330" s="385"/>
      <c r="BB330" s="385"/>
      <c r="BC330" s="275">
        <f>IF(OR(P330="",F330&lt;&gt;"Phase 1"),0,VLOOKUP($B330&amp;$P330,Estimator!$C$1:$G$19,2,FALSE))</f>
        <v>25</v>
      </c>
      <c r="BD330" s="275">
        <f>IF(OR(P330="",F330&lt;&gt;"Phase 1"),0,VLOOKUP($B330&amp;$P330,Estimator!$C$1:$G$19,3,FALSE))</f>
        <v>35</v>
      </c>
      <c r="BE330" s="275">
        <f>IF(OR(P330="",F330&lt;&gt;"Phase 1"),0,VLOOKUP($B330&amp;$P330,Estimator!$C$1:$G$19,4,FALSE))</f>
        <v>50</v>
      </c>
      <c r="BF330" s="275">
        <f>IF(OR(P330="",F330&lt;&gt;"Phase 1"),0,VLOOKUP($B330&amp;$P330,Estimator!$C$1:$G$19,5,FALSE))</f>
        <v>10</v>
      </c>
      <c r="BG330" s="275">
        <f>IF(OR(P330="",F330&lt;&gt;"Phase 1"),0,VLOOKUP($B330&amp;$P330,Estimator!$C$1:$Z$19,8,FALSE))</f>
        <v>120</v>
      </c>
      <c r="BH330" s="275">
        <f>IF(OR(P330="",F330&lt;&gt;"Phase 1"),0,VLOOKUP($B330&amp;$P330,Estimator!$C$1:$Z$19,6,FALSE))</f>
        <v>60</v>
      </c>
      <c r="BI330" s="275">
        <f>IF(OR(P330="",F330&lt;&gt;"Phase 1"),0,VLOOKUP($B330&amp;$P330,Estimator!$C$1:$Z$19,7,FALSE))</f>
        <v>60</v>
      </c>
      <c r="BJ330" s="275">
        <f>IF(OR(P330="",F330&lt;&gt;"Phase 1"),0,(IF(AE330="100% - Complete",1,IF(AE330="75% - In Review",0.75,IF(AE330="50% - In Progress",0.5,IF(AE330="25% - In Progress",0.25,IF(OR(AE330="0% - Not Started", AW330=""),0,"MISS")))))*VLOOKUP($B330&amp;$P330,Estimator!$C$1:$G$19,2,FALSE)+IF(AJ330="100% - Complete",1,IF(AJ330="75% - In Review",0.75,IF(AJ330="50% - In Progress",0.5,IF(AJ330="25% - In Progress",0.25,IF(OR(AJ330="0% - Not Started", AW330=""),0,"MISS")))))*VLOOKUP($B330&amp;$P330,Estimator!$C$1:$G$19,3,FALSE)+IF(AR330="100% - Complete",1,IF(AR330="75% - In Review",0.75,IF(AR330="50% - In Progress",0.5,IF(AR330="25% - In Progress",0.25,IF(OR(AR330="0% - Not Started", AW330=""),0,"MISS")))))*VLOOKUP($B330&amp;$P330,Estimator!$C$1:$G$19,4,FALSE)+IF(AW330="100% - Complete",1,IF(AW330="75% - In Review",0.75,IF(AW330="50% - In Progress",0.5,IF(AW330="25% - In Progress",0.25,IF(OR(AW330="0% - Not Started",AW330=""),0,"MISS")))))*VLOOKUP($B330&amp;$P330,Estimator!$C$1:$G$19,5,FALSE)))</f>
        <v>120</v>
      </c>
      <c r="BK330" s="275">
        <f>IF(OR(P330="",F330&lt;&gt;"Phase 1"),0,(IF(AE330="100% - Complete",1,IF(AE330="75% - In Review",0.75,IF(AE330="50% - In Progress",0.5,IF(AE330="25% - In Progress",0.25,IF(OR(AE330="0% - Not Started", AW330=""),0,"MISS")))))*VLOOKUP($B330&amp;$P330,Estimator!$C$1:$G$19,2,FALSE)+IF(AJ330="100% - Complete",1,IF(AJ330="75% - In Review",0.75,IF(AJ330="50% - In Progress",0.5,IF(AJ330="25% - In Progress",0.25,IF(OR(AJ330="0% - Not Started", AW330=""),0,"MISS")))))*VLOOKUP($B330&amp;$P330,Estimator!$C$1:$G$19,3,FALSE)))</f>
        <v>60</v>
      </c>
      <c r="BL330" s="275">
        <f>IF(OR(P330="",F330&lt;&gt;"Phase 1"),0,(IF(AR330="100% - Complete",1,IF(AR330="75% - In Review",0.75,IF(AR330="50% - In Progress",0.5,IF(AR330="25% - In Progress",0.25,IF(OR(AR330="0% - Not Started", AW330=""),0,"MISS")))))*VLOOKUP($B330&amp;$P330,Estimator!$C$1:$G$19,4,FALSE)+IF(AW330="100% - Complete",1,IF(AW330="75% - In Review",0.75,IF(AW330="50% - In Progress",0.5,IF(AW330="25% - In Progress",0.25,IF(OR(AW330="0% - Not Started",AW330=""),0,"MISS")))))*VLOOKUP($B330&amp;$P330,Estimator!$C$1:$G$19,5,FALSE)))</f>
        <v>60</v>
      </c>
      <c r="BM330" s="275">
        <f ca="1">IF(OR(P330="",F330&lt;&gt;"Phase 1"),0,(IF(OR(AA330="",AA330*1&gt;=$U$2*1),0,IF(AB330*1&lt;=$U$2*1,1,($U$2*1-AA330*1)/(AB330*1-AA330*1)))*VLOOKUP($B330&amp;$P330,Estimator!$C$1:$G$19,2,FALSE)+ IF(OR(AF330="",AF330*1&gt;=$U$2*1),0,IF(AG330*1&lt;=$U$2*1,1,($U$2*1-AF330*1)/(AG330*1-AF330*1)))*VLOOKUP($B330&amp;$P330,Estimator!$C$1:$G$19,3,FALSE)+IF(OR(AN330="",AN330*1&gt;=$U$2*1),0,IF(AO330*1&lt;=$U$2*1,1,($U$2*1-AN330*1)/(AO330*1-AN330*1)))*VLOOKUP($B330&amp;$P330,Estimator!$C$1:$G$19,4,FALSE)+IF(OR(AS330="",AS330*1&gt;=$U$2*1),0,IF(AT330*1&lt;=$U$2*1,1,($U$2*1-AS330*1)/(AT330*1-AS330*1)))*VLOOKUP($B330&amp;$P330,Estimator!$C$1:$G$19,5,FALSE)))</f>
        <v>120</v>
      </c>
      <c r="BN330" s="275">
        <f ca="1">IF(OR(P330="",F330&lt;&gt;"Phase 1"),0,(IF(OR(AA330="",AA330*1&gt;=$U$2*1),0,IF(AB330*1&lt;=$U$2*1,1,($U$2*1-AA330*1)/(AB330*1-AA330*1)))*VLOOKUP($B330&amp;$P330,Estimator!$C$1:$G$19,2,FALSE)+IF(OR(AF330="",AF330*1&gt;=$U$2*1),0,IF(AG330*1&lt;=$U$2*1,1,($U$2*1-AF330*1)/(AG330*1-AF330*1)))*VLOOKUP($B330&amp;$P330,Estimator!$C$1:$G$19,3,FALSE)))</f>
        <v>60</v>
      </c>
      <c r="BO330" s="275">
        <f ca="1">IF(OR(P330="",F330&lt;&gt;"Phase 1"),0,(IF(OR(AN330="",AN330*1&gt;=$U$2*1),0,IF(AO330*1&lt;=$U$2*1,1,($U$2*1-AN330*1)/(AO330*1-AN330*1)))*VLOOKUP($B330&amp;$P330,Estimator!$C$1:$G$19,4,FALSE)+IF(OR(AS330="",AS330*1&gt;=$U$2*1),0,IF(AT330*1&lt;=$U$2*1,1,($U$2*1-AS330*1)/(AT330*1-AS330*1)))*VLOOKUP($B330&amp;$P330,Estimator!$C$1:$G$19,5,FALSE)))</f>
        <v>60</v>
      </c>
    </row>
    <row r="331" spans="1:68" s="299" customFormat="1" ht="14.5" hidden="1" x14ac:dyDescent="0.35">
      <c r="A331" s="275" t="s">
        <v>358</v>
      </c>
      <c r="B331" s="275" t="s">
        <v>12</v>
      </c>
      <c r="C331" s="331" t="s">
        <v>18</v>
      </c>
      <c r="D331" s="225" t="s">
        <v>1521</v>
      </c>
      <c r="E331" s="385"/>
      <c r="F331" s="275" t="s">
        <v>1</v>
      </c>
      <c r="G331" s="275" t="s">
        <v>513</v>
      </c>
      <c r="H331" s="275" t="s">
        <v>547</v>
      </c>
      <c r="I331" s="506"/>
      <c r="J331" s="506"/>
      <c r="K331" s="506"/>
      <c r="L331" s="506"/>
      <c r="M331" s="506"/>
      <c r="N331" s="506"/>
      <c r="O331" s="506"/>
      <c r="P331" s="475" t="s">
        <v>286</v>
      </c>
      <c r="Q331" s="475" t="s">
        <v>1189</v>
      </c>
      <c r="R331" s="275" t="s">
        <v>1429</v>
      </c>
      <c r="S331" s="275" t="s">
        <v>1430</v>
      </c>
      <c r="T331" s="331" t="s">
        <v>434</v>
      </c>
      <c r="U331" s="275" t="str">
        <f t="shared" ca="1" si="30"/>
        <v>Complete</v>
      </c>
      <c r="V331" s="275" t="str">
        <f>IF(AW331="100% - Complete", "Complete",IF(AND(OR('RICEW Master'!$U$2*1&gt;=AA331, AC331&lt;&gt;""),AA331&lt;&gt;""),"Active",IF(AND(AA331*1-14&lt;='RICEW Master'!$U$2,AA331&lt;&gt;""),"Upcoming (2 Weeks)",IF(AA331="","N/A Not Scheduled","Not Planned to Start Yet"))))</f>
        <v>Complete</v>
      </c>
      <c r="W331" s="275" t="str">
        <f t="shared" ca="1" si="31"/>
        <v>5-Complete</v>
      </c>
      <c r="X331" s="275" t="str">
        <f t="shared" si="29"/>
        <v>5-Complete</v>
      </c>
      <c r="Y331" s="275" t="str">
        <f t="shared" ca="1" si="32"/>
        <v>N/A</v>
      </c>
      <c r="Z331" s="275" t="str">
        <f t="shared" si="33"/>
        <v>Approved</v>
      </c>
      <c r="AA331" s="517">
        <v>44473</v>
      </c>
      <c r="AB331" s="517">
        <v>44484</v>
      </c>
      <c r="AC331" s="517">
        <v>44460</v>
      </c>
      <c r="AD331" s="517">
        <v>44484</v>
      </c>
      <c r="AE331" s="275" t="s">
        <v>292</v>
      </c>
      <c r="AF331" s="517">
        <v>44473</v>
      </c>
      <c r="AG331" s="517">
        <v>44484</v>
      </c>
      <c r="AH331" s="517">
        <v>44460</v>
      </c>
      <c r="AI331" s="517">
        <v>44484</v>
      </c>
      <c r="AJ331" s="275" t="s">
        <v>292</v>
      </c>
      <c r="AK331" s="276">
        <f>IF(OR('RICEW Master'!$T331="District Owned", 'RICEW Master'!$F331&lt;&gt;"Phase 1"), "N/A",IF(VLOOKUP('RICEW Master'!$A331,'WP Review Status'!$A$2:$H$2988,8,FALSE)=0,"",VLOOKUP('RICEW Master'!$A331,'WP Review Status'!$A$2:$H$2988,8,FALSE)))</f>
        <v>44552</v>
      </c>
      <c r="AL331" s="275" t="str">
        <f>IF(OR('RICEW Master'!$T331="District Owned", 'RICEW Master'!$F331&lt;&gt;"Phase 1"), "N/A",VLOOKUP('RICEW Master'!$A331,Table224[[#All],[RICE ID]:[Status]],6,FALSE))</f>
        <v>Approved</v>
      </c>
      <c r="AM331" s="519">
        <f>IF(OR('RICEW Master'!$T331="District Owned", 'RICEW Master'!$F331&lt;&gt;"Phase 1"), "N/A",IF(VLOOKUP('RICEW Master'!$A331,'WP Review Status'!$A$2:$X$2988,24,FALSE)=0,"",VLOOKUP('RICEW Master'!$A331,'WP Review Status'!$A$2:$X$2988,24,FALSE)))</f>
        <v>44552</v>
      </c>
      <c r="AN331" s="276">
        <v>44490</v>
      </c>
      <c r="AO331" s="276">
        <v>44510</v>
      </c>
      <c r="AP331" s="276">
        <v>44487</v>
      </c>
      <c r="AQ331" s="276">
        <v>44510</v>
      </c>
      <c r="AR331" s="275" t="s">
        <v>292</v>
      </c>
      <c r="AS331" s="276">
        <v>44490</v>
      </c>
      <c r="AT331" s="276">
        <v>44510</v>
      </c>
      <c r="AU331" s="276">
        <v>44504</v>
      </c>
      <c r="AV331" s="675">
        <v>44533</v>
      </c>
      <c r="AW331" s="275" t="s">
        <v>292</v>
      </c>
      <c r="AX331" s="529"/>
      <c r="AY331" s="275" t="s">
        <v>518</v>
      </c>
      <c r="AZ331" s="529"/>
      <c r="BA331" s="529"/>
      <c r="BB331" s="385"/>
      <c r="BC331" s="275">
        <f>IF(OR(P331="",F331&lt;&gt;"Phase 1"),0,VLOOKUP($B331&amp;$P331,Estimator!$C$1:$G$19,2,FALSE))</f>
        <v>25</v>
      </c>
      <c r="BD331" s="275">
        <f>IF(OR(P331="",F331&lt;&gt;"Phase 1"),0,VLOOKUP($B331&amp;$P331,Estimator!$C$1:$G$19,3,FALSE))</f>
        <v>50</v>
      </c>
      <c r="BE331" s="275">
        <f>IF(OR(P331="",F331&lt;&gt;"Phase 1"),0,VLOOKUP($B331&amp;$P331,Estimator!$C$1:$G$19,4,FALSE))</f>
        <v>100</v>
      </c>
      <c r="BF331" s="275">
        <f>IF(OR(P331="",F331&lt;&gt;"Phase 1"),0,VLOOKUP($B331&amp;$P331,Estimator!$C$1:$G$19,5,FALSE))</f>
        <v>25</v>
      </c>
      <c r="BG331" s="275">
        <f>IF(OR(P331="",F331&lt;&gt;"Phase 1"),0,VLOOKUP($B331&amp;$P331,Estimator!$C$1:$Z$19,8,FALSE))</f>
        <v>200</v>
      </c>
      <c r="BH331" s="275">
        <f>IF(OR(P331="",F331&lt;&gt;"Phase 1"),0,VLOOKUP($B331&amp;$P331,Estimator!$C$1:$Z$19,6,FALSE))</f>
        <v>75</v>
      </c>
      <c r="BI331" s="275">
        <f>IF(OR(P331="",F331&lt;&gt;"Phase 1"),0,VLOOKUP($B331&amp;$P331,Estimator!$C$1:$Z$19,7,FALSE))</f>
        <v>125</v>
      </c>
      <c r="BJ331" s="275">
        <f>IF(OR(P331="",F331&lt;&gt;"Phase 1"),0,(IF(AE331="100% - Complete",1,IF(AE331="75% - In Review",0.75,IF(AE331="50% - In Progress",0.5,IF(AE331="25% - In Progress",0.25,IF(OR(AE331="0% - Not Started", AW331=""),0,"MISS")))))*VLOOKUP($B331&amp;$P331,Estimator!$C$1:$G$19,2,FALSE)+IF(AJ331="100% - Complete",1,IF(AJ331="75% - In Review",0.75,IF(AJ331="50% - In Progress",0.5,IF(AJ331="25% - In Progress",0.25,IF(OR(AJ331="0% - Not Started", AW331=""),0,"MISS")))))*VLOOKUP($B331&amp;$P331,Estimator!$C$1:$G$19,3,FALSE)+IF(AR331="100% - Complete",1,IF(AR331="75% - In Review",0.75,IF(AR331="50% - In Progress",0.5,IF(AR331="25% - In Progress",0.25,IF(OR(AR331="0% - Not Started", AW331=""),0,"MISS")))))*VLOOKUP($B331&amp;$P331,Estimator!$C$1:$G$19,4,FALSE)+IF(AW331="100% - Complete",1,IF(AW331="75% - In Review",0.75,IF(AW331="50% - In Progress",0.5,IF(AW331="25% - In Progress",0.25,IF(OR(AW331="0% - Not Started",AW331=""),0,"MISS")))))*VLOOKUP($B331&amp;$P331,Estimator!$C$1:$G$19,5,FALSE)))</f>
        <v>200</v>
      </c>
      <c r="BK331" s="275">
        <f>IF(OR(P331="",F331&lt;&gt;"Phase 1"),0,(IF(AE331="100% - Complete",1,IF(AE331="75% - In Review",0.75,IF(AE331="50% - In Progress",0.5,IF(AE331="25% - In Progress",0.25,IF(OR(AE331="0% - Not Started", AW331=""),0,"MISS")))))*VLOOKUP($B331&amp;$P331,Estimator!$C$1:$G$19,2,FALSE)+IF(AJ331="100% - Complete",1,IF(AJ331="75% - In Review",0.75,IF(AJ331="50% - In Progress",0.5,IF(AJ331="25% - In Progress",0.25,IF(OR(AJ331="0% - Not Started", AW331=""),0,"MISS")))))*VLOOKUP($B331&amp;$P331,Estimator!$C$1:$G$19,3,FALSE)))</f>
        <v>75</v>
      </c>
      <c r="BL331" s="275">
        <f>IF(OR(P331="",F331&lt;&gt;"Phase 1"),0,(IF(AR331="100% - Complete",1,IF(AR331="75% - In Review",0.75,IF(AR331="50% - In Progress",0.5,IF(AR331="25% - In Progress",0.25,IF(OR(AR331="0% - Not Started", AW331=""),0,"MISS")))))*VLOOKUP($B331&amp;$P331,Estimator!$C$1:$G$19,4,FALSE)+IF(AW331="100% - Complete",1,IF(AW331="75% - In Review",0.75,IF(AW331="50% - In Progress",0.5,IF(AW331="25% - In Progress",0.25,IF(OR(AW331="0% - Not Started",AW331=""),0,"MISS")))))*VLOOKUP($B331&amp;$P331,Estimator!$C$1:$G$19,5,FALSE)))</f>
        <v>125</v>
      </c>
      <c r="BM331" s="275">
        <f ca="1">IF(OR(P331="",F331&lt;&gt;"Phase 1"),0,(IF(OR(AA331="",AA331*1&gt;=$U$2*1),0,IF(AB331*1&lt;=$U$2*1,1,($U$2*1-AA331*1)/(AB331*1-AA331*1)))*VLOOKUP($B331&amp;$P331,Estimator!$C$1:$G$19,2,FALSE)+ IF(OR(AF331="",AF331*1&gt;=$U$2*1),0,IF(AG331*1&lt;=$U$2*1,1,($U$2*1-AF331*1)/(AG331*1-AF331*1)))*VLOOKUP($B331&amp;$P331,Estimator!$C$1:$G$19,3,FALSE)+IF(OR(AN331="",AN331*1&gt;=$U$2*1),0,IF(AO331*1&lt;=$U$2*1,1,($U$2*1-AN331*1)/(AO331*1-AN331*1)))*VLOOKUP($B331&amp;$P331,Estimator!$C$1:$G$19,4,FALSE)+IF(OR(AS331="",AS331*1&gt;=$U$2*1),0,IF(AT331*1&lt;=$U$2*1,1,($U$2*1-AS331*1)/(AT331*1-AS331*1)))*VLOOKUP($B331&amp;$P331,Estimator!$C$1:$G$19,5,FALSE)))</f>
        <v>200</v>
      </c>
      <c r="BN331" s="275">
        <f ca="1">IF(OR(P331="",F331&lt;&gt;"Phase 1"),0,(IF(OR(AA331="",AA331*1&gt;=$U$2*1),0,IF(AB331*1&lt;=$U$2*1,1,($U$2*1-AA331*1)/(AB331*1-AA331*1)))*VLOOKUP($B331&amp;$P331,Estimator!$C$1:$G$19,2,FALSE)+IF(OR(AF331="",AF331*1&gt;=$U$2*1),0,IF(AG331*1&lt;=$U$2*1,1,($U$2*1-AF331*1)/(AG331*1-AF331*1)))*VLOOKUP($B331&amp;$P331,Estimator!$C$1:$G$19,3,FALSE)))</f>
        <v>75</v>
      </c>
      <c r="BO331" s="275">
        <f ca="1">IF(OR(P331="",F331&lt;&gt;"Phase 1"),0,(IF(OR(AN331="",AN331*1&gt;=$U$2*1),0,IF(AO331*1&lt;=$U$2*1,1,($U$2*1-AN331*1)/(AO331*1-AN331*1)))*VLOOKUP($B331&amp;$P331,Estimator!$C$1:$G$19,4,FALSE)+IF(OR(AS331="",AS331*1&gt;=$U$2*1),0,IF(AT331*1&lt;=$U$2*1,1,($U$2*1-AS331*1)/(AT331*1-AS331*1)))*VLOOKUP($B331&amp;$P331,Estimator!$C$1:$G$19,5,FALSE)))</f>
        <v>125</v>
      </c>
    </row>
    <row r="332" spans="1:68" s="299" customFormat="1" ht="14.5" hidden="1" x14ac:dyDescent="0.35">
      <c r="A332" s="275" t="s">
        <v>362</v>
      </c>
      <c r="B332" s="275" t="s">
        <v>12</v>
      </c>
      <c r="C332" s="331" t="s">
        <v>18</v>
      </c>
      <c r="D332" s="225" t="s">
        <v>1522</v>
      </c>
      <c r="E332" s="385"/>
      <c r="F332" s="275" t="s">
        <v>1</v>
      </c>
      <c r="G332" s="384" t="s">
        <v>513</v>
      </c>
      <c r="H332" s="695" t="s">
        <v>538</v>
      </c>
      <c r="I332" s="506"/>
      <c r="J332" s="477"/>
      <c r="K332" s="477"/>
      <c r="L332" s="477"/>
      <c r="M332" s="477"/>
      <c r="N332" s="477"/>
      <c r="O332" s="477"/>
      <c r="P332" s="507" t="s">
        <v>286</v>
      </c>
      <c r="Q332" s="477"/>
      <c r="R332" s="275" t="s">
        <v>1429</v>
      </c>
      <c r="S332" s="275" t="s">
        <v>1430</v>
      </c>
      <c r="T332" s="384" t="s">
        <v>434</v>
      </c>
      <c r="U332" s="275" t="str">
        <f t="shared" ca="1" si="30"/>
        <v>Complete</v>
      </c>
      <c r="V332" s="275" t="str">
        <f>IF(AW332="100% - Complete", "Complete",IF(AND(OR('RICEW Master'!$U$2*1&gt;=AA332, AC332&lt;&gt;""),AA332&lt;&gt;""),"Active",IF(AND(AA332*1-14&lt;='RICEW Master'!$U$2,AA332&lt;&gt;""),"Upcoming (2 Weeks)",IF(AA332="","N/A Not Scheduled","Not Planned to Start Yet"))))</f>
        <v>Complete</v>
      </c>
      <c r="W332" s="275" t="str">
        <f t="shared" ca="1" si="31"/>
        <v>5-Complete</v>
      </c>
      <c r="X332" s="275" t="str">
        <f t="shared" si="29"/>
        <v>5-Complete</v>
      </c>
      <c r="Y332" s="275" t="str">
        <f t="shared" ca="1" si="32"/>
        <v>N/A</v>
      </c>
      <c r="Z332" s="275" t="s">
        <v>1222</v>
      </c>
      <c r="AA332" s="696">
        <v>44543</v>
      </c>
      <c r="AB332" s="696">
        <v>44568</v>
      </c>
      <c r="AC332" s="576">
        <v>44545</v>
      </c>
      <c r="AD332" s="696">
        <v>44568</v>
      </c>
      <c r="AE332" s="275" t="s">
        <v>292</v>
      </c>
      <c r="AF332" s="517">
        <v>44544</v>
      </c>
      <c r="AG332" s="517">
        <v>44568</v>
      </c>
      <c r="AH332" s="576">
        <v>44545</v>
      </c>
      <c r="AI332" s="576">
        <v>44568</v>
      </c>
      <c r="AJ332" s="275" t="s">
        <v>292</v>
      </c>
      <c r="AK332" s="276">
        <f>IF(OR('RICEW Master'!$T332="District Owned", 'RICEW Master'!$F332&lt;&gt;"Phase 1"), "N/A",IF(VLOOKUP('RICEW Master'!$A332,'WP Review Status'!$A$2:$H$2988,8,FALSE)=0,"",VLOOKUP('RICEW Master'!$A332,'WP Review Status'!$A$2:$H$2988,8,FALSE)))</f>
        <v>44594</v>
      </c>
      <c r="AL332" s="275" t="str">
        <f>IF(OR('RICEW Master'!$T332="District Owned", 'RICEW Master'!$F332&lt;&gt;"Phase 1"), "N/A",VLOOKUP('RICEW Master'!$A332,Table224[[#All],[RICE ID]:[Status]],6,FALSE))</f>
        <v>2nd Submission</v>
      </c>
      <c r="AM332" s="519">
        <v>44600</v>
      </c>
      <c r="AN332" s="276">
        <v>44544</v>
      </c>
      <c r="AO332" s="276">
        <v>44568</v>
      </c>
      <c r="AP332" s="276">
        <v>44544</v>
      </c>
      <c r="AQ332" s="276">
        <v>44568</v>
      </c>
      <c r="AR332" s="275" t="s">
        <v>292</v>
      </c>
      <c r="AS332" s="276">
        <v>44544</v>
      </c>
      <c r="AT332" s="276">
        <v>44568</v>
      </c>
      <c r="AU332" s="276">
        <v>44544</v>
      </c>
      <c r="AV332" s="675">
        <v>44216</v>
      </c>
      <c r="AW332" s="275" t="s">
        <v>292</v>
      </c>
      <c r="AX332" s="529"/>
      <c r="AY332" s="275" t="s">
        <v>476</v>
      </c>
      <c r="AZ332" s="529"/>
      <c r="BA332" s="529"/>
      <c r="BB332" s="385"/>
      <c r="BC332" s="275">
        <f>IF(OR(P332="",F332&lt;&gt;"Phase 1"),0,VLOOKUP($B332&amp;$P332,Estimator!$C$1:$G$19,2,FALSE))</f>
        <v>25</v>
      </c>
      <c r="BD332" s="275">
        <f>IF(OR(P332="",F332&lt;&gt;"Phase 1"),0,VLOOKUP($B332&amp;$P332,Estimator!$C$1:$G$19,3,FALSE))</f>
        <v>50</v>
      </c>
      <c r="BE332" s="275">
        <f>IF(OR(P332="",F332&lt;&gt;"Phase 1"),0,VLOOKUP($B332&amp;$P332,Estimator!$C$1:$G$19,4,FALSE))</f>
        <v>100</v>
      </c>
      <c r="BF332" s="275">
        <f>IF(OR(P332="",F332&lt;&gt;"Phase 1"),0,VLOOKUP($B332&amp;$P332,Estimator!$C$1:$G$19,5,FALSE))</f>
        <v>25</v>
      </c>
      <c r="BG332" s="275">
        <f>IF(OR(P332="",F332&lt;&gt;"Phase 1"),0,VLOOKUP($B332&amp;$P332,Estimator!$C$1:$Z$19,8,FALSE))</f>
        <v>200</v>
      </c>
      <c r="BH332" s="275">
        <f>IF(OR(P332="",F332&lt;&gt;"Phase 1"),0,VLOOKUP($B332&amp;$P332,Estimator!$C$1:$Z$19,6,FALSE))</f>
        <v>75</v>
      </c>
      <c r="BI332" s="275">
        <f>IF(OR(P332="",F332&lt;&gt;"Phase 1"),0,VLOOKUP($B332&amp;$P332,Estimator!$C$1:$Z$19,7,FALSE))</f>
        <v>125</v>
      </c>
      <c r="BJ332" s="275">
        <f>IF(OR(P332="",F332&lt;&gt;"Phase 1"),0,(IF(AE332="100% - Complete",1,IF(AE332="75% - In Review",0.75,IF(AE332="50% - In Progress",0.5,IF(AE332="25% - In Progress",0.25,IF(OR(AE332="0% - Not Started", AW332=""),0,"MISS")))))*VLOOKUP($B332&amp;$P332,Estimator!$C$1:$G$19,2,FALSE)+IF(AJ332="100% - Complete",1,IF(AJ332="75% - In Review",0.75,IF(AJ332="50% - In Progress",0.5,IF(AJ332="25% - In Progress",0.25,IF(OR(AJ332="0% - Not Started", AW332=""),0,"MISS")))))*VLOOKUP($B332&amp;$P332,Estimator!$C$1:$G$19,3,FALSE)+IF(AR332="100% - Complete",1,IF(AR332="75% - In Review",0.75,IF(AR332="50% - In Progress",0.5,IF(AR332="25% - In Progress",0.25,IF(OR(AR332="0% - Not Started", AW332=""),0,"MISS")))))*VLOOKUP($B332&amp;$P332,Estimator!$C$1:$G$19,4,FALSE)+IF(AW332="100% - Complete",1,IF(AW332="75% - In Review",0.75,IF(AW332="50% - In Progress",0.5,IF(AW332="25% - In Progress",0.25,IF(OR(AW332="0% - Not Started",AW332=""),0,"MISS")))))*VLOOKUP($B332&amp;$P332,Estimator!$C$1:$G$19,5,FALSE)))</f>
        <v>200</v>
      </c>
      <c r="BK332" s="275">
        <f>IF(OR(P332="",F332&lt;&gt;"Phase 1"),0,(IF(AE332="100% - Complete",1,IF(AE332="75% - In Review",0.75,IF(AE332="50% - In Progress",0.5,IF(AE332="25% - In Progress",0.25,IF(OR(AE332="0% - Not Started", AW332=""),0,"MISS")))))*VLOOKUP($B332&amp;$P332,Estimator!$C$1:$G$19,2,FALSE)+IF(AJ332="100% - Complete",1,IF(AJ332="75% - In Review",0.75,IF(AJ332="50% - In Progress",0.5,IF(AJ332="25% - In Progress",0.25,IF(OR(AJ332="0% - Not Started", AW332=""),0,"MISS")))))*VLOOKUP($B332&amp;$P332,Estimator!$C$1:$G$19,3,FALSE)))</f>
        <v>75</v>
      </c>
      <c r="BL332" s="275">
        <f>IF(OR(P332="",F332&lt;&gt;"Phase 1"),0,(IF(AR332="100% - Complete",1,IF(AR332="75% - In Review",0.75,IF(AR332="50% - In Progress",0.5,IF(AR332="25% - In Progress",0.25,IF(OR(AR332="0% - Not Started", AW332=""),0,"MISS")))))*VLOOKUP($B332&amp;$P332,Estimator!$C$1:$G$19,4,FALSE)+IF(AW332="100% - Complete",1,IF(AW332="75% - In Review",0.75,IF(AW332="50% - In Progress",0.5,IF(AW332="25% - In Progress",0.25,IF(OR(AW332="0% - Not Started",AW332=""),0,"MISS")))))*VLOOKUP($B332&amp;$P332,Estimator!$C$1:$G$19,5,FALSE)))</f>
        <v>125</v>
      </c>
      <c r="BM332" s="275">
        <f ca="1">IF(OR(P332="",F332&lt;&gt;"Phase 1"),0,(IF(OR(AA332="",AA332*1&gt;=$U$2*1),0,IF(AB332*1&lt;=$U$2*1,1,($U$2*1-AA332*1)/(AB332*1-AA332*1)))*VLOOKUP($B332&amp;$P332,Estimator!$C$1:$G$19,2,FALSE)+ IF(OR(AF332="",AF332*1&gt;=$U$2*1),0,IF(AG332*1&lt;=$U$2*1,1,($U$2*1-AF332*1)/(AG332*1-AF332*1)))*VLOOKUP($B332&amp;$P332,Estimator!$C$1:$G$19,3,FALSE)+IF(OR(AN332="",AN332*1&gt;=$U$2*1),0,IF(AO332*1&lt;=$U$2*1,1,($U$2*1-AN332*1)/(AO332*1-AN332*1)))*VLOOKUP($B332&amp;$P332,Estimator!$C$1:$G$19,4,FALSE)+IF(OR(AS332="",AS332*1&gt;=$U$2*1),0,IF(AT332*1&lt;=$U$2*1,1,($U$2*1-AS332*1)/(AT332*1-AS332*1)))*VLOOKUP($B332&amp;$P332,Estimator!$C$1:$G$19,5,FALSE)))</f>
        <v>200</v>
      </c>
      <c r="BN332" s="275">
        <f ca="1">IF(OR(P332="",F332&lt;&gt;"Phase 1"),0,(IF(OR(AA332="",AA332*1&gt;=$U$2*1),0,IF(AB332*1&lt;=$U$2*1,1,($U$2*1-AA332*1)/(AB332*1-AA332*1)))*VLOOKUP($B332&amp;$P332,Estimator!$C$1:$G$19,2,FALSE)+IF(OR(AF332="",AF332*1&gt;=$U$2*1),0,IF(AG332*1&lt;=$U$2*1,1,($U$2*1-AF332*1)/(AG332*1-AF332*1)))*VLOOKUP($B332&amp;$P332,Estimator!$C$1:$G$19,3,FALSE)))</f>
        <v>75</v>
      </c>
      <c r="BO332" s="275">
        <f ca="1">IF(OR(P332="",F332&lt;&gt;"Phase 1"),0,(IF(OR(AN332="",AN332*1&gt;=$U$2*1),0,IF(AO332*1&lt;=$U$2*1,1,($U$2*1-AN332*1)/(AO332*1-AN332*1)))*VLOOKUP($B332&amp;$P332,Estimator!$C$1:$G$19,4,FALSE)+IF(OR(AS332="",AS332*1&gt;=$U$2*1),0,IF(AT332*1&lt;=$U$2*1,1,($U$2*1-AS332*1)/(AT332*1-AS332*1)))*VLOOKUP($B332&amp;$P332,Estimator!$C$1:$G$19,5,FALSE)))</f>
        <v>125</v>
      </c>
    </row>
    <row r="333" spans="1:68" s="300" customFormat="1" ht="60" hidden="1" x14ac:dyDescent="0.35">
      <c r="A333" s="275" t="s">
        <v>1523</v>
      </c>
      <c r="B333" s="521" t="s">
        <v>12</v>
      </c>
      <c r="C333" s="520" t="s">
        <v>25</v>
      </c>
      <c r="D333" s="530" t="s">
        <v>1524</v>
      </c>
      <c r="E333" s="530" t="s">
        <v>1524</v>
      </c>
      <c r="F333" s="521" t="s">
        <v>57</v>
      </c>
      <c r="G333" s="521" t="s">
        <v>431</v>
      </c>
      <c r="H333" s="521"/>
      <c r="I333" s="477"/>
      <c r="J333" s="506"/>
      <c r="K333" s="506"/>
      <c r="L333" s="506"/>
      <c r="M333" s="506"/>
      <c r="N333" s="506"/>
      <c r="O333" s="506"/>
      <c r="P333" s="475" t="s">
        <v>285</v>
      </c>
      <c r="Q333" s="475" t="s">
        <v>1116</v>
      </c>
      <c r="R333" s="520" t="s">
        <v>551</v>
      </c>
      <c r="S333" s="521" t="s">
        <v>1117</v>
      </c>
      <c r="T333" s="520" t="s">
        <v>434</v>
      </c>
      <c r="U333" s="682" t="str">
        <f t="shared" ca="1" si="30"/>
        <v>Offtrack (Active)</v>
      </c>
      <c r="V333" s="521" t="str">
        <f ca="1">IF(AW333="100% - Complete", "Complete",IF(AND(OR('RICEW Master'!$U$2*1&gt;=AA333, AC333&lt;&gt;""),AA333&lt;&gt;""),"Active",IF(AND(AA333*1-14&lt;='RICEW Master'!$U$2,AA333&lt;&gt;""),"Upcoming (2 Weeks)",IF(AA333="","N/A Not Scheduled","Not Planned to Start Yet"))))</f>
        <v>Active</v>
      </c>
      <c r="W333" s="521" t="str">
        <f t="shared" si="31"/>
        <v>N/A</v>
      </c>
      <c r="X333" s="521" t="str">
        <f t="shared" si="29"/>
        <v>1-Functional Spec</v>
      </c>
      <c r="Y333" s="521">
        <f t="shared" ca="1" si="32"/>
        <v>-238</v>
      </c>
      <c r="Z333" s="521" t="str">
        <f t="shared" si="33"/>
        <v>Approved</v>
      </c>
      <c r="AA333" s="522">
        <v>44452</v>
      </c>
      <c r="AB333" s="522">
        <v>44456</v>
      </c>
      <c r="AC333" s="522">
        <v>44461</v>
      </c>
      <c r="AD333" s="669"/>
      <c r="AE333" s="521" t="s">
        <v>291</v>
      </c>
      <c r="AF333" s="522">
        <v>44459</v>
      </c>
      <c r="AG333" s="522">
        <v>44463</v>
      </c>
      <c r="AH333" s="669"/>
      <c r="AI333" s="683"/>
      <c r="AJ333" s="521"/>
      <c r="AK333" s="523" t="str">
        <f>IF(OR('RICEW Master'!$T333="District Owned", 'RICEW Master'!$F333&lt;&gt;"Phase 1"), "N/A",IF(VLOOKUP('RICEW Master'!$A333,'WP Review Status'!$A$2:$H$2988,8,FALSE)=0,"",VLOOKUP('RICEW Master'!$A333,'WP Review Status'!$A$2:$H$2988,8,FALSE)))</f>
        <v>N/A</v>
      </c>
      <c r="AL333" s="521" t="str">
        <f>IF(OR('RICEW Master'!$T333="District Owned", 'RICEW Master'!$F333&lt;&gt;"Phase 1"), "N/A",VLOOKUP('RICEW Master'!$A333,Table224[[#All],[RICE ID]:[Status]],6,FALSE))</f>
        <v>N/A</v>
      </c>
      <c r="AM333" s="524" t="str">
        <f>IF(OR('RICEW Master'!$T333="District Owned", 'RICEW Master'!$F333&lt;&gt;"Phase 1"), "N/A",IF(VLOOKUP('RICEW Master'!$A333,'WP Review Status'!$A$2:$X$2988,24,FALSE)=0,"",VLOOKUP('RICEW Master'!$A333,'WP Review Status'!$A$2:$X$2988,24,FALSE)))</f>
        <v>N/A</v>
      </c>
      <c r="AN333" s="523">
        <v>44466</v>
      </c>
      <c r="AO333" s="523">
        <v>44475</v>
      </c>
      <c r="AP333" s="523"/>
      <c r="AQ333" s="523"/>
      <c r="AR333" s="521"/>
      <c r="AS333" s="523">
        <v>44476</v>
      </c>
      <c r="AT333" s="523">
        <v>44477</v>
      </c>
      <c r="AU333" s="523"/>
      <c r="AV333" s="671"/>
      <c r="AW333" s="521"/>
      <c r="AX333" s="671"/>
      <c r="AY333" s="684"/>
      <c r="AZ333" s="684"/>
      <c r="BA333" s="525" t="s">
        <v>1525</v>
      </c>
      <c r="BB333" s="672"/>
      <c r="BC333" s="521">
        <f>IF(OR(P333="",F333&lt;&gt;"Phase 1"),0,VLOOKUP($B333&amp;$P333,Estimator!$C$1:$G$19,2,FALSE))</f>
        <v>0</v>
      </c>
      <c r="BD333" s="526">
        <f>IF(OR(P333="",F333&lt;&gt;"Phase 1"),0,VLOOKUP($B333&amp;$P333,Estimator!$C$1:$G$19,3,FALSE))</f>
        <v>0</v>
      </c>
      <c r="BE333" s="526">
        <f>IF(OR(P333="",F333&lt;&gt;"Phase 1"),0,VLOOKUP($B333&amp;$P333,Estimator!$C$1:$G$19,4,FALSE))</f>
        <v>0</v>
      </c>
      <c r="BF333" s="526">
        <f>IF(OR(P333="",F333&lt;&gt;"Phase 1"),0,VLOOKUP($B333&amp;$P333,Estimator!$C$1:$G$19,5,FALSE))</f>
        <v>0</v>
      </c>
      <c r="BG333" s="526">
        <f>IF(OR(P333="",F333&lt;&gt;"Phase 1"),0,VLOOKUP($B333&amp;$P333,Estimator!$C$1:$Z$19,8,FALSE))</f>
        <v>0</v>
      </c>
      <c r="BH333" s="526">
        <f>IF(OR(P333="",F333&lt;&gt;"Phase 1"),0,VLOOKUP($B333&amp;$P333,Estimator!$C$1:$Z$19,6,FALSE))</f>
        <v>0</v>
      </c>
      <c r="BI333" s="526">
        <f>IF(OR(P333="",F333&lt;&gt;"Phase 1"),0,VLOOKUP($B333&amp;$P333,Estimator!$C$1:$Z$19,7,FALSE))</f>
        <v>0</v>
      </c>
      <c r="BJ333" s="526">
        <f>IF(OR(P333="",F333&lt;&gt;"Phase 1"),0,(IF(AE333="100% - Complete",1,IF(AE333="75% - In Review",0.75,IF(AE333="50% - In Progress",0.5,IF(AE333="25% - In Progress",0.25,IF(OR(AE333="0% - Not Started", AW333=""),0,"MISS")))))*VLOOKUP($B333&amp;$P333,Estimator!$C$1:$G$19,2,FALSE)+IF(AJ333="100% - Complete",1,IF(AJ333="75% - In Review",0.75,IF(AJ333="50% - In Progress",0.5,IF(AJ333="25% - In Progress",0.25,IF(OR(AJ333="0% - Not Started", AW333=""),0,"MISS")))))*VLOOKUP($B333&amp;$P333,Estimator!$C$1:$G$19,3,FALSE)+IF(AR333="100% - Complete",1,IF(AR333="75% - In Review",0.75,IF(AR333="50% - In Progress",0.5,IF(AR333="25% - In Progress",0.25,IF(OR(AR333="0% - Not Started", AW333=""),0,"MISS")))))*VLOOKUP($B333&amp;$P333,Estimator!$C$1:$G$19,4,FALSE)+IF(AW333="100% - Complete",1,IF(AW333="75% - In Review",0.75,IF(AW333="50% - In Progress",0.5,IF(AW333="25% - In Progress",0.25,IF(OR(AW333="0% - Not Started",AW333=""),0,"MISS")))))*VLOOKUP($B333&amp;$P333,Estimator!$C$1:$G$19,5,FALSE)))</f>
        <v>0</v>
      </c>
      <c r="BK333" s="526">
        <f>IF(OR(P333="",F333&lt;&gt;"Phase 1"),0,(IF(AE333="100% - Complete",1,IF(AE333="75% - In Review",0.75,IF(AE333="50% - In Progress",0.5,IF(AE333="25% - In Progress",0.25,IF(OR(AE333="0% - Not Started", AW333=""),0,"MISS")))))*VLOOKUP($B333&amp;$P333,Estimator!$C$1:$G$19,2,FALSE)+IF(AJ333="100% - Complete",1,IF(AJ333="75% - In Review",0.75,IF(AJ333="50% - In Progress",0.5,IF(AJ333="25% - In Progress",0.25,IF(OR(AJ333="0% - Not Started", AW333=""),0,"MISS")))))*VLOOKUP($B333&amp;$P333,Estimator!$C$1:$G$19,3,FALSE)))</f>
        <v>0</v>
      </c>
      <c r="BL333" s="526">
        <f>IF(OR(P333="",F333&lt;&gt;"Phase 1"),0,(IF(AR333="100% - Complete",1,IF(AR333="75% - In Review",0.75,IF(AR333="50% - In Progress",0.5,IF(AR333="25% - In Progress",0.25,IF(OR(AR333="0% - Not Started", AW333=""),0,"MISS")))))*VLOOKUP($B333&amp;$P333,Estimator!$C$1:$G$19,4,FALSE)+IF(AW333="100% - Complete",1,IF(AW333="75% - In Review",0.75,IF(AW333="50% - In Progress",0.5,IF(AW333="25% - In Progress",0.25,IF(OR(AW333="0% - Not Started",AW333=""),0,"MISS")))))*VLOOKUP($B333&amp;$P333,Estimator!$C$1:$G$19,5,FALSE)))</f>
        <v>0</v>
      </c>
      <c r="BM333" s="526">
        <f>IF(OR(P333="",F333&lt;&gt;"Phase 1"),0,(IF(OR(AA333="",AA333*1&gt;=$U$2*1),0,IF(AB333*1&lt;=$U$2*1,1,($U$2*1-AA333*1)/(AB333*1-AA333*1)))*VLOOKUP($B333&amp;$P333,Estimator!$C$1:$G$19,2,FALSE)+ IF(OR(AF333="",AF333*1&gt;=$U$2*1),0,IF(AG333*1&lt;=$U$2*1,1,($U$2*1-AF333*1)/(AG333*1-AF333*1)))*VLOOKUP($B333&amp;$P333,Estimator!$C$1:$G$19,3,FALSE)+IF(OR(AN333="",AN333*1&gt;=$U$2*1),0,IF(AO333*1&lt;=$U$2*1,1,($U$2*1-AN333*1)/(AO333*1-AN333*1)))*VLOOKUP($B333&amp;$P333,Estimator!$C$1:$G$19,4,FALSE)+IF(OR(AS333="",AS333*1&gt;=$U$2*1),0,IF(AT333*1&lt;=$U$2*1,1,($U$2*1-AS333*1)/(AT333*1-AS333*1)))*VLOOKUP($B333&amp;$P333,Estimator!$C$1:$G$19,5,FALSE)))</f>
        <v>0</v>
      </c>
      <c r="BN333" s="526">
        <f>IF(OR(P333="",F333&lt;&gt;"Phase 1"),0,(IF(OR(AA333="",AA333*1&gt;=$U$2*1),0,IF(AB333*1&lt;=$U$2*1,1,($U$2*1-AA333*1)/(AB333*1-AA333*1)))*VLOOKUP($B333&amp;$P333,Estimator!$C$1:$G$19,2,FALSE)+IF(OR(AF333="",AF333*1&gt;=$U$2*1),0,IF(AG333*1&lt;=$U$2*1,1,($U$2*1-AF333*1)/(AG333*1-AF333*1)))*VLOOKUP($B333&amp;$P333,Estimator!$C$1:$G$19,3,FALSE)))</f>
        <v>0</v>
      </c>
      <c r="BO333" s="527">
        <f>IF(OR(P333="",F333&lt;&gt;"Phase 1"),0,(IF(OR(AN333="",AN333*1&gt;=$U$2*1),0,IF(AO333*1&lt;=$U$2*1,1,($U$2*1-AN333*1)/(AO333*1-AN333*1)))*VLOOKUP($B333&amp;$P333,Estimator!$C$1:$G$19,4,FALSE)+IF(OR(AS333="",AS333*1&gt;=$U$2*1),0,IF(AT333*1&lt;=$U$2*1,1,($U$2*1-AS333*1)/(AT333*1-AS333*1)))*VLOOKUP($B333&amp;$P333,Estimator!$C$1:$G$19,5,FALSE)))</f>
        <v>0</v>
      </c>
    </row>
    <row r="334" spans="1:68" s="299" customFormat="1" ht="20" hidden="1" x14ac:dyDescent="0.35">
      <c r="A334" s="275" t="s">
        <v>1526</v>
      </c>
      <c r="B334" s="275" t="s">
        <v>12</v>
      </c>
      <c r="C334" s="331" t="s">
        <v>1316</v>
      </c>
      <c r="D334" s="225" t="s">
        <v>1527</v>
      </c>
      <c r="E334" s="385"/>
      <c r="F334" s="275" t="s">
        <v>523</v>
      </c>
      <c r="G334" s="730"/>
      <c r="H334" s="275"/>
      <c r="I334" s="275"/>
      <c r="J334" s="275"/>
      <c r="K334" s="384"/>
      <c r="L334" s="275"/>
      <c r="M334" s="275"/>
      <c r="N334" s="275"/>
      <c r="O334" s="276"/>
      <c r="P334" s="331" t="s">
        <v>284</v>
      </c>
      <c r="Q334" s="331" t="s">
        <v>1125</v>
      </c>
      <c r="R334" s="275"/>
      <c r="S334" s="275"/>
      <c r="T334" s="331" t="s">
        <v>1112</v>
      </c>
      <c r="U334" s="275"/>
      <c r="V334" s="275" t="str">
        <f ca="1">IF(AW334="100% - Complete", "Complete",IF(AND(OR('RICEW Master'!$U$2*1&gt;=AA334, AC334&lt;&gt;""),AA334&lt;&gt;""),"Active",IF(AND(AA334*1-14&lt;='RICEW Master'!$U$2,AA334&lt;&gt;""),"Upcoming (2 Weeks)",IF(AA334="","N/A Not Scheduled","Not Planned to Start Yet"))))</f>
        <v>Active</v>
      </c>
      <c r="W334" s="275" t="str">
        <f t="shared" si="31"/>
        <v>N/A</v>
      </c>
      <c r="X334" s="275" t="str">
        <f t="shared" si="29"/>
        <v>0-Not Started</v>
      </c>
      <c r="Y334" s="275"/>
      <c r="Z334" s="275" t="str">
        <f t="shared" si="33"/>
        <v>Approved</v>
      </c>
      <c r="AA334" s="517">
        <v>44543</v>
      </c>
      <c r="AB334" s="528"/>
      <c r="AC334" s="517"/>
      <c r="AD334" s="517"/>
      <c r="AE334" s="275"/>
      <c r="AF334" s="518"/>
      <c r="AG334" s="528"/>
      <c r="AH334" s="518"/>
      <c r="AI334" s="518"/>
      <c r="AJ334" s="275"/>
      <c r="AK334" s="276" t="str">
        <f>IF(OR('RICEW Master'!$T334="District Owned", 'RICEW Master'!$F334&lt;&gt;"Phase 1"), "N/A",IF(VLOOKUP('RICEW Master'!$A334,'WP Review Status'!$A$2:$H$2988,8,FALSE)=0,"",VLOOKUP('RICEW Master'!$A334,'WP Review Status'!$A$2:$H$2988,8,FALSE)))</f>
        <v>N/A</v>
      </c>
      <c r="AL334" s="275" t="str">
        <f>IF(OR('RICEW Master'!$T334="District Owned", 'RICEW Master'!$F334&lt;&gt;"Phase 1"), "N/A",VLOOKUP('RICEW Master'!$A334,Table224[[#All],[RICE ID]:[Status]],6,FALSE))</f>
        <v>N/A</v>
      </c>
      <c r="AM334" s="519" t="str">
        <f>IF(OR('RICEW Master'!$T334="District Owned", 'RICEW Master'!$F334&lt;&gt;"Phase 1"), "N/A",IF(VLOOKUP('RICEW Master'!$A334,'WP Review Status'!$A$2:$X$2988,24,FALSE)=0,"",VLOOKUP('RICEW Master'!$A334,'WP Review Status'!$A$2:$X$2988,24,FALSE)))</f>
        <v>N/A</v>
      </c>
      <c r="AN334" s="275"/>
      <c r="AO334" s="276"/>
      <c r="AP334" s="276"/>
      <c r="AQ334" s="276"/>
      <c r="AR334" s="275"/>
      <c r="AS334" s="275"/>
      <c r="AT334" s="384"/>
      <c r="AU334" s="276"/>
      <c r="AV334" s="385"/>
      <c r="AW334" s="275"/>
      <c r="AX334" s="529"/>
      <c r="AY334" s="529"/>
      <c r="AZ334" s="529"/>
      <c r="BA334" s="529"/>
      <c r="BB334" s="275"/>
      <c r="BC334" s="275"/>
      <c r="BD334" s="275"/>
      <c r="BE334" s="275"/>
      <c r="BF334" s="275"/>
      <c r="BG334" s="275"/>
      <c r="BH334" s="275"/>
      <c r="BI334" s="275"/>
      <c r="BJ334" s="275"/>
      <c r="BK334" s="275"/>
      <c r="BL334" s="384"/>
      <c r="BM334" s="384"/>
      <c r="BN334" s="384"/>
      <c r="BO334" s="384"/>
    </row>
    <row r="335" spans="1:68" customFormat="1" ht="14.5" hidden="1" x14ac:dyDescent="0.35">
      <c r="A335" s="682" t="s">
        <v>1528</v>
      </c>
      <c r="B335" s="521" t="s">
        <v>12</v>
      </c>
      <c r="C335" s="530" t="s">
        <v>735</v>
      </c>
      <c r="D335" s="521" t="s">
        <v>1529</v>
      </c>
      <c r="E335" s="521" t="s">
        <v>1529</v>
      </c>
      <c r="F335" s="521" t="s">
        <v>57</v>
      </c>
      <c r="G335" s="521" t="s">
        <v>431</v>
      </c>
      <c r="H335" s="521"/>
      <c r="I335" s="521"/>
      <c r="J335" s="521"/>
      <c r="K335" s="521"/>
      <c r="L335" s="521"/>
      <c r="M335" s="521"/>
      <c r="N335" s="521"/>
      <c r="O335" s="521"/>
      <c r="P335" s="530"/>
      <c r="Q335" s="530" t="s">
        <v>1116</v>
      </c>
      <c r="R335" s="521" t="s">
        <v>740</v>
      </c>
      <c r="S335" s="521" t="s">
        <v>1120</v>
      </c>
      <c r="T335" s="521" t="s">
        <v>434</v>
      </c>
      <c r="U335" s="682"/>
      <c r="V335" s="521" t="str">
        <f ca="1">IF(AW335="100% - Complete", "Complete",IF(AND(OR('RICEW Master'!$U$2*1&gt;=AA335, AC335&lt;&gt;""),AA335&lt;&gt;""),"Active",IF(AND(AA335*1-14&lt;='RICEW Master'!$U$2,AA335&lt;&gt;""),"Upcoming (2 Weeks)",IF(AA335="","N/A Not Scheduled","Not Planned to Start Yet"))))</f>
        <v>Active</v>
      </c>
      <c r="W335" s="521" t="str">
        <f t="shared" si="31"/>
        <v>N/A</v>
      </c>
      <c r="X335" s="521" t="str">
        <f t="shared" si="29"/>
        <v>0-Not Started</v>
      </c>
      <c r="Y335" s="521"/>
      <c r="Z335" s="521" t="str">
        <f t="shared" si="33"/>
        <v>Approved</v>
      </c>
      <c r="AA335" s="522">
        <v>44531</v>
      </c>
      <c r="AB335" s="522">
        <v>44536</v>
      </c>
      <c r="AC335" s="545"/>
      <c r="AD335" s="545"/>
      <c r="AE335" s="671"/>
      <c r="AF335" s="522">
        <v>44538</v>
      </c>
      <c r="AG335" s="522">
        <v>44544</v>
      </c>
      <c r="AH335" s="522"/>
      <c r="AI335" s="669"/>
      <c r="AJ335" s="530"/>
      <c r="AK335" s="523" t="str">
        <f>IF(OR('RICEW Master'!$T335="District Owned", 'RICEW Master'!$F335&lt;&gt;"Phase 1"), "N/A",IF(VLOOKUP('RICEW Master'!$A335,'WP Review Status'!$A$2:$H$2988,8,FALSE)=0,"",VLOOKUP('RICEW Master'!$A335,'WP Review Status'!$A$2:$H$2988,8,FALSE)))</f>
        <v>N/A</v>
      </c>
      <c r="AL335" s="521" t="str">
        <f>IF(OR('RICEW Master'!$T335="District Owned", 'RICEW Master'!$F335&lt;&gt;"Phase 1"), "N/A",VLOOKUP('RICEW Master'!$A335,Table224[[#All],[RICE ID]:[Status]],6,FALSE))</f>
        <v>N/A</v>
      </c>
      <c r="AM335" s="524" t="str">
        <f>IF(OR('RICEW Master'!$T335="District Owned", 'RICEW Master'!$F335&lt;&gt;"Phase 1"), "N/A",IF(VLOOKUP('RICEW Master'!$A335,'WP Review Status'!$A$2:$X$2988,24,FALSE)=0,"",VLOOKUP('RICEW Master'!$A335,'WP Review Status'!$A$2:$X$2988,24,FALSE)))</f>
        <v>N/A</v>
      </c>
      <c r="AN335" s="523">
        <v>44608</v>
      </c>
      <c r="AO335" s="523">
        <v>44615</v>
      </c>
      <c r="AP335" s="523"/>
      <c r="AQ335" s="523"/>
      <c r="AR335" s="671"/>
      <c r="AS335" s="523">
        <v>44616</v>
      </c>
      <c r="AT335" s="523">
        <v>44620</v>
      </c>
      <c r="AU335" s="523"/>
      <c r="AV335" s="523"/>
      <c r="AW335" s="523"/>
      <c r="AX335" s="671"/>
      <c r="AY335" s="684"/>
      <c r="AZ335" s="523"/>
      <c r="BA335" s="523" t="s">
        <v>1530</v>
      </c>
      <c r="BB335" s="671" t="s">
        <v>675</v>
      </c>
      <c r="BC335" s="523"/>
      <c r="BD335" s="671"/>
      <c r="BE335" s="523"/>
      <c r="BF335" s="523"/>
      <c r="BG335" s="671"/>
      <c r="BH335" s="684"/>
      <c r="BI335" s="684"/>
      <c r="BJ335" s="684"/>
      <c r="BK335" s="720"/>
      <c r="BL335" s="720"/>
      <c r="BM335" s="526">
        <f>IF(OR(AG335="",F335&lt;&gt;"Phase 1"),0,(IF(OR(AQ335="",AQ335*1&gt;='RICEW Master'!$U$2*1),0,IF(AS335*1&lt;='RICEW Master'!$U$2*1,1,('RICEW Master'!$U$2*1-AQ335*1)/(AS335*1-AQ335*1)))*VLOOKUP($B335&amp;$AG335,Estimator!$C$1:$G$19,2,FALSE)+ IF(OR(AV335="",AV335*1&gt;='RICEW Master'!$U$2*1),0,IF(AW335*1&lt;='RICEW Master'!$U$2*1,1,('RICEW Master'!$U$2*1-AV335*1)/(AW335*1-AV335*1)))*VLOOKUP($B335&amp;$AG335,Estimator!$C$1:$G$19,3,FALSE)+IF(OR(BE335="",BE335*1&gt;='RICEW Master'!$U$2*1),0,IF(BF335*1&lt;='RICEW Master'!$U$2*1,1,('RICEW Master'!$U$2*1-BE335*1)/(BF335*1-BE335*1)))*VLOOKUP($B335&amp;$AG335,Estimator!$C$1:$G$19,4,FALSE)+IF(OR(#REF!="",#REF!*1&gt;='RICEW Master'!$U$2*1),0,IF(#REF!*1&lt;='RICEW Master'!$U$2*1,1,('RICEW Master'!$U$2*1-#REF!*1)/(#REF!*1-#REF!*1)))*VLOOKUP($B335&amp;$AG335,Estimator!$C$1:$G$19,5,FALSE)))</f>
        <v>0</v>
      </c>
      <c r="BN335" s="526">
        <f>IF(OR(AG335="",F335&lt;&gt;"Phase 1"),0,(IF(OR(AQ335="",AQ335*1&gt;='RICEW Master'!$U$2*1),0,IF(AS335*1&lt;='RICEW Master'!$U$2*1,1,('RICEW Master'!$U$2*1-AQ335*1)/(AS335*1-AQ335*1)))*VLOOKUP($B335&amp;$AG335,Estimator!$C$1:$G$19,2,FALSE)+IF(OR(AV335="",AV335*1&gt;='RICEW Master'!$U$2*1),0,IF(AW335*1&lt;='RICEW Master'!$U$2*1,1,('RICEW Master'!$U$2*1-AV335*1)/(AW335*1-AV335*1)))*VLOOKUP($B335&amp;$AG335,Estimator!$C$1:$G$19,3,FALSE)))</f>
        <v>0</v>
      </c>
      <c r="BO335" s="527">
        <f>IF(OR(AG335="",F335&lt;&gt;"Phase 1"),0,(IF(OR(BE335="",BE335*1&gt;='RICEW Master'!$U$2*1),0,IF(BF335*1&lt;='RICEW Master'!$U$2*1,1,('RICEW Master'!$U$2*1-BE335*1)/(BF335*1-BE335*1)))*VLOOKUP($B335&amp;$AG335,Estimator!$C$1:$G$19,4,FALSE)+IF(OR(#REF!="",#REF!*1&gt;='RICEW Master'!$U$2*1),0,IF(#REF!*1&lt;='RICEW Master'!$U$2*1,1,('RICEW Master'!$U$2*1-#REF!*1)/(#REF!*1-#REF!*1)))*VLOOKUP($B335&amp;$AG335,Estimator!$C$1:$G$19,5,FALSE)))</f>
        <v>0</v>
      </c>
    </row>
    <row r="336" spans="1:68" s="299" customFormat="1" ht="50" hidden="1" x14ac:dyDescent="0.35">
      <c r="A336" s="275" t="s">
        <v>1531</v>
      </c>
      <c r="B336" s="275" t="s">
        <v>12</v>
      </c>
      <c r="C336" s="331" t="s">
        <v>735</v>
      </c>
      <c r="D336" s="275" t="s">
        <v>1532</v>
      </c>
      <c r="E336" s="275" t="s">
        <v>1532</v>
      </c>
      <c r="F336" s="275" t="s">
        <v>1</v>
      </c>
      <c r="G336" s="275" t="s">
        <v>431</v>
      </c>
      <c r="H336" s="275" t="s">
        <v>528</v>
      </c>
      <c r="I336" s="384"/>
      <c r="J336" s="384"/>
      <c r="K336" s="384"/>
      <c r="L336" s="384"/>
      <c r="M336" s="384"/>
      <c r="N336" s="384"/>
      <c r="O336" s="384"/>
      <c r="P336" s="384"/>
      <c r="Q336" s="275" t="s">
        <v>1116</v>
      </c>
      <c r="R336" s="541" t="s">
        <v>1349</v>
      </c>
      <c r="S336" s="541" t="s">
        <v>1111</v>
      </c>
      <c r="T336" s="331" t="s">
        <v>1112</v>
      </c>
      <c r="U336" s="275" t="str">
        <f t="shared" ref="U336:U337" ca="1" si="34">IF(AND(Y336&lt;0,AA336&lt;&gt;""),"Offtrack (Active)",(IF(AND(X336="0-Not Started",V336="Active"), "Not Started (Active)", IF(V336="Active", "Ontrack (Active)",V336))))</f>
        <v>Offtrack (Active)</v>
      </c>
      <c r="V336" s="275" t="str">
        <f ca="1">IF(AW336="100% - Complete", "Complete",IF(AND(OR('RICEW Master'!$U$2*1&gt;=AA336, AC336&lt;&gt;""),AA336&lt;&gt;""),"Active",IF(AND(AA336*1-14&lt;='RICEW Master'!$U$2,AA336&lt;&gt;""),"Upcoming (2 Weeks)",IF(AA336="","N/A Not Scheduled","Not Planned to Start Yet"))))</f>
        <v>Active</v>
      </c>
      <c r="W336" s="275" t="str">
        <f ca="1">IF(F336&lt;&gt;"Phase 1", "N/A",IF(AND($U$2*1&gt;=AA336*1,$U$2*1&lt;=AB336*1),"1-Functional Spec", IF(AND($U$2*1&gt;=AF336*1,$U$2*1&lt;=AG336*1),"2-Technical Spec", IF(AND($U$2*1&gt;=AN336*1,$U$2*1&lt;=AO336*1),"3-Build", IF(AND($U$2*1&gt;=AS336*1,$U$2*1&lt;=AT336*1),"4-Unit Test",IF($U$2*1&gt;AT336*1,"5-Complete", IF(AND($U$2*1&gt;AO336*1),"4-Unit Test", IF(AND($U$2*1&gt;AG336*1),"3-Build", IF(AND($U$2*1&gt;AB336*1),"2-Technical Spec", "0-Not Started")))))))))</f>
        <v>5-Complete</v>
      </c>
      <c r="X336" s="275" t="str">
        <f t="shared" si="29"/>
        <v>1-Functional Spec</v>
      </c>
      <c r="Y336" s="275">
        <f ca="1">IF(AND(X336&lt;&gt;W336,X336="0-Not Started"),AB336*1-$U$2*1,IF(AND(X336&lt;&gt;W336,X336="1-Functional Spec"),AB336*1-$U$2*1,IF(AND(X336&lt;&gt;W336,X336="2-Technical Spec"),AG336*1-$U$2*1,IF(AND(X336&lt;&gt;W336,X336="3-Build"),AO336*1-$U$2*1,IF(AND(X336&lt;&gt;W336,X336="4-Unit Test"),AT336*1-$U$2*1,IF(AND(X336&lt;&gt;W336,X336="5-Complete"),AT336*1-$U$2*1,"N/A"))))))</f>
        <v>-102</v>
      </c>
      <c r="Z336" s="275" t="str">
        <f t="shared" si="33"/>
        <v>Approved</v>
      </c>
      <c r="AA336" s="677">
        <v>44580</v>
      </c>
      <c r="AB336" s="677">
        <v>44592</v>
      </c>
      <c r="AC336" s="576">
        <v>44582</v>
      </c>
      <c r="AD336" s="518"/>
      <c r="AE336" s="275" t="s">
        <v>290</v>
      </c>
      <c r="AF336" s="576">
        <v>44599</v>
      </c>
      <c r="AG336" s="576">
        <v>44611</v>
      </c>
      <c r="AJ336" s="384"/>
      <c r="AK336" s="276" t="str">
        <f>IF(OR('RICEW Master'!$T336="District Owned", 'RICEW Master'!$F336&lt;&gt;"Phase 1"), "N/A",IF(VLOOKUP('RICEW Master'!$A336,'WP Review Status'!$A$2:$H$2988,8,FALSE)=0,"",VLOOKUP('RICEW Master'!$A336,'WP Review Status'!$A$2:$H$2988,8,FALSE)))</f>
        <v>N/A</v>
      </c>
      <c r="AL336" s="275" t="str">
        <f>IF(OR('RICEW Master'!$T336="District Owned", 'RICEW Master'!$F336&lt;&gt;"Phase 1"), "N/A",VLOOKUP('RICEW Master'!$A336,Table224[[#All],[RICE ID]:[Status]],6,FALSE))</f>
        <v>N/A</v>
      </c>
      <c r="AM336" s="519" t="str">
        <f>IF(OR('RICEW Master'!$T336="District Owned", 'RICEW Master'!$F336&lt;&gt;"Phase 1"), "N/A",IF(VLOOKUP('RICEW Master'!$A336,'WP Review Status'!$A$2:$X$2988,24,FALSE)=0,"",VLOOKUP('RICEW Master'!$A336,'WP Review Status'!$A$2:$X$2988,24,FALSE)))</f>
        <v>N/A</v>
      </c>
      <c r="AN336" s="678">
        <v>44613</v>
      </c>
      <c r="AO336" s="678">
        <v>44622</v>
      </c>
      <c r="AP336" s="384"/>
      <c r="AQ336" s="384"/>
      <c r="AR336" s="384"/>
      <c r="AS336" s="276">
        <v>44623</v>
      </c>
      <c r="AT336" s="276">
        <v>44628</v>
      </c>
      <c r="AU336" s="384"/>
      <c r="AV336" s="384"/>
      <c r="AW336" s="384"/>
      <c r="AX336" s="384"/>
      <c r="AY336" s="384"/>
      <c r="AZ336" s="384"/>
      <c r="BA336" s="529" t="s">
        <v>1533</v>
      </c>
      <c r="BB336" s="385"/>
      <c r="BC336" s="275">
        <f>IF(OR(P336="",F336&lt;&gt;"Phase 1"),0,VLOOKUP($B336&amp;$P336,Estimator!$C$1:$G$19,2,FALSE))</f>
        <v>0</v>
      </c>
      <c r="BD336" s="275">
        <f>IF(OR(P336="",F336&lt;&gt;"Phase 1"),0,VLOOKUP($B336&amp;$P336,Estimator!$C$1:$G$19,3,FALSE))</f>
        <v>0</v>
      </c>
      <c r="BE336" s="275">
        <f>IF(OR(P336="",F336&lt;&gt;"Phase 1"),0,VLOOKUP($B336&amp;$P336,Estimator!$C$1:$G$19,4,FALSE))</f>
        <v>0</v>
      </c>
      <c r="BF336" s="275">
        <f>IF(OR(P336="",F336&lt;&gt;"Phase 1"),0,VLOOKUP($B336&amp;$P336,Estimator!$C$1:$G$19,5,FALSE))</f>
        <v>0</v>
      </c>
      <c r="BG336" s="275">
        <f>IF(OR(P336="",F336&lt;&gt;"Phase 1"),0,VLOOKUP($B336&amp;$P336,Estimator!$C$1:$Z$19,8,FALSE))</f>
        <v>0</v>
      </c>
      <c r="BH336" s="275">
        <f>IF(OR(P336="",F336&lt;&gt;"Phase 1"),0,VLOOKUP($B336&amp;$P336,Estimator!$C$1:$Z$19,6,FALSE))</f>
        <v>0</v>
      </c>
      <c r="BI336" s="275">
        <f>IF(OR(P336="",F336&lt;&gt;"Phase 1"),0,VLOOKUP($B336&amp;$P336,Estimator!$C$1:$Z$19,7,FALSE))</f>
        <v>0</v>
      </c>
      <c r="BJ336" s="275">
        <f>IF(OR(P336="",F336&lt;&gt;"Phase 1"),0,(IF(AE336="100% - Complete",1,IF(AE336="75% - In Review",0.75,IF(AE336="50% - In Progress",0.5,IF(AE336="25% - In Progress",0.25,IF(OR(AE336="0% - Not Started", AW336=""),0,"MISS")))))*VLOOKUP($B336&amp;$P336,Estimator!$C$1:$G$19,2,FALSE)+IF(AJ336="100% - Complete",1,IF(AJ336="75% - In Review",0.75,IF(AJ336="50% - In Progress",0.5,IF(AJ336="25% - In Progress",0.25,IF(OR(AJ336="0% - Not Started", AW336=""),0,"MISS")))))*VLOOKUP($B336&amp;$P336,Estimator!$C$1:$G$19,3,FALSE)+IF(AR336="100% - Complete",1,IF(AR336="75% - In Review",0.75,IF(AR336="50% - In Progress",0.5,IF(AR336="25% - In Progress",0.25,IF(OR(AR336="0% - Not Started", AW336=""),0,"MISS")))))*VLOOKUP($B336&amp;$P336,Estimator!$C$1:$G$19,4,FALSE)+IF(AW336="100% - Complete",1,IF(AW336="75% - In Review",0.75,IF(AW336="50% - In Progress",0.5,IF(AW336="25% - In Progress",0.25,IF(OR(AW336="0% - Not Started",AW336=""),0,"MISS")))))*VLOOKUP($B336&amp;$P336,Estimator!$C$1:$G$19,5,FALSE)))</f>
        <v>0</v>
      </c>
      <c r="BK336" s="275">
        <f>IF(OR(P336="",F336&lt;&gt;"Phase 1"),0,(IF(AE336="100% - Complete",1,IF(AE336="75% - In Review",0.75,IF(AE336="50% - In Progress",0.5,IF(AE336="25% - In Progress",0.25,IF(OR(AE336="0% - Not Started", AW336=""),0,"MISS")))))*VLOOKUP($B336&amp;$P336,Estimator!$C$1:$G$19,2,FALSE)+IF(AJ336="100% - Complete",1,IF(AJ336="75% - In Review",0.75,IF(AJ336="50% - In Progress",0.5,IF(AJ336="25% - In Progress",0.25,IF(OR(AJ336="0% - Not Started", AW336=""),0,"MISS")))))*VLOOKUP($B336&amp;$P336,Estimator!$C$1:$G$19,3,FALSE)))</f>
        <v>0</v>
      </c>
      <c r="BL336" s="275">
        <f>IF(OR(P336="",F336&lt;&gt;"Phase 1"),0,(IF(AR336="100% - Complete",1,IF(AR336="75% - In Review",0.75,IF(AR336="50% - In Progress",0.5,IF(AR336="25% - In Progress",0.25,IF(OR(AR336="0% - Not Started", AW336=""),0,"MISS")))))*VLOOKUP($B336&amp;$P336,Estimator!$C$1:$G$19,4,FALSE)+IF(AW336="100% - Complete",1,IF(AW336="75% - In Review",0.75,IF(AW336="50% - In Progress",0.5,IF(AW336="25% - In Progress",0.25,IF(OR(AW336="0% - Not Started",AW336=""),0,"MISS")))))*VLOOKUP($B336&amp;$P336,Estimator!$C$1:$G$19,5,FALSE)))</f>
        <v>0</v>
      </c>
      <c r="BM336" s="275">
        <f>IF(OR(P336="",F336&lt;&gt;"Phase 1"),0,(IF(OR(AA336="",AA336*1&gt;=$U$2*1),0,IF(AB336*1&lt;=$U$2*1,1,($U$2*1-AA336*1)/(AB336*1-AA336*1)))*VLOOKUP($B336&amp;$P336,Estimator!$C$1:$G$19,2,FALSE)+ IF(OR(#REF!="",#REF!*1&gt;=$U$2*1),0,IF(#REF!*1&lt;=$U$2*1,1,($U$2*1-#REF!*1)/(#REF!*1-#REF!*1)))*VLOOKUP($B336&amp;$P336,Estimator!$C$1:$G$19,3,FALSE)+IF(OR(AN336="",AN336*1&gt;=$U$2*1),0,IF(AO336*1&lt;=$U$2*1,1,($U$2*1-AN336*1)/(AO336*1-AN336*1)))*VLOOKUP($B336&amp;$P336,Estimator!$C$1:$G$19,4,FALSE)+IF(OR(AS336="",AS336*1&gt;=$U$2*1),0,IF(AT336*1&lt;=$U$2*1,1,($U$2*1-AS336*1)/(AT336*1-AS336*1)))*VLOOKUP($B336&amp;$P336,Estimator!$C$1:$G$19,5,FALSE)))</f>
        <v>0</v>
      </c>
      <c r="BN336" s="275">
        <f>IF(OR(P336="",F336&lt;&gt;"Phase 1"),0,(IF(OR(AA336="",AA336*1&gt;=$U$2*1),0,IF(AB336*1&lt;=$U$2*1,1,($U$2*1-AA336*1)/(AB336*1-AA336*1)))*VLOOKUP($B336&amp;$P336,Estimator!$C$1:$G$19,2,FALSE)+IF(OR(#REF!="",#REF!*1&gt;=$U$2*1),0,IF(#REF!*1&lt;=$U$2*1,1,($U$2*1-#REF!*1)/(#REF!*1-#REF!*1)))*VLOOKUP($B336&amp;$P336,Estimator!$C$1:$G$19,3,FALSE)))</f>
        <v>0</v>
      </c>
      <c r="BO336" s="275">
        <f>IF(OR(P336="",F336&lt;&gt;"Phase 1"),0,(IF(OR(AN336="",AN336*1&gt;=$U$2*1),0,IF(AO336*1&lt;=$U$2*1,1,($U$2*1-AN336*1)/(AO336*1-AN336*1)))*VLOOKUP($B336&amp;$P336,Estimator!$C$1:$G$19,4,FALSE)+IF(OR(AS336="",AS336*1&gt;=$U$2*1),0,IF(AT336*1&lt;=$U$2*1,1,($U$2*1-AS336*1)/(AT336*1-AS336*1)))*VLOOKUP($B336&amp;$P336,Estimator!$C$1:$G$19,5,FALSE)))</f>
        <v>0</v>
      </c>
    </row>
    <row r="337" spans="1:84" s="299" customFormat="1" ht="50" hidden="1" x14ac:dyDescent="0.35">
      <c r="A337" s="275" t="s">
        <v>1534</v>
      </c>
      <c r="B337" s="275" t="s">
        <v>12</v>
      </c>
      <c r="C337" s="331" t="s">
        <v>735</v>
      </c>
      <c r="D337" s="225" t="s">
        <v>1535</v>
      </c>
      <c r="E337" s="385" t="s">
        <v>1535</v>
      </c>
      <c r="F337" s="275" t="s">
        <v>1</v>
      </c>
      <c r="G337" s="275" t="s">
        <v>431</v>
      </c>
      <c r="H337" s="275" t="s">
        <v>528</v>
      </c>
      <c r="I337" s="384"/>
      <c r="J337" s="384"/>
      <c r="K337" s="384"/>
      <c r="L337" s="384"/>
      <c r="M337" s="384"/>
      <c r="N337" s="384"/>
      <c r="O337" s="384"/>
      <c r="P337" s="331"/>
      <c r="Q337" s="275" t="s">
        <v>1116</v>
      </c>
      <c r="R337" s="541" t="s">
        <v>1349</v>
      </c>
      <c r="S337" s="541" t="s">
        <v>1111</v>
      </c>
      <c r="T337" s="331" t="s">
        <v>1112</v>
      </c>
      <c r="U337" s="275" t="str">
        <f t="shared" ca="1" si="34"/>
        <v>Offtrack (Active)</v>
      </c>
      <c r="V337" s="275" t="str">
        <f ca="1">IF(AW337="100% - Complete", "Complete",IF(AND(OR('RICEW Master'!$U$2*1&gt;=AA337, AC337&lt;&gt;""),AA337&lt;&gt;""),"Active",IF(AND(AA337*1-14&lt;='RICEW Master'!$U$2,AA337&lt;&gt;""),"Upcoming (2 Weeks)",IF(AA337="","N/A Not Scheduled","Not Planned to Start Yet"))))</f>
        <v>Active</v>
      </c>
      <c r="W337" s="275" t="str">
        <f ca="1">IF(F337&lt;&gt;"Phase 1", "N/A",IF(AND($U$2*1&gt;=AA337*1,$U$2*1&lt;=AB337*1),"1-Functional Spec", IF(AND($U$2*1&gt;=AF337*1,$U$2*1&lt;=AG337*1),"2-Technical Spec", IF(AND($U$2*1&gt;=AN337*1,$U$2*1&lt;=AO337*1),"3-Build", IF(AND($U$2*1&gt;=AS337*1,$U$2*1&lt;=AT337*1),"4-Unit Test",IF($U$2*1&gt;AT337*1,"5-Complete", IF(AND($U$2*1&gt;AO337*1),"4-Unit Test", IF(AND($U$2*1&gt;AG337*1),"3-Build", IF(AND($U$2*1&gt;AB337*1),"2-Technical Spec", "0-Not Started")))))))))</f>
        <v>5-Complete</v>
      </c>
      <c r="X337" s="275" t="str">
        <f t="shared" si="29"/>
        <v>1-Functional Spec</v>
      </c>
      <c r="Y337" s="275">
        <f ca="1">IF(AND(X337&lt;&gt;W337,X337="0-Not Started"),AB337*1-$U$2*1,IF(AND(X337&lt;&gt;W337,X337="1-Functional Spec"),AB337*1-$U$2*1,IF(AND(X337&lt;&gt;W337,X337="2-Technical Spec"),#REF!*1-$U$2*1,IF(AND(X337&lt;&gt;W337,X337="3-Build"),AO337*1-$U$2*1,IF(AND(X337&lt;&gt;W337,X337="4-Unit Test"),AT337*1-$U$2*1,IF(AND(X337&lt;&gt;W337,X337="5-Complete"),AT337*1-$U$2*1,"N/A"))))))</f>
        <v>-102</v>
      </c>
      <c r="Z337" s="275" t="str">
        <f t="shared" si="33"/>
        <v>Approved</v>
      </c>
      <c r="AA337" s="677">
        <v>44580</v>
      </c>
      <c r="AB337" s="677">
        <v>44592</v>
      </c>
      <c r="AC337" s="576">
        <v>44582</v>
      </c>
      <c r="AD337" s="518"/>
      <c r="AE337" s="275" t="s">
        <v>291</v>
      </c>
      <c r="AF337" s="576">
        <v>44599</v>
      </c>
      <c r="AG337" s="576">
        <v>44611</v>
      </c>
      <c r="AJ337" s="384"/>
      <c r="AK337" s="276" t="str">
        <f>IF(OR('RICEW Master'!$T337="District Owned", 'RICEW Master'!$F337&lt;&gt;"Phase 1"), "N/A",IF(VLOOKUP('RICEW Master'!$A337,'WP Review Status'!$A$2:$H$2988,8,FALSE)=0,"",VLOOKUP('RICEW Master'!$A337,'WP Review Status'!$A$2:$H$2988,8,FALSE)))</f>
        <v>N/A</v>
      </c>
      <c r="AL337" s="275" t="str">
        <f>IF(OR('RICEW Master'!$T337="District Owned", 'RICEW Master'!$F337&lt;&gt;"Phase 1"), "N/A",VLOOKUP('RICEW Master'!$A337,Table224[[#All],[RICE ID]:[Status]],6,FALSE))</f>
        <v>N/A</v>
      </c>
      <c r="AM337" s="519" t="str">
        <f>IF(OR('RICEW Master'!$T337="District Owned", 'RICEW Master'!$F337&lt;&gt;"Phase 1"), "N/A",IF(VLOOKUP('RICEW Master'!$A337,'WP Review Status'!$A$2:$X$2988,24,FALSE)=0,"",VLOOKUP('RICEW Master'!$A337,'WP Review Status'!$A$2:$X$2988,24,FALSE)))</f>
        <v>N/A</v>
      </c>
      <c r="AN337" s="678">
        <v>44613</v>
      </c>
      <c r="AO337" s="678">
        <v>44622</v>
      </c>
      <c r="AP337" s="384"/>
      <c r="AQ337" s="384"/>
      <c r="AR337" s="384"/>
      <c r="AS337" s="678">
        <v>44623</v>
      </c>
      <c r="AT337" s="678">
        <v>44628</v>
      </c>
      <c r="AU337" s="384"/>
      <c r="AV337" s="384"/>
      <c r="AW337" s="384"/>
      <c r="AX337" s="384"/>
      <c r="AY337" s="384"/>
      <c r="AZ337" s="384"/>
      <c r="BA337" s="529" t="s">
        <v>1533</v>
      </c>
      <c r="BB337" s="385"/>
      <c r="BC337" s="275">
        <f>IF(OR(P337="",F337&lt;&gt;"Phase 1"),0,VLOOKUP($B337&amp;$P337,Estimator!$C$1:$G$19,2,FALSE))</f>
        <v>0</v>
      </c>
      <c r="BD337" s="275">
        <f>IF(OR(P337="",F337&lt;&gt;"Phase 1"),0,VLOOKUP($B337&amp;$P337,Estimator!$C$1:$G$19,3,FALSE))</f>
        <v>0</v>
      </c>
      <c r="BE337" s="275">
        <f>IF(OR(P337="",F337&lt;&gt;"Phase 1"),0,VLOOKUP($B337&amp;$P337,Estimator!$C$1:$G$19,4,FALSE))</f>
        <v>0</v>
      </c>
      <c r="BF337" s="275">
        <f>IF(OR(P337="",F337&lt;&gt;"Phase 1"),0,VLOOKUP($B337&amp;$P337,Estimator!$C$1:$G$19,5,FALSE))</f>
        <v>0</v>
      </c>
      <c r="BG337" s="275">
        <f>IF(OR(P337="",F337&lt;&gt;"Phase 1"),0,VLOOKUP($B337&amp;$P337,Estimator!$C$1:$Z$19,8,FALSE))</f>
        <v>0</v>
      </c>
      <c r="BH337" s="275">
        <f>IF(OR(P337="",F337&lt;&gt;"Phase 1"),0,VLOOKUP($B337&amp;$P337,Estimator!$C$1:$Z$19,6,FALSE))</f>
        <v>0</v>
      </c>
      <c r="BI337" s="275">
        <f>IF(OR(P337="",F337&lt;&gt;"Phase 1"),0,VLOOKUP($B337&amp;$P337,Estimator!$C$1:$Z$19,7,FALSE))</f>
        <v>0</v>
      </c>
      <c r="BJ337" s="275">
        <f>IF(OR(P337="",F337&lt;&gt;"Phase 1"),0,(IF(AE337="100% - Complete",1,IF(AE337="75% - In Review",0.75,IF(AE337="50% - In Progress",0.5,IF(AE337="25% - In Progress",0.25,IF(OR(AE337="0% - Not Started", AW337=""),0,"MISS")))))*VLOOKUP($B337&amp;$P337,Estimator!$C$1:$G$19,2,FALSE)+IF(AJ337="100% - Complete",1,IF(AJ337="75% - In Review",0.75,IF(AJ337="50% - In Progress",0.5,IF(AJ337="25% - In Progress",0.25,IF(OR(AJ337="0% - Not Started", AW337=""),0,"MISS")))))*VLOOKUP($B337&amp;$P337,Estimator!$C$1:$G$19,3,FALSE)+IF(AR337="100% - Complete",1,IF(AR337="75% - In Review",0.75,IF(AR337="50% - In Progress",0.5,IF(AR337="25% - In Progress",0.25,IF(OR(AR337="0% - Not Started", AW337=""),0,"MISS")))))*VLOOKUP($B337&amp;$P337,Estimator!$C$1:$G$19,4,FALSE)+IF(AW337="100% - Complete",1,IF(AW337="75% - In Review",0.75,IF(AW337="50% - In Progress",0.5,IF(AW337="25% - In Progress",0.25,IF(OR(AW337="0% - Not Started",AW337=""),0,"MISS")))))*VLOOKUP($B337&amp;$P337,Estimator!$C$1:$G$19,5,FALSE)))</f>
        <v>0</v>
      </c>
      <c r="BK337" s="275">
        <f>IF(OR(P337="",F337&lt;&gt;"Phase 1"),0,(IF(AE337="100% - Complete",1,IF(AE337="75% - In Review",0.75,IF(AE337="50% - In Progress",0.5,IF(AE337="25% - In Progress",0.25,IF(OR(AE337="0% - Not Started", AW337=""),0,"MISS")))))*VLOOKUP($B337&amp;$P337,Estimator!$C$1:$G$19,2,FALSE)+IF(AJ337="100% - Complete",1,IF(AJ337="75% - In Review",0.75,IF(AJ337="50% - In Progress",0.5,IF(AJ337="25% - In Progress",0.25,IF(OR(AJ337="0% - Not Started", AW337=""),0,"MISS")))))*VLOOKUP($B337&amp;$P337,Estimator!$C$1:$G$19,3,FALSE)))</f>
        <v>0</v>
      </c>
      <c r="BL337" s="275">
        <f>IF(OR(P337="",F337&lt;&gt;"Phase 1"),0,(IF(AR337="100% - Complete",1,IF(AR337="75% - In Review",0.75,IF(AR337="50% - In Progress",0.5,IF(AR337="25% - In Progress",0.25,IF(OR(AR337="0% - Not Started", AW337=""),0,"MISS")))))*VLOOKUP($B337&amp;$P337,Estimator!$C$1:$G$19,4,FALSE)+IF(AW337="100% - Complete",1,IF(AW337="75% - In Review",0.75,IF(AW337="50% - In Progress",0.5,IF(AW337="25% - In Progress",0.25,IF(OR(AW337="0% - Not Started",AW337=""),0,"MISS")))))*VLOOKUP($B337&amp;$P337,Estimator!$C$1:$G$19,5,FALSE)))</f>
        <v>0</v>
      </c>
      <c r="BM337" s="275">
        <f>IF(OR(P337="",F337&lt;&gt;"Phase 1"),0,(IF(OR(AA337="",AA337*1&gt;=$U$2*1),0,IF(AB337*1&lt;=$U$2*1,1,($U$2*1-AA337*1)/(AB337*1-AA337*1)))*VLOOKUP($B337&amp;$P337,Estimator!$C$1:$G$19,2,FALSE)+ IF(OR(#REF!="",#REF!*1&gt;=$U$2*1),0,IF(#REF!*1&lt;=$U$2*1,1,($U$2*1-#REF!*1)/(#REF!*1-#REF!*1)))*VLOOKUP($B337&amp;$P337,Estimator!$C$1:$G$19,3,FALSE)+IF(OR(AN337="",AN337*1&gt;=$U$2*1),0,IF(AO337*1&lt;=$U$2*1,1,($U$2*1-AN337*1)/(AO337*1-AN337*1)))*VLOOKUP($B337&amp;$P337,Estimator!$C$1:$G$19,4,FALSE)+IF(OR(AS337="",AS337*1&gt;=$U$2*1),0,IF(AT337*1&lt;=$U$2*1,1,($U$2*1-AS337*1)/(AT337*1-AS337*1)))*VLOOKUP($B337&amp;$P337,Estimator!$C$1:$G$19,5,FALSE)))</f>
        <v>0</v>
      </c>
      <c r="BN337" s="275">
        <f>IF(OR(P337="",F337&lt;&gt;"Phase 1"),0,(IF(OR(AA337="",AA337*1&gt;=$U$2*1),0,IF(AB337*1&lt;=$U$2*1,1,($U$2*1-AA337*1)/(AB337*1-AA337*1)))*VLOOKUP($B337&amp;$P337,Estimator!$C$1:$G$19,2,FALSE)+IF(OR(#REF!="",#REF!*1&gt;=$U$2*1),0,IF(#REF!*1&lt;=$U$2*1,1,($U$2*1-#REF!*1)/(#REF!*1-#REF!*1)))*VLOOKUP($B337&amp;$P337,Estimator!$C$1:$G$19,3,FALSE)))</f>
        <v>0</v>
      </c>
      <c r="BO337" s="275">
        <f>IF(OR(P337="",F337&lt;&gt;"Phase 1"),0,(IF(OR(AN337="",AN337*1&gt;=$U$2*1),0,IF(AO337*1&lt;=$U$2*1,1,($U$2*1-AN337*1)/(AO337*1-AN337*1)))*VLOOKUP($B337&amp;$P337,Estimator!$C$1:$G$19,4,FALSE)+IF(OR(AS337="",AS337*1&gt;=$U$2*1),0,IF(AT337*1&lt;=$U$2*1,1,($U$2*1-AS337*1)/(AT337*1-AS337*1)))*VLOOKUP($B337&amp;$P337,Estimator!$C$1:$G$19,5,FALSE)))</f>
        <v>0</v>
      </c>
    </row>
    <row r="338" spans="1:84" s="299" customFormat="1" ht="20" hidden="1" x14ac:dyDescent="0.35">
      <c r="A338" s="682" t="s">
        <v>1536</v>
      </c>
      <c r="B338" s="682" t="s">
        <v>12</v>
      </c>
      <c r="C338" s="704" t="s">
        <v>25</v>
      </c>
      <c r="D338" s="721" t="s">
        <v>1537</v>
      </c>
      <c r="E338" s="721" t="s">
        <v>1537</v>
      </c>
      <c r="F338" s="682" t="s">
        <v>1</v>
      </c>
      <c r="G338" s="682" t="s">
        <v>431</v>
      </c>
      <c r="H338" s="682" t="s">
        <v>547</v>
      </c>
      <c r="I338" s="684"/>
      <c r="J338" s="671"/>
      <c r="K338" s="671"/>
      <c r="L338" s="671"/>
      <c r="M338" s="671"/>
      <c r="N338" s="671"/>
      <c r="O338" s="671"/>
      <c r="P338" s="520" t="s">
        <v>285</v>
      </c>
      <c r="Q338" s="520"/>
      <c r="R338" s="682" t="s">
        <v>551</v>
      </c>
      <c r="S338" s="682" t="s">
        <v>1538</v>
      </c>
      <c r="T338" s="682" t="s">
        <v>434</v>
      </c>
      <c r="U338" s="682" t="str">
        <f ca="1">IF(AND(Y338&lt;0,AA338&lt;&gt;""),"Offtrack (Active)",(IF(AND(X338="0-Not Started",V338="Active"), "Not Started (Active)", IF(V338="Active", "Ontrack (Active)",V338))))</f>
        <v>Complete</v>
      </c>
      <c r="V338" s="682" t="str">
        <f>IF(AW338="100% - Complete", "Complete",IF(AND(OR('RICEW Master'!$U$2*1&gt;=AA338, AC338&lt;&gt;""),AA338&lt;&gt;""),"Active",IF(AND(AA338*1-14&lt;='RICEW Master'!$U$2,AA338&lt;&gt;""),"Upcoming (2 Weeks)",IF(AA338="","N/A Not Scheduled","Not Planned to Start Yet"))))</f>
        <v>Complete</v>
      </c>
      <c r="W338" s="682" t="str">
        <f t="shared" ca="1" si="31"/>
        <v>5-Complete</v>
      </c>
      <c r="X338" s="682" t="str">
        <f t="shared" si="29"/>
        <v>5-Complete</v>
      </c>
      <c r="Y338" s="682" t="str">
        <f ca="1">IF(AND(X338&lt;&gt;W338,X338="0-Not Started"),AB338*1-$U$2*1,IF(AND(X338&lt;&gt;W338,X338="1-Functional Spec"),AB338*1-$U$2*1,IF(AND(X338&lt;&gt;W338,X338="2-Technical Spec"),AG338*1-$U$2*1,IF(AND(X338&lt;&gt;W338,X338="3-Build"),AO338*1-$U$2*1,IF(AND(X338&lt;&gt;W338,X338="4-Unit Test"),AT338*1-$U$2*1,IF(AND(X338&lt;&gt;W338,X338="5-Complete"),AT338*1-$U$2*1,"N/A"))))))</f>
        <v>N/A</v>
      </c>
      <c r="Z338" s="682" t="str">
        <f t="shared" si="33"/>
        <v>Approved</v>
      </c>
      <c r="AA338" s="706">
        <v>44529</v>
      </c>
      <c r="AB338" s="706">
        <v>44533</v>
      </c>
      <c r="AC338" s="722">
        <v>44529</v>
      </c>
      <c r="AD338" s="722">
        <v>44532</v>
      </c>
      <c r="AE338" s="682" t="s">
        <v>292</v>
      </c>
      <c r="AF338" s="706">
        <v>44536</v>
      </c>
      <c r="AG338" s="706">
        <v>44545</v>
      </c>
      <c r="AH338" s="706">
        <v>44536</v>
      </c>
      <c r="AI338" s="722">
        <v>44539</v>
      </c>
      <c r="AJ338" s="748" t="s">
        <v>292</v>
      </c>
      <c r="AK338" s="707">
        <f>IF(OR('RICEW Master'!$T338="District Owned", 'RICEW Master'!$F338&lt;&gt;"Phase 1"), "N/A",IF(VLOOKUP('RICEW Master'!$A338,'WP Review Status'!$A$2:$H$2988,8,FALSE)=0,"",VLOOKUP('RICEW Master'!$A338,'WP Review Status'!$A$2:$H$2988,8,FALSE)))</f>
        <v>44572</v>
      </c>
      <c r="AL338" s="682" t="str">
        <f>IF(OR('RICEW Master'!$T338="District Owned", 'RICEW Master'!$F338&lt;&gt;"Phase 1"), "N/A",VLOOKUP('RICEW Master'!$A338,Table224[[#All],[RICE ID]:[Status]],6,FALSE))</f>
        <v>Approved</v>
      </c>
      <c r="AM338" s="708">
        <f>IF(OR('RICEW Master'!$T338="District Owned", 'RICEW Master'!$F338&lt;&gt;"Phase 1"), "N/A",IF(VLOOKUP('RICEW Master'!$A338,'WP Review Status'!$A$2:$X$2988,24,FALSE)=0,"",VLOOKUP('RICEW Master'!$A338,'WP Review Status'!$A$2:$X$2988,24,FALSE)))</f>
        <v>44572</v>
      </c>
      <c r="AN338" s="707">
        <v>44546</v>
      </c>
      <c r="AO338" s="707">
        <v>44568</v>
      </c>
      <c r="AP338" s="707">
        <v>44546</v>
      </c>
      <c r="AQ338" s="707">
        <v>44553</v>
      </c>
      <c r="AR338" s="682" t="s">
        <v>292</v>
      </c>
      <c r="AS338" s="707">
        <v>44571</v>
      </c>
      <c r="AT338" s="707">
        <v>44573</v>
      </c>
      <c r="AU338" s="707">
        <v>44553</v>
      </c>
      <c r="AV338" s="718">
        <v>44562</v>
      </c>
      <c r="AW338" s="682" t="s">
        <v>292</v>
      </c>
      <c r="AX338" s="717"/>
      <c r="AY338" s="682" t="s">
        <v>518</v>
      </c>
      <c r="AZ338" s="717" t="s">
        <v>541</v>
      </c>
      <c r="BA338" s="707" t="s">
        <v>1539</v>
      </c>
      <c r="BB338" s="719"/>
      <c r="BC338" s="682">
        <f>VLOOKUP($B338&amp;$P338,Estimator!$C$1:$G$19,2,FALSE)</f>
        <v>25</v>
      </c>
      <c r="BD338" s="682">
        <f>VLOOKUP($B338&amp;$P338,Estimator!$C$1:$G$19,3,FALSE)</f>
        <v>35</v>
      </c>
      <c r="BE338" s="682">
        <f>VLOOKUP($B338&amp;$P338,Estimator!$C$1:$G$19,4,FALSE)</f>
        <v>50</v>
      </c>
      <c r="BF338" s="682">
        <f>VLOOKUP($B338&amp;$P338,Estimator!$C$1:$G$19,5,FALSE)</f>
        <v>10</v>
      </c>
      <c r="BG338" s="682">
        <f>IF(OR(P338="",F338&lt;&gt;"Phase 1"),0,VLOOKUP($B338&amp;$P338,Estimator!$C$1:$Z$19,8,FALSE))</f>
        <v>120</v>
      </c>
      <c r="BH338" s="682">
        <f>IF(OR(P338="",F338&lt;&gt;"Phase 1"),0,VLOOKUP($B338&amp;$P338,Estimator!$C$1:$Z$19,6,FALSE))</f>
        <v>60</v>
      </c>
      <c r="BI338" s="682">
        <f>IF(OR(P338="",F338&lt;&gt;"Phase 1"),0,VLOOKUP($B338&amp;$P338,Estimator!$C$1:$Z$19,7,FALSE))</f>
        <v>60</v>
      </c>
      <c r="BJ338" s="682">
        <f>IF(OR(P338="",F338&lt;&gt;"Phase 1"),0,(IF(AE338="100% - Complete",1,IF(AE338="75% - In Review",0.75,IF(AE338="50% - In Progress",0.5,IF(AE338="25% - In Progress",0.25,IF(OR(AE338="0% - Not Started", AW338=""),0,"MISS")))))*VLOOKUP($B338&amp;$P338,Estimator!$C$1:$G$19,2,FALSE)+IF(AJ338="100% - Complete",1,IF(AJ338="75% - In Review",0.75,IF(AJ338="50% - In Progress",0.5,IF(AJ338="25% - In Progress",0.25,IF(OR(AJ338="0% - Not Started", AW338=""),0,"MISS")))))*VLOOKUP($B338&amp;$P338,Estimator!$C$1:$G$19,3,FALSE)+IF(AR338="100% - Complete",1,IF(AR338="75% - In Review",0.75,IF(AR338="50% - In Progress",0.5,IF(AR338="25% - In Progress",0.25,IF(OR(AR338="0% - Not Started", AW338=""),0,"MISS")))))*VLOOKUP($B338&amp;$P338,Estimator!$C$1:$G$19,4,FALSE)+IF(AW338="100% - Complete",1,IF(AW338="75% - In Review",0.75,IF(AW338="50% - In Progress",0.5,IF(AW338="25% - In Progress",0.25,IF(OR(AW338="0% - Not Started",AW338=""),0,"MISS")))))*VLOOKUP($B338&amp;$P338,Estimator!$C$1:$G$19,5,FALSE)))</f>
        <v>120</v>
      </c>
      <c r="BK338" s="682">
        <f>IF(OR(P338="",F338&lt;&gt;"Phase 1"),0,(IF(AE338="100% - Complete",1,IF(AE338="75% - In Review",0.75,IF(AE338="50% - In Progress",0.5,IF(AE338="25% - In Progress",0.25,IF(OR(AE338="0% - Not Started", AW338=""),0,"MISS")))))*VLOOKUP($B338&amp;$P338,Estimator!$C$1:$G$19,2,FALSE)+IF(AJ338="100% - Complete",1,IF(AJ338="75% - In Review",0.75,IF(AJ338="50% - In Progress",0.5,IF(AJ338="25% - In Progress",0.25,IF(OR(AJ338="0% - Not Started", AW338=""),0,"MISS")))))*VLOOKUP($B338&amp;$P338,Estimator!$C$1:$G$19,3,FALSE)))</f>
        <v>60</v>
      </c>
      <c r="BL338" s="682">
        <f>IF(OR(P338="",F338&lt;&gt;"Phase 1"),0,(IF(AR338="100% - Complete",1,IF(AR338="75% - In Review",0.75,IF(AR338="50% - In Progress",0.5,IF(AR338="25% - In Progress",0.25,IF(OR(AR338="0% - Not Started", AW338=""),0,"MISS")))))*VLOOKUP($B338&amp;$P338,Estimator!$C$1:$G$19,4,FALSE)+IF(AW338="100% - Complete",1,IF(AW338="75% - In Review",0.75,IF(AW338="50% - In Progress",0.5,IF(AW338="25% - In Progress",0.25,IF(OR(AW338="0% - Not Started",AW338=""),0,"MISS")))))*VLOOKUP($B338&amp;$P338,Estimator!$C$1:$G$19,5,FALSE)))</f>
        <v>60</v>
      </c>
      <c r="BM338" s="682">
        <f ca="1">IF(OR(P338="",F338&lt;&gt;"Phase 1"),0,(IF(OR(AA338="",AA338*1&gt;=$U$2*1),0,IF(AB338*1&lt;=$U$2*1,1,($U$2*1-AA338*1)/(AB338*1-AA338*1)))*VLOOKUP($B338&amp;$P338,Estimator!$C$1:$G$19,2,FALSE)+ IF(OR(AF338="",AF338*1&gt;=$U$2*1),0,IF(AG338*1&lt;=$U$2*1,1,($U$2*1-AF338*1)/(AG338*1-AF338*1)))*VLOOKUP($B338&amp;$P338,Estimator!$C$1:$G$19,3,FALSE)+IF(OR(AN338="",AN338*1&gt;=$U$2*1),0,IF(AO338*1&lt;=$U$2*1,1,($U$2*1-AN338*1)/(AO338*1-AN338*1)))*VLOOKUP($B338&amp;$P338,Estimator!$C$1:$G$19,4,FALSE)+IF(OR(AS338="",AS338*1&gt;=$U$2*1),0,IF(AT338*1&lt;=$U$2*1,1,($U$2*1-AS338*1)/(AT338*1-AS338*1)))*VLOOKUP($B338&amp;$P338,Estimator!$C$1:$G$19,5,FALSE)))</f>
        <v>120</v>
      </c>
      <c r="BN338" s="682">
        <f ca="1">IF(OR(P338="",F338&lt;&gt;"Phase 1"),0,(IF(OR(AA338="",AA338*1&gt;=$U$2*1),0,IF(AB338*1&lt;=$U$2*1,1,($U$2*1-AA338*1)/(AB338*1-AA338*1)))*VLOOKUP($B338&amp;$P338,Estimator!$C$1:$G$19,2,FALSE)+IF(OR(AF338="",AF338*1&gt;=$U$2*1),0,IF(AG338*1&lt;=$U$2*1,1,($U$2*1-AF338*1)/(AG338*1-AF338*1)))*VLOOKUP($B338&amp;$P338,Estimator!$C$1:$G$19,3,FALSE)))</f>
        <v>60</v>
      </c>
      <c r="BO338" s="682">
        <f ca="1">IF(OR(P338="",F338&lt;&gt;"Phase 1"),0,(IF(OR(AN338="",AN338*1&gt;=$U$2*1),0,IF(AO338*1&lt;=$U$2*1,1,($U$2*1-AN338*1)/(AO338*1-AN338*1)))*VLOOKUP($B338&amp;$P338,Estimator!$C$1:$G$19,4,FALSE)+IF(OR(AS338="",AS338*1&gt;=$U$2*1),0,IF(AT338*1&lt;=$U$2*1,1,($U$2*1-AS338*1)/(AT338*1-AS338*1)))*VLOOKUP($B338&amp;$P338,Estimator!$C$1:$G$19,5,FALSE)))</f>
        <v>60</v>
      </c>
      <c r="BP338" s="715"/>
      <c r="BQ338" s="715"/>
      <c r="BR338" s="715"/>
      <c r="BS338" s="715"/>
      <c r="BT338" s="715"/>
      <c r="BU338" s="715"/>
      <c r="BV338" s="715"/>
      <c r="BW338" s="715"/>
      <c r="BX338" s="715"/>
      <c r="BY338" s="715"/>
      <c r="BZ338" s="715"/>
      <c r="CA338" s="715"/>
      <c r="CB338" s="715"/>
      <c r="CC338" s="715"/>
      <c r="CD338" s="715"/>
      <c r="CE338" s="715"/>
      <c r="CF338" s="715"/>
    </row>
    <row r="339" spans="1:84" s="792" customFormat="1" ht="20" x14ac:dyDescent="0.25">
      <c r="A339" s="275" t="s">
        <v>1540</v>
      </c>
      <c r="B339" s="275" t="s">
        <v>12</v>
      </c>
      <c r="C339" s="331" t="s">
        <v>23</v>
      </c>
      <c r="D339" s="225" t="s">
        <v>1541</v>
      </c>
      <c r="E339" s="275" t="s">
        <v>1542</v>
      </c>
      <c r="F339" s="275" t="s">
        <v>1</v>
      </c>
      <c r="G339" s="275" t="s">
        <v>431</v>
      </c>
      <c r="H339" s="275" t="s">
        <v>528</v>
      </c>
      <c r="I339" s="384"/>
      <c r="J339" s="514" t="s">
        <v>50</v>
      </c>
      <c r="K339" s="515" t="s">
        <v>73</v>
      </c>
      <c r="L339" s="384"/>
      <c r="M339" s="384"/>
      <c r="N339" s="384"/>
      <c r="O339" s="384"/>
      <c r="P339" s="331" t="s">
        <v>285</v>
      </c>
      <c r="Q339" s="331" t="s">
        <v>1116</v>
      </c>
      <c r="R339" s="275" t="s">
        <v>467</v>
      </c>
      <c r="S339" s="275" t="s">
        <v>1120</v>
      </c>
      <c r="T339" s="331" t="s">
        <v>434</v>
      </c>
      <c r="U339" s="275" t="str">
        <f ca="1">IF(AND(Y339&lt;0,AA339&lt;&gt;""),"Offtrack (Active)",(IF(AND(X339="0-Not Started",V339="Active"), "Not Started (Active)", IF(V339="Active", "Ontrack (Active)",V339))))</f>
        <v>Offtrack (Active)</v>
      </c>
      <c r="V339" s="516" t="str">
        <f ca="1">IF(AW339="100% - Complete", "Complete",IF(AND(OR('RICEW Master'!$U$2*1&gt;=AA339, AC339&lt;&gt;""),AA339&lt;&gt;""),"Active",IF(AND(AA339*1-14&lt;='RICEW Master'!$U$2,AA339&lt;&gt;""),"Upcoming (2 Weeks)",IF(AA339="","N/A Not Scheduled","Not Planned to Start Yet"))))</f>
        <v>Active</v>
      </c>
      <c r="W339" s="516" t="str">
        <f ca="1">IF(F339&lt;&gt;"Phase 1", "N/A",IF(AND($U$2*1&gt;=AA339*1,$U$2*1&lt;=AB339*1),"1-Functional Spec", IF(AND($U$2*1&gt;=AF339*1,$U$2*1&lt;=AG339*1),"2-Technical Spec", IF(AND($U$2*1&gt;=AN339*1,$U$2*1&lt;=AO339*1),"3-Build", IF(AND($U$2*1&gt;=AS339*1,$U$2*1&lt;=AT339*1),"4-Unit Test",IF($U$2*1&gt;AT339*1,"5-Complete", IF(AND($U$2*1&gt;AO339*1),"4-Unit Test", IF(AND($U$2*1&gt;AG339*1),"3-Build", IF(AND($U$2*1&gt;AB339*1),"2-Technical Spec", "0-Not Started")))))))))</f>
        <v>5-Complete</v>
      </c>
      <c r="X339" s="516" t="str">
        <f>IF(OR(AND(AC339="",AE339="0% - Not Started"),AND(AC339="",AE339="")),"0-Not Started",IF(AE339&lt;&gt;"100% - Complete","1-Functional Spec",IF(AJ339&lt;&gt;"100% - Complete","2-Technical Spec",IF(AR339&lt;&gt;"100% - Complete","3-Build",IF(AW339&lt;&gt;"100% - Complete","4-Unit Test","5-Complete")))))</f>
        <v>1-Functional Spec</v>
      </c>
      <c r="Y339" s="275">
        <f ca="1">IF(AND(X339&lt;&gt;W339,X339="0-Not Started"),AB339*1-$U$2*1,IF(AND(X339&lt;&gt;W339,X339="1-Functional Spec"),AB339*1-$U$2*1,IF(AND(X339&lt;&gt;W339,X339="2-Technical Spec"),AG339*1-$U$2*1,IF(AND(X339&lt;&gt;W339,X339="3-Build"),AO339*1-$U$2*1,IF(AND(X339&lt;&gt;W339,X339="4-Unit Test"),AT339*1-$U$2*1,IF(AND(X339&lt;&gt;W339,X339="5-Complete"),AT339*1-$U$2*1,"N/A"))))))</f>
        <v>-77</v>
      </c>
      <c r="Z339" s="275" t="e">
        <f>IF(AM339&lt;&gt;"","Approved",IF(AK339&lt;&gt;"","In Review","Not Submitted"))</f>
        <v>#N/A</v>
      </c>
      <c r="AA339" s="517">
        <v>44613</v>
      </c>
      <c r="AB339" s="517">
        <v>44617</v>
      </c>
      <c r="AC339" s="576">
        <v>44595</v>
      </c>
      <c r="AD339" s="518"/>
      <c r="AE339" s="275" t="s">
        <v>290</v>
      </c>
      <c r="AF339" s="517">
        <v>44620</v>
      </c>
      <c r="AG339" s="517">
        <v>44624</v>
      </c>
      <c r="AH339" s="518"/>
      <c r="AI339" s="518"/>
      <c r="AJ339" s="384"/>
      <c r="AK339" s="519" t="e">
        <f>IF(OR('RICEW Master'!$T339="District Owned", 'RICEW Master'!$F339&lt;&gt;"Phase 1"), "N/A",IF(VLOOKUP('RICEW Master'!$A339,'WP Review Status'!$A$2:$H$146,8,FALSE)=0,"",VLOOKUP('RICEW Master'!$A339,'WP Review Status'!$A$2:$H$146,8,FALSE)))</f>
        <v>#N/A</v>
      </c>
      <c r="AL339" s="516" t="e">
        <f>IF(OR('RICEW Master'!$T339="District Owned", 'RICEW Master'!$F339&lt;&gt;"Phase 1"), "N/A",VLOOKUP('RICEW Master'!$A339,Table224[[#All],[RICE ID]:[Status]],6,FALSE))</f>
        <v>#N/A</v>
      </c>
      <c r="AM339" s="276" t="e">
        <f>IF(OR('RICEW Master'!$T339="District Owned", 'RICEW Master'!$F339&lt;&gt;"Phase 1"), "N/A",IF(VLOOKUP('RICEW Master'!$A339,'WP Review Status'!$A$2:$X$2988,24,FALSE)=0,"",VLOOKUP('RICEW Master'!$A339,'WP Review Status'!$A$2:$X$2988,24,FALSE)))</f>
        <v>#N/A</v>
      </c>
      <c r="AN339" s="276">
        <v>44627</v>
      </c>
      <c r="AO339" s="276">
        <v>44631</v>
      </c>
      <c r="AP339" s="276"/>
      <c r="AQ339" s="275"/>
      <c r="AR339" s="275"/>
      <c r="AS339" s="276">
        <v>44634</v>
      </c>
      <c r="AT339" s="276">
        <v>44638</v>
      </c>
      <c r="AU339" s="384"/>
      <c r="AV339" s="384"/>
      <c r="AW339" s="384"/>
      <c r="AX339" s="384"/>
      <c r="AY339" s="275" t="s">
        <v>476</v>
      </c>
      <c r="AZ339" s="384"/>
      <c r="BA339" s="383" t="s">
        <v>1543</v>
      </c>
      <c r="BB339" s="385"/>
      <c r="BC339" s="275">
        <f>VLOOKUP($B339&amp;$P339,Estimator!$C$1:$G$19,2,FALSE)</f>
        <v>25</v>
      </c>
      <c r="BD339" s="275">
        <f>VLOOKUP($B339&amp;$P339,Estimator!$C$1:$G$19,3,FALSE)</f>
        <v>35</v>
      </c>
      <c r="BE339" s="275">
        <f>VLOOKUP($B339&amp;$P339,Estimator!$C$1:$G$19,4,FALSE)</f>
        <v>50</v>
      </c>
      <c r="BF339" s="275">
        <f>VLOOKUP($B339&amp;$P339,Estimator!$C$1:$G$19,5,FALSE)</f>
        <v>10</v>
      </c>
      <c r="BG339" s="275">
        <f>IF(OR(P339="",F339&lt;&gt;"Phase 1"),0,VLOOKUP($B339&amp;$P339,Estimator!$C$1:$Z$19,8,FALSE))</f>
        <v>120</v>
      </c>
      <c r="BH339" s="275">
        <f>IF(OR(P339="",F339&lt;&gt;"Phase 1"),0,VLOOKUP($B339&amp;$P339,Estimator!$C$1:$Z$19,6,FALSE))</f>
        <v>60</v>
      </c>
      <c r="BI339" s="275">
        <f>IF(OR(P339="",F339&lt;&gt;"Phase 1"),0,VLOOKUP($B339&amp;$P339,Estimator!$C$1:$Z$19,7,FALSE))</f>
        <v>60</v>
      </c>
      <c r="BJ339" s="275">
        <f>IF(OR(P339="",F339&lt;&gt;"Phase 1"),0,(IF(AE339="100% - Complete",1,IF(AE339="75% - In Review",0.75,IF(AE339="50% - In Progress",0.5,IF(AE339="25% - In Progress",0.25,IF(OR(AE339="0% - Not Started", AW339=""),0,"MISS")))))*VLOOKUP($B339&amp;$P339,Estimator!$C$1:$G$19,2,FALSE)+IF(AJ339="100% - Complete",1,IF(AJ339="75% - In Review",0.75,IF(AJ339="50% - In Progress",0.5,IF(AJ339="25% - In Progress",0.25,IF(OR(AJ339="0% - Not Started", AW339=""),0,"MISS")))))*VLOOKUP($B339&amp;$P339,Estimator!$C$1:$G$19,3,FALSE)+IF(AR339="100% - Complete",1,IF(AR339="75% - In Review",0.75,IF(AR339="50% - In Progress",0.5,IF(AR339="25% - In Progress",0.25,IF(OR(AR339="0% - Not Started", AW339=""),0,"MISS")))))*VLOOKUP($B339&amp;$P339,Estimator!$C$1:$G$19,4,FALSE)+IF(AW339="100% - Complete",1,IF(AW339="75% - In Review",0.75,IF(AW339="50% - In Progress",0.5,IF(AW339="25% - In Progress",0.25,IF(OR(AW339="0% - Not Started",AW339=""),0,"MISS")))))*VLOOKUP($B339&amp;$P339,Estimator!$C$1:$G$19,5,FALSE)))</f>
        <v>12.5</v>
      </c>
      <c r="BK339" s="275">
        <f>IF(OR(P339="",F339&lt;&gt;"Phase 1"),0,(IF(AE339="100% - Complete",1,IF(AE339="75% - In Review",0.75,IF(AE339="50% - In Progress",0.5,IF(AE339="25% - In Progress",0.25,IF(OR(AE339="0% - Not Started", AW339=""),0,"MISS")))))*VLOOKUP($B339&amp;$P339,Estimator!$C$1:$G$19,2,FALSE)+IF(AJ339="100% - Complete",1,IF(AJ339="75% - In Review",0.75,IF(AJ339="50% - In Progress",0.5,IF(AJ339="25% - In Progress",0.25,IF(OR(AJ339="0% - Not Started", AW339=""),0,"MISS")))))*VLOOKUP($B339&amp;$P339,Estimator!$C$1:$G$19,3,FALSE)))</f>
        <v>12.5</v>
      </c>
      <c r="BL339" s="275">
        <f>IF(OR(P339="",F339&lt;&gt;"Phase 1"),0,(IF(AR339="100% - Complete",1,IF(AR339="75% - In Review",0.75,IF(AR339="50% - In Progress",0.5,IF(AR339="25% - In Progress",0.25,IF(OR(AR339="0% - Not Started", AW339=""),0,"MISS")))))*VLOOKUP($B339&amp;$P339,Estimator!$C$1:$G$19,4,FALSE)+IF(AW339="100% - Complete",1,IF(AW339="75% - In Review",0.75,IF(AW339="50% - In Progress",0.5,IF(AW339="25% - In Progress",0.25,IF(OR(AW339="0% - Not Started",AW339=""),0,"MISS")))))*VLOOKUP($B339&amp;$P339,Estimator!$C$1:$G$19,5,FALSE)))</f>
        <v>0</v>
      </c>
      <c r="BM339" s="275">
        <f ca="1">IF(OR(P339="",F339&lt;&gt;"Phase 1"),0,(IF(OR(AA339="",AA339*1&gt;=$U$2*1),0,IF(AB339*1&lt;=$U$2*1,1,($U$2*1-AA339*1)/(AB339*1-AA339*1)))*VLOOKUP($B339&amp;$P339,Estimator!$C$1:$G$19,2,FALSE)+ IF(OR(AF339="",AF339*1&gt;=$U$2*1),0,IF(AG339*1&lt;=$U$2*1,1,($U$2*1-AF339*1)/(AG339*1-AF339*1)))*VLOOKUP($B339&amp;$P339,Estimator!$C$1:$G$19,3,FALSE)+IF(OR(AN339="",AN339*1&gt;=$U$2*1),0,IF(AO339*1&lt;=$U$2*1,1,($U$2*1-AN339*1)/(AO339*1-AN339*1)))*VLOOKUP($B339&amp;$P339,Estimator!$C$1:$G$19,4,FALSE)+IF(OR(AS339="",AS339*1&gt;=$U$2*1),0,IF(AT339*1&lt;=$U$2*1,1,($U$2*1-AS339*1)/(AT339*1-AS339*1)))*VLOOKUP($B339&amp;$P339,Estimator!$C$1:$G$19,5,FALSE)))</f>
        <v>120</v>
      </c>
      <c r="BN339" s="275">
        <f ca="1">IF(OR(P339="",F339&lt;&gt;"Phase 1"),0,(IF(OR(AA339="",AA339*1&gt;=$U$2*1),0,IF(AB339*1&lt;=$U$2*1,1,($U$2*1-AA339*1)/(AB339*1-AA339*1)))*VLOOKUP($B339&amp;$P339,Estimator!$C$1:$G$19,2,FALSE)+IF(OR(AF339="",AF339*1&gt;=$U$2*1),0,IF(AG339*1&lt;=$U$2*1,1,($U$2*1-AF339*1)/(AG339*1-AF339*1)))*VLOOKUP($B339&amp;$P339,Estimator!$C$1:$G$19,3,FALSE)))</f>
        <v>60</v>
      </c>
      <c r="BO339" s="275">
        <f ca="1">IF(OR(P339="",F339&lt;&gt;"Phase 1"),0,(IF(OR(AN339="",AN339*1&gt;=$U$2*1),0,IF(AO339*1&lt;=$U$2*1,1,($U$2*1-AN339*1)/(AO339*1-AN339*1)))*VLOOKUP($B339&amp;$P339,Estimator!$C$1:$G$19,4,FALSE)+IF(OR(AS339="",AS339*1&gt;=$U$2*1),0,IF(AT339*1&lt;=$U$2*1,1,($U$2*1-AS339*1)/(AT339*1-AS339*1)))*VLOOKUP($B339&amp;$P339,Estimator!$C$1:$G$19,5,FALSE)))</f>
        <v>60</v>
      </c>
    </row>
    <row r="340" spans="1:84" s="784" customFormat="1" ht="60" hidden="1" x14ac:dyDescent="0.35">
      <c r="A340" s="784" t="s">
        <v>1544</v>
      </c>
      <c r="B340" s="784" t="s">
        <v>12</v>
      </c>
      <c r="C340" s="785" t="s">
        <v>25</v>
      </c>
      <c r="D340" s="786" t="s">
        <v>1545</v>
      </c>
      <c r="E340" s="787" t="s">
        <v>1546</v>
      </c>
      <c r="F340" s="784" t="s">
        <v>1</v>
      </c>
      <c r="G340" s="784" t="s">
        <v>431</v>
      </c>
      <c r="H340" s="784" t="s">
        <v>528</v>
      </c>
      <c r="P340" s="785" t="s">
        <v>284</v>
      </c>
      <c r="Q340" s="785" t="s">
        <v>1116</v>
      </c>
      <c r="R340" s="784" t="s">
        <v>551</v>
      </c>
      <c r="S340" s="784" t="s">
        <v>1120</v>
      </c>
      <c r="T340" s="785" t="s">
        <v>434</v>
      </c>
      <c r="U340" s="784" t="str">
        <f ca="1">IF(AND(Y340&lt;0,AA340&lt;&gt;""),"Offtrack (Active)",(IF(AND(X340="0-Not Started",V340="Active"), "Not Started (Active)", IF(V340="Active", "Ontrack (Active)",V340))))</f>
        <v>Complete</v>
      </c>
      <c r="V340" s="784" t="str">
        <f>IF(AW340="100% - Complete", "Complete",IF(AND(OR('RICEW Master'!$U$2*1&gt;=AA340, AC340&lt;&gt;""),AA340&lt;&gt;""),"Active",IF(AND(AA340*1-14&lt;='RICEW Master'!$U$2,AA340&lt;&gt;""),"Upcoming (2 Weeks)",IF(AA340="","N/A Not Scheduled","Not Planned to Start Yet"))))</f>
        <v>Complete</v>
      </c>
      <c r="W340" s="784" t="str">
        <f ca="1">IF(F340&lt;&gt;"Phase 1", "N/A",IF(AND($U$2*1&gt;=AA340*1,$U$2*1&lt;=AB340*1),"1-Functional Spec", IF(AND($U$2*1&gt;=AF340*1,$U$2*1&lt;=AG340*1),"2-Technical Spec", IF(AND($U$2*1&gt;=AN340*1,$U$2*1&lt;=AO340*1),"3-Build", IF(AND($U$2*1&gt;=AS340*1,$U$2*1&lt;=AT340*1),"4-Unit Test",IF($U$2*1&gt;AT340*1,"5-Complete", IF(AND($U$2*1&gt;AO340*1),"4-Unit Test", IF(AND($U$2*1&gt;AG340*1),"3-Build", IF(AND($U$2*1&gt;AB340*1),"2-Technical Spec", "0-Not Started")))))))))</f>
        <v>5-Complete</v>
      </c>
      <c r="X340" s="784" t="str">
        <f>IF(OR(AND(AC340="",AE340="0% - Not Started"),AND(AC340="",AE340="")),"0-Not Started",IF(AE340&lt;&gt;"100% - Complete","1-Functional Spec",IF(AJ340&lt;&gt;"100% - Complete","2-Technical Spec",IF(AR340&lt;&gt;"100% - Complete","3-Build",IF(AW340&lt;&gt;"100% - Complete","4-Unit Test","5-Complete")))))</f>
        <v>5-Complete</v>
      </c>
      <c r="Y340" s="784" t="str">
        <f ca="1">IF(AND(X340&lt;&gt;W340,X340="0-Not Started"),AB340*1-$U$2*1,IF(AND(X340&lt;&gt;W340,X340="1-Functional Spec"),AB340*1-$U$2*1,IF(AND(X340&lt;&gt;W340,X340="2-Technical Spec"),AG340*1-$U$2*1,IF(AND(X340&lt;&gt;W340,X340="3-Build"),AO340*1-$U$2*1,IF(AND(X340&lt;&gt;W340,X340="4-Unit Test"),AT340*1-$U$2*1,IF(AND(X340&lt;&gt;W340,X340="5-Complete"),AT340*1-$U$2*1,"N/A"))))))</f>
        <v>N/A</v>
      </c>
      <c r="Z340" s="784" t="s">
        <v>1133</v>
      </c>
      <c r="AA340" s="788">
        <v>44613</v>
      </c>
      <c r="AB340" s="789">
        <v>44617</v>
      </c>
      <c r="AC340" s="789">
        <v>44606</v>
      </c>
      <c r="AD340" s="789">
        <v>44606</v>
      </c>
      <c r="AE340" s="784" t="s">
        <v>292</v>
      </c>
      <c r="AF340" s="789">
        <v>37308</v>
      </c>
      <c r="AG340" s="789">
        <v>37312</v>
      </c>
      <c r="AH340" s="789">
        <v>37301</v>
      </c>
      <c r="AI340" s="789">
        <v>37302</v>
      </c>
      <c r="AJ340" s="790" t="s">
        <v>292</v>
      </c>
      <c r="AN340" s="789">
        <v>44608</v>
      </c>
      <c r="AO340" s="789">
        <v>44620</v>
      </c>
      <c r="AP340" s="789">
        <v>44608</v>
      </c>
      <c r="AQ340" s="789">
        <v>44609</v>
      </c>
      <c r="AR340" s="783" t="s">
        <v>292</v>
      </c>
      <c r="AS340" s="789">
        <v>44606</v>
      </c>
      <c r="AT340" s="789">
        <v>44613</v>
      </c>
      <c r="AU340" s="789">
        <v>44608</v>
      </c>
      <c r="AV340" s="788">
        <v>44610</v>
      </c>
      <c r="AW340" s="783" t="s">
        <v>292</v>
      </c>
      <c r="BA340" s="787" t="s">
        <v>1547</v>
      </c>
      <c r="BB340" s="787" t="s">
        <v>1548</v>
      </c>
      <c r="BC340" s="791">
        <f>VLOOKUP($B340&amp;$P340,Estimator!$C$1:$G$19,2,FALSE)</f>
        <v>15</v>
      </c>
      <c r="BD340" s="791">
        <f>VLOOKUP($B340&amp;$P340,Estimator!$C$1:$G$19,3,FALSE)</f>
        <v>15</v>
      </c>
      <c r="BE340" s="791">
        <f>VLOOKUP($B340&amp;$P340,Estimator!$C$1:$G$19,4,FALSE)</f>
        <v>30</v>
      </c>
      <c r="BF340" s="791">
        <f>VLOOKUP($B340&amp;$P340,Estimator!$C$1:$G$19,5,FALSE)</f>
        <v>5</v>
      </c>
      <c r="BG340" s="791">
        <f>IF(OR(P340="",F340&lt;&gt;"Phase 1"),0,VLOOKUP($B340&amp;$P340,Estimator!$C$1:$Z$19,8,FALSE))</f>
        <v>65</v>
      </c>
      <c r="BH340" s="791">
        <f>IF(OR(P340="",F340&lt;&gt;"Phase 1"),0,VLOOKUP($B340&amp;$P340,Estimator!$C$1:$Z$19,6,FALSE))</f>
        <v>30</v>
      </c>
      <c r="BI340" s="791">
        <f>IF(OR(P340="",F340&lt;&gt;"Phase 1"),0,VLOOKUP($B340&amp;$P340,Estimator!$C$1:$Z$19,7,FALSE))</f>
        <v>35</v>
      </c>
      <c r="BJ340" s="791">
        <f>IF(OR(P340="",F340&lt;&gt;"Phase 1"),0,(IF(AE340="100% - Complete",1,IF(AE340="75% - In Review",0.75,IF(AE340="50% - In Progress",0.5,IF(AE340="25% - In Progress",0.25,IF(OR(AE340="0% - Not Started", AW340=""),0,"MISS")))))*VLOOKUP($B340&amp;$P340,Estimator!$C$1:$G$19,2,FALSE)+IF(AJ340="100% - Complete",1,IF(AJ340="75% - In Review",0.75,IF(AJ340="50% - In Progress",0.5,IF(AJ340="25% - In Progress",0.25,IF(OR(AJ340="0% - Not Started", AW340=""),0,"MISS")))))*VLOOKUP($B340&amp;$P340,Estimator!$C$1:$G$19,3,FALSE)+IF(AR340="100% - Complete",1,IF(AR340="75% - In Review",0.75,IF(AR340="50% - In Progress",0.5,IF(AR340="25% - In Progress",0.25,IF(OR(AR340="0% - Not Started", AW340=""),0,"MISS")))))*VLOOKUP($B340&amp;$P340,Estimator!$C$1:$G$19,4,FALSE)+IF(AW340="100% - Complete",1,IF(AW340="75% - In Review",0.75,IF(AW340="50% - In Progress",0.5,IF(AW340="25% - In Progress",0.25,IF(OR(AW340="0% - Not Started",AW340=""),0,"MISS")))))*VLOOKUP($B340&amp;$P340,Estimator!$C$1:$G$19,5,FALSE)))</f>
        <v>65</v>
      </c>
      <c r="BK340" s="791">
        <f>IF(OR(P340="",F340&lt;&gt;"Phase 1"),0,(IF(AE340="100% - Complete",1,IF(AE340="75% - In Review",0.75,IF(AE340="50% - In Progress",0.5,IF(AE340="25% - In Progress",0.25,IF(OR(AE340="0% - Not Started", AW340=""),0,"MISS")))))*VLOOKUP($B340&amp;$P340,Estimator!$C$1:$G$19,2,FALSE)+IF(AJ340="100% - Complete",1,IF(AJ340="75% - In Review",0.75,IF(AJ340="50% - In Progress",0.5,IF(AJ340="25% - In Progress",0.25,IF(OR(AJ340="0% - Not Started", AW340=""),0,"MISS")))))*VLOOKUP($B340&amp;$P340,Estimator!$C$1:$G$19,3,FALSE)))</f>
        <v>30</v>
      </c>
      <c r="BL340" s="791">
        <f>IF(OR(P340="",F340&lt;&gt;"Phase 1"),0,(IF(AR340="100% - Complete",1,IF(AR340="75% - In Review",0.75,IF(AR340="50% - In Progress",0.5,IF(AR340="25% - In Progress",0.25,IF(OR(AR340="0% - Not Started", AW340=""),0,"MISS")))))*VLOOKUP($B340&amp;$P340,Estimator!$C$1:$G$19,4,FALSE)+IF(AW340="100% - Complete",1,IF(AW340="75% - In Review",0.75,IF(AW340="50% - In Progress",0.5,IF(AW340="25% - In Progress",0.25,IF(OR(AW340="0% - Not Started",AW340=""),0,"MISS")))))*VLOOKUP($B340&amp;$P340,Estimator!$C$1:$G$19,5,FALSE)))</f>
        <v>35</v>
      </c>
      <c r="BM340" s="791">
        <f ca="1">IF(OR(P340="",F340&lt;&gt;"Phase 1"),0,(IF(OR(AA340="",AA340*1&gt;=$U$2*1),0,IF(AB340*1&lt;=$U$2*1,1,($U$2*1-AA340*1)/(AB340*1-AA340*1)))*VLOOKUP($B340&amp;$P340,Estimator!$C$1:$G$19,2,FALSE)+ IF(OR(AF340="",AF340*1&gt;=$U$2*1),0,IF(AG340*1&lt;=$U$2*1,1,($U$2*1-AF340*1)/(AG340*1-AF340*1)))*VLOOKUP($B340&amp;$P340,Estimator!$C$1:$G$19,3,FALSE)+IF(OR(AN340="",AN340*1&gt;=$U$2*1),0,IF(AO340*1&lt;=$U$2*1,1,($U$2*1-AN340*1)/(AO340*1-AN340*1)))*VLOOKUP($B340&amp;$P340,Estimator!$C$1:$G$19,4,FALSE)+IF(OR(AS340="",AS340*1&gt;=$U$2*1),0,IF(AT340*1&lt;=$U$2*1,1,($U$2*1-AS340*1)/(AT340*1-AS340*1)))*VLOOKUP($B340&amp;$P340,Estimator!$C$1:$G$19,5,FALSE)))</f>
        <v>65</v>
      </c>
      <c r="BN340" s="791">
        <f ca="1">IF(OR(P340="",F340&lt;&gt;"Phase 1"),0,(IF(OR(AA340="",AA340*1&gt;=$U$2*1),0,IF(AB340*1&lt;=$U$2*1,1,($U$2*1-AA340*1)/(AB340*1-AA340*1)))*VLOOKUP($B340&amp;$P340,Estimator!$C$1:$G$19,2,FALSE)+IF(OR(AF340="",AF340*1&gt;=$U$2*1),0,IF(AG340*1&lt;=$U$2*1,1,($U$2*1-AF340*1)/(AG340*1-AF340*1)))*VLOOKUP($B340&amp;$P340,Estimator!$C$1:$G$19,3,FALSE)))</f>
        <v>30</v>
      </c>
      <c r="BO340" s="791">
        <f ca="1">IF(OR(P340="",F340&lt;&gt;"Phase 1"),0,(IF(OR(AN340="",AN340*1&gt;=$U$2*1),0,IF(AO340*1&lt;=$U$2*1,1,($U$2*1-AN340*1)/(AO340*1-AN340*1)))*VLOOKUP($B340&amp;$P340,Estimator!$C$1:$G$19,4,FALSE)+IF(OR(AS340="",AS340*1&gt;=$U$2*1),0,IF(AT340*1&lt;=$U$2*1,1,($U$2*1-AS340*1)/(AT340*1-AS340*1)))*VLOOKUP($B340&amp;$P340,Estimator!$C$1:$G$19,5,FALSE)))</f>
        <v>35</v>
      </c>
    </row>
  </sheetData>
  <autoFilter ref="A5:BO340" xr:uid="{62B4CE61-AB35-4EB1-B577-CEA9E49C9064}">
    <filterColumn colId="2">
      <filters>
        <filter val="Procure to Pay"/>
      </filters>
    </filterColumn>
    <filterColumn colId="5">
      <filters>
        <filter val="Phase 1"/>
      </filters>
    </filterColumn>
    <filterColumn colId="19">
      <filters>
        <filter val="Deloitte Owned"/>
      </filters>
    </filterColumn>
    <filterColumn colId="23">
      <filters>
        <filter val="0-Not Started"/>
        <filter val="1-Functional Spec"/>
        <filter val="2-Technical Spec"/>
        <filter val="3-Build"/>
        <filter val="4-Unit Test"/>
      </filters>
    </filterColumn>
  </autoFilter>
  <dataConsolidate/>
  <mergeCells count="2">
    <mergeCell ref="U4:Z4"/>
    <mergeCell ref="BC4:BO4"/>
  </mergeCells>
  <dataValidations count="1">
    <dataValidation type="list" allowBlank="1" showInputMessage="1" showErrorMessage="1" sqref="K1:O3" xr:uid="{4EEB16BB-7530-40E1-B840-07B6FDFB8F17}">
      <formula1>"Initial Pass, Test Pass 1, Test Pass 2, Test Pass 3"</formula1>
    </dataValidation>
  </dataValidations>
  <hyperlinks>
    <hyperlink ref="BA241" r:id="rId1" display="https://pmcenter.deloitte.com/itg/web/knta/crt/RequestDetail.jsp?REQUEST_ID=755561" xr:uid="{978CDE04-F4C7-4E16-BE1D-C0AF9CA5E40F}"/>
  </hyperlinks>
  <pageMargins left="0.7" right="0.7" top="0.75" bottom="0.75" header="0.3" footer="0.3"/>
  <pageSetup orientation="portrait"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44E5A3BF-4F54-4D0B-BDF0-3785A188D951}">
          <x14:formula1>
            <xm:f>LOV!$A$1:$A$6</xm:f>
          </x14:formula1>
          <xm:sqref>AU335 AW273:AW334 AJ103:AJ164 AJ166:AJ334 AJ6:AJ101 AE6:AE334 AJ338 AW338 AW6:AW218 AW220:AW271 AR6:AR334 AE336:AE340 AW340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2ACE73-7C34-45CA-B274-D74724198EB3}">
  <dimension ref="A1:AH7"/>
  <sheetViews>
    <sheetView workbookViewId="0">
      <selection activeCell="A2" sqref="A2:E7"/>
    </sheetView>
  </sheetViews>
  <sheetFormatPr defaultRowHeight="14.5" x14ac:dyDescent="0.35"/>
  <cols>
    <col min="1" max="1" width="9.26953125" customWidth="1"/>
    <col min="2" max="2" width="14.453125" customWidth="1"/>
    <col min="5" max="5" width="13.26953125" customWidth="1"/>
    <col min="7" max="7" width="16.7265625" customWidth="1"/>
    <col min="8" max="8" width="11.54296875" customWidth="1"/>
    <col min="9" max="9" width="17.26953125" customWidth="1"/>
    <col min="10" max="10" width="13.26953125" customWidth="1"/>
    <col min="11" max="11" width="11" customWidth="1"/>
    <col min="12" max="12" width="22.7265625" customWidth="1"/>
    <col min="13" max="13" width="17.7265625" customWidth="1"/>
    <col min="14" max="14" width="13.453125" customWidth="1"/>
    <col min="15" max="15" width="23.7265625" customWidth="1"/>
    <col min="16" max="16" width="35.26953125" customWidth="1"/>
    <col min="17" max="17" width="26.1796875" customWidth="1"/>
    <col min="18" max="18" width="40.453125" customWidth="1"/>
    <col min="19" max="19" width="27.453125" customWidth="1"/>
    <col min="20" max="20" width="45.7265625" customWidth="1"/>
    <col min="21" max="21" width="41.1796875" customWidth="1"/>
    <col min="22" max="22" width="15.7265625" customWidth="1"/>
    <col min="23" max="23" width="28.26953125" customWidth="1"/>
    <col min="24" max="24" width="11.1796875" customWidth="1"/>
    <col min="25" max="26" width="9.54296875" customWidth="1"/>
    <col min="27" max="27" width="22.1796875" customWidth="1"/>
    <col min="28" max="28" width="12.7265625" customWidth="1"/>
    <col min="29" max="29" width="16.54296875" customWidth="1"/>
    <col min="30" max="30" width="21.81640625" customWidth="1"/>
    <col min="31" max="31" width="20.7265625" customWidth="1"/>
    <col min="32" max="32" width="20.1796875" customWidth="1"/>
    <col min="34" max="34" width="14.26953125" customWidth="1"/>
  </cols>
  <sheetData>
    <row r="1" spans="1:34" x14ac:dyDescent="0.35">
      <c r="A1" t="s">
        <v>164</v>
      </c>
      <c r="B1" t="s">
        <v>173</v>
      </c>
      <c r="C1" t="s">
        <v>1549</v>
      </c>
      <c r="D1" t="s">
        <v>0</v>
      </c>
      <c r="E1" t="s">
        <v>45</v>
      </c>
      <c r="F1" t="s">
        <v>1550</v>
      </c>
      <c r="G1" t="s">
        <v>1551</v>
      </c>
      <c r="H1" t="s">
        <v>1552</v>
      </c>
      <c r="I1" t="s">
        <v>1553</v>
      </c>
      <c r="J1" t="s">
        <v>1554</v>
      </c>
      <c r="K1" t="s">
        <v>1555</v>
      </c>
      <c r="L1" t="s">
        <v>1556</v>
      </c>
      <c r="M1" t="s">
        <v>1557</v>
      </c>
      <c r="N1" t="s">
        <v>1558</v>
      </c>
      <c r="O1" t="s">
        <v>1559</v>
      </c>
      <c r="P1" t="s">
        <v>1560</v>
      </c>
      <c r="Q1" t="s">
        <v>1561</v>
      </c>
      <c r="R1" t="s">
        <v>1562</v>
      </c>
      <c r="S1" t="s">
        <v>1563</v>
      </c>
      <c r="T1" t="s">
        <v>1564</v>
      </c>
      <c r="U1" t="s">
        <v>1565</v>
      </c>
      <c r="V1" t="s">
        <v>1566</v>
      </c>
      <c r="W1" t="s">
        <v>1567</v>
      </c>
      <c r="X1" t="s">
        <v>1568</v>
      </c>
      <c r="Y1" t="s">
        <v>1569</v>
      </c>
      <c r="Z1" t="s">
        <v>1570</v>
      </c>
      <c r="AA1" t="s">
        <v>1571</v>
      </c>
      <c r="AB1" t="s">
        <v>47</v>
      </c>
      <c r="AC1" t="s">
        <v>1572</v>
      </c>
      <c r="AD1" t="s">
        <v>1573</v>
      </c>
      <c r="AE1" t="s">
        <v>1574</v>
      </c>
      <c r="AF1" t="s">
        <v>1575</v>
      </c>
      <c r="AG1" t="s">
        <v>1576</v>
      </c>
      <c r="AH1" t="s">
        <v>1577</v>
      </c>
    </row>
    <row r="2" spans="1:34" x14ac:dyDescent="0.35">
      <c r="A2" t="s">
        <v>1131</v>
      </c>
      <c r="B2" t="s">
        <v>14</v>
      </c>
      <c r="C2" t="s">
        <v>12</v>
      </c>
      <c r="D2" t="s">
        <v>1</v>
      </c>
      <c r="E2" t="s">
        <v>1132</v>
      </c>
      <c r="F2" t="s">
        <v>1578</v>
      </c>
      <c r="G2" t="s">
        <v>1579</v>
      </c>
      <c r="H2" s="193">
        <v>44543</v>
      </c>
      <c r="I2">
        <v>3</v>
      </c>
      <c r="J2" t="s">
        <v>285</v>
      </c>
      <c r="L2" s="193">
        <v>44543</v>
      </c>
      <c r="M2" t="s">
        <v>292</v>
      </c>
      <c r="Y2" t="s">
        <v>1578</v>
      </c>
      <c r="Z2" t="s">
        <v>1580</v>
      </c>
      <c r="AA2" t="b">
        <v>1</v>
      </c>
    </row>
    <row r="3" spans="1:34" x14ac:dyDescent="0.35">
      <c r="A3" t="s">
        <v>1121</v>
      </c>
      <c r="B3" t="s">
        <v>14</v>
      </c>
      <c r="C3" t="s">
        <v>12</v>
      </c>
      <c r="D3" t="s">
        <v>1</v>
      </c>
      <c r="E3" t="s">
        <v>1122</v>
      </c>
      <c r="F3" t="s">
        <v>1578</v>
      </c>
      <c r="G3" t="s">
        <v>1579</v>
      </c>
      <c r="H3" s="193">
        <v>44539</v>
      </c>
      <c r="I3">
        <v>7</v>
      </c>
      <c r="J3" t="s">
        <v>285</v>
      </c>
      <c r="L3" s="193">
        <v>44539</v>
      </c>
      <c r="M3" t="s">
        <v>292</v>
      </c>
      <c r="Y3" t="s">
        <v>1578</v>
      </c>
      <c r="Z3" t="s">
        <v>1580</v>
      </c>
      <c r="AA3" t="b">
        <v>1</v>
      </c>
    </row>
    <row r="4" spans="1:34" x14ac:dyDescent="0.35">
      <c r="A4" t="s">
        <v>338</v>
      </c>
      <c r="B4" t="s">
        <v>23</v>
      </c>
      <c r="C4" t="s">
        <v>12</v>
      </c>
      <c r="D4" t="s">
        <v>1</v>
      </c>
      <c r="E4" t="s">
        <v>1442</v>
      </c>
      <c r="F4" t="s">
        <v>1578</v>
      </c>
      <c r="G4" t="s">
        <v>1579</v>
      </c>
      <c r="H4" s="193">
        <v>44545</v>
      </c>
      <c r="I4">
        <v>1</v>
      </c>
      <c r="J4" t="s">
        <v>285</v>
      </c>
      <c r="L4" s="193">
        <v>44545</v>
      </c>
      <c r="M4" t="s">
        <v>292</v>
      </c>
      <c r="Y4" t="s">
        <v>1578</v>
      </c>
      <c r="Z4" t="s">
        <v>1580</v>
      </c>
      <c r="AA4" t="b">
        <v>1</v>
      </c>
    </row>
    <row r="5" spans="1:34" x14ac:dyDescent="0.35">
      <c r="A5" t="s">
        <v>338</v>
      </c>
      <c r="B5" t="s">
        <v>23</v>
      </c>
      <c r="C5" t="s">
        <v>12</v>
      </c>
      <c r="D5" t="s">
        <v>1</v>
      </c>
      <c r="E5" t="s">
        <v>1442</v>
      </c>
      <c r="F5" t="s">
        <v>1578</v>
      </c>
      <c r="G5" t="s">
        <v>1579</v>
      </c>
      <c r="H5" s="193">
        <v>44545</v>
      </c>
      <c r="I5">
        <v>1</v>
      </c>
      <c r="J5" t="s">
        <v>285</v>
      </c>
      <c r="L5" s="193">
        <v>44545</v>
      </c>
      <c r="M5" t="s">
        <v>292</v>
      </c>
      <c r="Y5" t="s">
        <v>1578</v>
      </c>
      <c r="Z5" t="s">
        <v>1580</v>
      </c>
      <c r="AA5" t="b">
        <v>1</v>
      </c>
    </row>
    <row r="6" spans="1:34" x14ac:dyDescent="0.35">
      <c r="A6" t="s">
        <v>1090</v>
      </c>
      <c r="B6" t="s">
        <v>19</v>
      </c>
      <c r="C6" t="s">
        <v>11</v>
      </c>
      <c r="D6" t="s">
        <v>1</v>
      </c>
      <c r="E6" t="s">
        <v>1091</v>
      </c>
      <c r="F6" t="s">
        <v>1578</v>
      </c>
      <c r="G6" t="s">
        <v>1579</v>
      </c>
      <c r="H6" s="193">
        <v>44546</v>
      </c>
      <c r="I6">
        <v>0</v>
      </c>
      <c r="J6" t="s">
        <v>285</v>
      </c>
      <c r="L6" s="193">
        <v>44546</v>
      </c>
      <c r="M6" t="s">
        <v>292</v>
      </c>
      <c r="Y6" t="s">
        <v>1578</v>
      </c>
      <c r="Z6" t="s">
        <v>1580</v>
      </c>
      <c r="AA6" t="b">
        <v>1</v>
      </c>
    </row>
    <row r="7" spans="1:34" x14ac:dyDescent="0.35">
      <c r="A7" t="s">
        <v>752</v>
      </c>
      <c r="B7" t="s">
        <v>23</v>
      </c>
      <c r="C7" t="s">
        <v>11</v>
      </c>
      <c r="D7" t="s">
        <v>1</v>
      </c>
      <c r="E7" t="s">
        <v>753</v>
      </c>
      <c r="F7" t="s">
        <v>1578</v>
      </c>
      <c r="G7" t="s">
        <v>1579</v>
      </c>
      <c r="H7" s="193">
        <v>44540</v>
      </c>
      <c r="I7">
        <v>6</v>
      </c>
      <c r="J7" t="s">
        <v>286</v>
      </c>
      <c r="L7" s="193">
        <v>44540</v>
      </c>
      <c r="M7" t="s">
        <v>292</v>
      </c>
      <c r="Y7" t="s">
        <v>1578</v>
      </c>
      <c r="Z7" t="s">
        <v>1580</v>
      </c>
      <c r="AA7" t="b">
        <v>1</v>
      </c>
    </row>
  </sheetData>
  <pageMargins left="0.7" right="0.7" top="0.75" bottom="0.75" header="0.3" footer="0.3"/>
  <tableParts count="1">
    <tablePart r:id="rId1"/>
  </tablePart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D2CFED-92A2-4A50-B5A3-0200CF39B66C}">
  <sheetPr>
    <tabColor theme="9" tint="0.39997558519241921"/>
  </sheetPr>
  <dimension ref="A1:AH165"/>
  <sheetViews>
    <sheetView topLeftCell="A64" zoomScale="80" zoomScaleNormal="80" workbookViewId="0">
      <pane xSplit="1" topLeftCell="B1" activePane="topRight" state="frozen"/>
      <selection activeCell="D147" sqref="D147"/>
      <selection pane="topRight" activeCell="D147" sqref="D147"/>
    </sheetView>
  </sheetViews>
  <sheetFormatPr defaultColWidth="26.7265625" defaultRowHeight="14.5" x14ac:dyDescent="0.35"/>
  <cols>
    <col min="1" max="1" width="18.1796875" style="33" customWidth="1"/>
    <col min="2" max="2" width="30.1796875" style="33" customWidth="1"/>
    <col min="3" max="4" width="26.7265625" style="33" customWidth="1"/>
    <col min="5" max="5" width="78.453125" style="247" customWidth="1"/>
    <col min="6" max="6" width="54.453125" style="33" customWidth="1"/>
    <col min="7" max="7" width="26.7265625" style="33" customWidth="1"/>
    <col min="8" max="8" width="26.7265625" style="380" customWidth="1"/>
    <col min="9" max="9" width="26.7265625" style="381" customWidth="1"/>
    <col min="10" max="10" width="20.26953125" style="33" hidden="1" customWidth="1"/>
    <col min="11" max="11" width="9.1796875" style="33" hidden="1" customWidth="1"/>
    <col min="12" max="12" width="26.7265625" style="382" customWidth="1"/>
    <col min="13" max="13" width="26.7265625" style="33" customWidth="1"/>
    <col min="14" max="14" width="9.453125" style="399" customWidth="1"/>
    <col min="15" max="15" width="20" style="33" customWidth="1"/>
    <col min="16" max="16" width="19" style="33" customWidth="1"/>
    <col min="17" max="17" width="18.81640625" style="33" customWidth="1"/>
    <col min="18" max="18" width="26.7265625" style="33" customWidth="1"/>
    <col min="19" max="19" width="22.1796875" style="33" customWidth="1"/>
    <col min="20" max="20" width="32.7265625" style="33" customWidth="1"/>
    <col min="21" max="23" width="26.7265625" style="33" customWidth="1"/>
    <col min="24" max="24" width="26.7265625" style="617" customWidth="1"/>
    <col min="25" max="25" width="26.7265625" style="236"/>
    <col min="26" max="29" width="26.7265625" style="33"/>
    <col min="30" max="30" width="74.453125" style="33" customWidth="1"/>
    <col min="31" max="16384" width="26.7265625" style="33"/>
  </cols>
  <sheetData>
    <row r="1" spans="1:34" x14ac:dyDescent="0.35">
      <c r="B1" s="269"/>
      <c r="C1" s="269"/>
      <c r="D1" s="269"/>
      <c r="E1" s="342" t="s">
        <v>1581</v>
      </c>
      <c r="F1" s="343">
        <f ca="1">TODAY()</f>
        <v>44694</v>
      </c>
      <c r="G1" s="343"/>
      <c r="H1" s="343"/>
      <c r="I1" s="344"/>
      <c r="J1" s="269"/>
      <c r="K1" s="269"/>
      <c r="L1" s="345"/>
      <c r="M1" s="269"/>
      <c r="N1" s="399" t="s">
        <v>1582</v>
      </c>
      <c r="O1" s="33" t="s">
        <v>1583</v>
      </c>
      <c r="P1" s="33" t="s">
        <v>1584</v>
      </c>
      <c r="Q1" s="33" t="s">
        <v>1585</v>
      </c>
      <c r="R1" s="33" t="s">
        <v>1586</v>
      </c>
      <c r="S1" s="33" t="s">
        <v>1587</v>
      </c>
      <c r="T1" s="33" t="s">
        <v>1588</v>
      </c>
      <c r="U1" s="33" t="s">
        <v>1572</v>
      </c>
      <c r="X1" s="617" t="s">
        <v>1568</v>
      </c>
    </row>
    <row r="2" spans="1:34" s="352" customFormat="1" ht="97.5" x14ac:dyDescent="0.35">
      <c r="A2" s="340" t="s">
        <v>164</v>
      </c>
      <c r="B2" s="340" t="s">
        <v>173</v>
      </c>
      <c r="C2" s="340" t="s">
        <v>1549</v>
      </c>
      <c r="D2" s="340" t="s">
        <v>0</v>
      </c>
      <c r="E2" s="346" t="s">
        <v>45</v>
      </c>
      <c r="F2" s="340" t="s">
        <v>1550</v>
      </c>
      <c r="G2" s="340" t="s">
        <v>1551</v>
      </c>
      <c r="H2" s="347" t="s">
        <v>1552</v>
      </c>
      <c r="I2" s="348" t="s">
        <v>1553</v>
      </c>
      <c r="J2" s="420" t="s">
        <v>1554</v>
      </c>
      <c r="K2" s="340" t="s">
        <v>1555</v>
      </c>
      <c r="L2" s="347" t="s">
        <v>1556</v>
      </c>
      <c r="M2" s="340" t="s">
        <v>1557</v>
      </c>
      <c r="N2" s="400" t="s">
        <v>1558</v>
      </c>
      <c r="O2" s="349" t="s">
        <v>1559</v>
      </c>
      <c r="P2" s="340" t="s">
        <v>1560</v>
      </c>
      <c r="Q2" s="340" t="s">
        <v>1561</v>
      </c>
      <c r="R2" s="340" t="s">
        <v>1562</v>
      </c>
      <c r="S2" s="340" t="s">
        <v>1563</v>
      </c>
      <c r="T2" s="340" t="s">
        <v>1564</v>
      </c>
      <c r="U2" s="340" t="s">
        <v>1565</v>
      </c>
      <c r="V2" s="340" t="s">
        <v>1566</v>
      </c>
      <c r="W2" s="340" t="s">
        <v>1567</v>
      </c>
      <c r="X2" s="426" t="s">
        <v>1568</v>
      </c>
      <c r="Y2" s="349" t="s">
        <v>1569</v>
      </c>
      <c r="Z2" s="350" t="s">
        <v>1570</v>
      </c>
      <c r="AA2" s="350" t="s">
        <v>1571</v>
      </c>
      <c r="AB2" s="340" t="s">
        <v>47</v>
      </c>
      <c r="AC2" s="351" t="s">
        <v>1572</v>
      </c>
      <c r="AD2" s="351" t="s">
        <v>1573</v>
      </c>
      <c r="AE2" s="351" t="s">
        <v>1574</v>
      </c>
      <c r="AF2" s="351" t="s">
        <v>1575</v>
      </c>
      <c r="AG2" s="351" t="s">
        <v>1576</v>
      </c>
      <c r="AH2" s="351" t="s">
        <v>1577</v>
      </c>
    </row>
    <row r="3" spans="1:34" ht="31" hidden="1" x14ac:dyDescent="0.35">
      <c r="A3" s="353" t="s">
        <v>428</v>
      </c>
      <c r="B3" s="353" t="str">
        <f>VLOOKUP(A3,'RICEW Master'!$A$5:$Z$340,3,FALSE)</f>
        <v>Procure to Pay</v>
      </c>
      <c r="C3" s="353" t="str">
        <f>VLOOKUP(A3,'RICEW Master'!$A$5:$B$340,2,FALSE)</f>
        <v>Conversion</v>
      </c>
      <c r="D3" s="353" t="str">
        <f>VLOOKUP(Table224[[#This Row],[RICE ID]],'RICEW Master'!$A$5:$F$339,6,FALSE)</f>
        <v>Phase 1</v>
      </c>
      <c r="E3" s="354" t="str">
        <f>VLOOKUP(Table224[[#This Row],[RICE ID]],'RICEW Master'!$A$5:$D$339,4,FALSE)</f>
        <v>Suppliers</v>
      </c>
      <c r="F3" s="353" t="str">
        <f>IF(Table224[[#This Row],[Approval]]&lt;&gt;"","Approved", IF(Table224[[#This Row],[Latest &gt; 3rd Submission Date]]&lt;&gt;"", Table224[[#This Row],[&gt;3 Submission]]&amp;" Submission",IF(Table224[[#This Row],[Final Updates(Sent to District for Approval)]]&lt;&gt;"", "Final Submission", IF(AND(Table224[[#This Row],[Second Review of Lean spec(In-person meeting)]]&lt;&gt;"", Table224[[#This Row],[Second Review of Lean spec(In-person meeting)]]&gt;$F$1), "2nd Walkthrough Scheduled", IF(AND(Table224[[#This Row],[Second Review of Lean spec(In-person meeting)]]&lt;&gt;"", Table224[[#This Row],[Second Review of Lean spec(In-person meeting)]]&lt;=$F$1),"2nd Walkthrough Complete",IF(Table224[[#This Row],[2nd Round F/B from District]]&lt;&gt;"", "2nd Submission Feedback Received",IF(Table224[[#This Row],[Update Lean spec(Date send for Approval)]]&lt;&gt;"", "2nd Submission",IF(Table224[[#This Row],[Received F/B from District]]&lt;&gt;"", "1st Submission Feedback Received",IF(Table224[[#This Row],[Review Lean Spec(Date send to Dist)]]&lt;&gt;"", "1st Submission",IF(AND(Table224[[#This Row],[First Walkthru Meeting]]&lt;&gt;"",Table224[[#This Row],[First Walkthru Meeting]]&gt;$F$1),"1st Walkthrough Scheduled", IF(AND(Table224[[#This Row],[First Walkthru Meeting]]&lt;&gt;"",Table224[[#This Row],[First Walkthru Meeting]]&lt;=$F$1),"1st Walkthrough Complete",IF(Table224[[#This Row],[Tech Spec Status]]="100% - Complete","Specification Ready","N/A"))))))))))))</f>
        <v>Approved</v>
      </c>
      <c r="G3" s="353" t="str">
        <f>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N/A</v>
      </c>
      <c r="H3" s="355">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44312</v>
      </c>
      <c r="I3" s="356" t="str">
        <f>IF(OR(Table224[[#This Row],[Status]]="Approved",Table224[[#This Row],[Status]]="N/A"),"N/A",$F$1-H3)</f>
        <v>N/A</v>
      </c>
      <c r="J3" s="312" t="str">
        <f>VLOOKUP(Table224[[#This Row],[RICE ID]],'RICEW Master'!$A$5:$P$339,16,FALSE)</f>
        <v>Very High</v>
      </c>
      <c r="K3" s="312"/>
      <c r="L3" s="334">
        <f>VLOOKUP(Table224[[#This Row],[RICE ID]],'RICEW Master'!$A$5:$AJ$339,35,FALSE)</f>
        <v>44263</v>
      </c>
      <c r="M3" s="312" t="str">
        <f>VLOOKUP(Table224[[#This Row],[RICE ID]],'RICEW Master'!$A$5:$AJ$339,36,FALSE)</f>
        <v>100% - Complete</v>
      </c>
      <c r="N3" s="401">
        <v>44263</v>
      </c>
      <c r="O3" s="313">
        <v>44266</v>
      </c>
      <c r="P3" s="313">
        <v>44309</v>
      </c>
      <c r="Q3" s="314"/>
      <c r="R3" s="314"/>
      <c r="S3" s="314"/>
      <c r="T3" s="314"/>
      <c r="U3" s="314"/>
      <c r="V3" s="314"/>
      <c r="W3" s="314"/>
      <c r="X3" s="618">
        <v>44312</v>
      </c>
      <c r="Y3" s="619" t="str">
        <f>Table224[[#This Row],[Status]]</f>
        <v>Approved</v>
      </c>
      <c r="Z3" s="313">
        <f>VLOOKUP(Table224[[#This Row],[RICE ID]],'RICEW Master'!$A$5:$AM$339,39,FALSE)</f>
        <v>44312</v>
      </c>
      <c r="AA3" s="313" t="b">
        <f>Table224[[#This Row],[Status3]]=Table224[[#This Row],[Approval]]</f>
        <v>1</v>
      </c>
      <c r="AB3" s="314"/>
      <c r="AC3" s="315"/>
      <c r="AD3" s="316" t="s">
        <v>1589</v>
      </c>
      <c r="AE3" s="314" t="s">
        <v>325</v>
      </c>
      <c r="AF3" s="314" t="s">
        <v>1590</v>
      </c>
      <c r="AG3" s="311"/>
      <c r="AH3" s="314"/>
    </row>
    <row r="4" spans="1:34" ht="22.5" hidden="1" x14ac:dyDescent="0.35">
      <c r="A4" s="357" t="s">
        <v>437</v>
      </c>
      <c r="B4" s="357" t="str">
        <f>VLOOKUP(A4,'RICEW Master'!$A$5:$Z$340,3,FALSE)</f>
        <v>Order to Cash</v>
      </c>
      <c r="C4" s="357" t="str">
        <f>VLOOKUP(A4,'RICEW Master'!$A$5:$B$340,2,FALSE)</f>
        <v>Conversion</v>
      </c>
      <c r="D4" s="357" t="str">
        <f>VLOOKUP(Table224[[#This Row],[RICE ID]],'RICEW Master'!$A$5:$F$339,6,FALSE)</f>
        <v>Phase 1</v>
      </c>
      <c r="E4" s="358" t="str">
        <f>VLOOKUP(Table224[[#This Row],[RICE ID]],'RICEW Master'!$A$5:$D$339,4,FALSE)</f>
        <v>Customers</v>
      </c>
      <c r="F4" s="359" t="str">
        <f>IF(Table224[[#This Row],[Approval]]&lt;&gt;"","Approved", IF(Table224[[#This Row],[Latest &gt; 3rd Submission Date]]&lt;&gt;"", Table224[[#This Row],[&gt;3 Submission]]&amp;" Submission",IF(Table224[[#This Row],[Final Updates(Sent to District for Approval)]]&lt;&gt;"", "Final Submission", IF(AND(Table224[[#This Row],[Second Review of Lean spec(In-person meeting)]]&lt;&gt;"", Table224[[#This Row],[Second Review of Lean spec(In-person meeting)]]&gt;$F$1), "2nd Walkthrough Scheduled", IF(AND(Table224[[#This Row],[Second Review of Lean spec(In-person meeting)]]&lt;&gt;"", Table224[[#This Row],[Second Review of Lean spec(In-person meeting)]]&lt;=$F$1),"2nd Walkthrough Complete",IF(Table224[[#This Row],[2nd Round F/B from District]]&lt;&gt;"", "2nd Submission Feedback Received",IF(Table224[[#This Row],[Update Lean spec(Date send for Approval)]]&lt;&gt;"", "2nd Submission",IF(Table224[[#This Row],[Received F/B from District]]&lt;&gt;"", "1st Submission Feedback Received",IF(Table224[[#This Row],[Review Lean Spec(Date send to Dist)]]&lt;&gt;"", "1st Submission",IF(AND(Table224[[#This Row],[First Walkthru Meeting]]&lt;&gt;"",Table224[[#This Row],[First Walkthru Meeting]]&gt;$F$1),"1st Walkthrough Scheduled", IF(AND(Table224[[#This Row],[First Walkthru Meeting]]&lt;&gt;"",Table224[[#This Row],[First Walkthru Meeting]]&lt;=$F$1),"1st Walkthrough Complete",IF(Table224[[#This Row],[Tech Spec Status]]="100% - Complete","Specification Ready","N/A"))))))))))))</f>
        <v>Approved</v>
      </c>
      <c r="G4" s="359" t="str">
        <f>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N/A</v>
      </c>
      <c r="H4" s="355">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44118</v>
      </c>
      <c r="I4" s="356" t="str">
        <f>IF(OR(Table224[[#This Row],[Status]]="Approved",Table224[[#This Row],[Status]]="N/A"),"N/A",$F$1-H4)</f>
        <v>N/A</v>
      </c>
      <c r="J4" s="312" t="str">
        <f>VLOOKUP(Table224[[#This Row],[RICE ID]],'RICEW Master'!$A$5:$P$339,16,FALSE)</f>
        <v>Medium</v>
      </c>
      <c r="K4" s="314"/>
      <c r="L4" s="336">
        <f>VLOOKUP(Table224[[#This Row],[RICE ID]],'RICEW Master'!$A$5:$AJ$339,35,FALSE)</f>
        <v>44113</v>
      </c>
      <c r="M4" s="314" t="str">
        <f>VLOOKUP(Table224[[#This Row],[RICE ID]],'RICEW Master'!$A$5:$AJ$339,36,FALSE)</f>
        <v>100% - Complete</v>
      </c>
      <c r="N4" s="402"/>
      <c r="O4" s="301">
        <v>44117</v>
      </c>
      <c r="P4" s="314"/>
      <c r="Q4" s="314"/>
      <c r="R4" s="314"/>
      <c r="S4" s="314"/>
      <c r="T4" s="314"/>
      <c r="U4" s="314"/>
      <c r="V4" s="314"/>
      <c r="W4" s="314"/>
      <c r="X4" s="620">
        <v>44118</v>
      </c>
      <c r="Y4" s="621" t="str">
        <f>Table224[[#This Row],[Status]]</f>
        <v>Approved</v>
      </c>
      <c r="Z4" s="303">
        <f>VLOOKUP(Table224[[#This Row],[RICE ID]],'RICEW Master'!$A$5:$AM$339,39,FALSE)</f>
        <v>44118</v>
      </c>
      <c r="AA4" s="303" t="b">
        <f>Table224[[#This Row],[Status3]]=Table224[[#This Row],[Approval]]</f>
        <v>1</v>
      </c>
      <c r="AB4" s="314"/>
      <c r="AC4" s="315"/>
      <c r="AD4" s="316"/>
      <c r="AE4" s="314"/>
      <c r="AF4" s="314"/>
      <c r="AG4" s="311"/>
      <c r="AH4" s="314"/>
    </row>
    <row r="5" spans="1:34" ht="22.5" hidden="1" x14ac:dyDescent="0.35">
      <c r="A5" s="360" t="s">
        <v>442</v>
      </c>
      <c r="B5" s="360" t="str">
        <f>VLOOKUP(A5,'RICEW Master'!$A$5:$Z$340,3,FALSE)</f>
        <v>Budget to Report</v>
      </c>
      <c r="C5" s="360" t="str">
        <f>VLOOKUP(A5,'RICEW Master'!$A$5:$B$340,2,FALSE)</f>
        <v>Conversion</v>
      </c>
      <c r="D5" s="360" t="str">
        <f>VLOOKUP(Table224[[#This Row],[RICE ID]],'RICEW Master'!$A$5:$F$339,6,FALSE)</f>
        <v>Phase 1</v>
      </c>
      <c r="E5" s="361" t="str">
        <f>VLOOKUP(Table224[[#This Row],[RICE ID]],'RICEW Master'!$A$5:$D$339,4,FALSE)</f>
        <v>General Ledger Budget Balances</v>
      </c>
      <c r="F5" s="360" t="str">
        <f>IF(Table224[[#This Row],[Approval]]&lt;&gt;"","Approved", IF(Table224[[#This Row],[Latest &gt; 3rd Submission Date]]&lt;&gt;"", Table224[[#This Row],[&gt;3 Submission]]&amp;" Submission",IF(Table224[[#This Row],[Final Updates(Sent to District for Approval)]]&lt;&gt;"", "Final Submission", IF(AND(Table224[[#This Row],[Second Review of Lean spec(In-person meeting)]]&lt;&gt;"", Table224[[#This Row],[Second Review of Lean spec(In-person meeting)]]&gt;$F$1), "2nd Walkthrough Scheduled", IF(AND(Table224[[#This Row],[Second Review of Lean spec(In-person meeting)]]&lt;&gt;"", Table224[[#This Row],[Second Review of Lean spec(In-person meeting)]]&lt;=$F$1),"2nd Walkthrough Complete",IF(Table224[[#This Row],[2nd Round F/B from District]]&lt;&gt;"", "2nd Submission Feedback Received",IF(Table224[[#This Row],[Update Lean spec(Date send for Approval)]]&lt;&gt;"", "2nd Submission",IF(Table224[[#This Row],[Received F/B from District]]&lt;&gt;"", "1st Submission Feedback Received",IF(Table224[[#This Row],[Review Lean Spec(Date send to Dist)]]&lt;&gt;"", "1st Submission",IF(AND(Table224[[#This Row],[First Walkthru Meeting]]&lt;&gt;"",Table224[[#This Row],[First Walkthru Meeting]]&gt;$F$1),"1st Walkthrough Scheduled", IF(AND(Table224[[#This Row],[First Walkthru Meeting]]&lt;&gt;"",Table224[[#This Row],[First Walkthru Meeting]]&lt;=$F$1),"1st Walkthrough Complete",IF(Table224[[#This Row],[Tech Spec Status]]="100% - Complete","Specification Ready","N/A"))))))))))))</f>
        <v>Approved</v>
      </c>
      <c r="G5" s="360" t="str">
        <f>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N/A</v>
      </c>
      <c r="H5" s="362">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44531</v>
      </c>
      <c r="I5" s="363" t="str">
        <f>IF(OR(Table224[[#This Row],[Status]]="Approved",Table224[[#This Row],[Status]]="N/A"),"N/A",$F$1-H5)</f>
        <v>N/A</v>
      </c>
      <c r="J5" s="312" t="str">
        <f>VLOOKUP(Table224[[#This Row],[RICE ID]],'RICEW Master'!$A$5:$P$339,16,FALSE)</f>
        <v>High</v>
      </c>
      <c r="K5" s="318"/>
      <c r="L5" s="335">
        <f>VLOOKUP(Table224[[#This Row],[RICE ID]],'RICEW Master'!$A$5:$AJ$339,35,FALSE)</f>
        <v>44150</v>
      </c>
      <c r="M5" s="318" t="str">
        <f>VLOOKUP(Table224[[#This Row],[RICE ID]],'RICEW Master'!$A$5:$AJ$339,36,FALSE)</f>
        <v>100% - Complete</v>
      </c>
      <c r="N5" s="403"/>
      <c r="O5" s="319">
        <v>44530</v>
      </c>
      <c r="P5" s="319">
        <v>44530</v>
      </c>
      <c r="Q5" s="318"/>
      <c r="R5" s="318"/>
      <c r="S5" s="318"/>
      <c r="T5" s="318"/>
      <c r="U5" s="318"/>
      <c r="V5" s="318"/>
      <c r="W5" s="318"/>
      <c r="X5" s="622">
        <v>44531</v>
      </c>
      <c r="Y5" s="623" t="str">
        <f>Table224[[#This Row],[Status]]</f>
        <v>Approved</v>
      </c>
      <c r="Z5" s="319">
        <f>VLOOKUP(Table224[[#This Row],[RICE ID]],'RICEW Master'!$A$5:$AM$339,39,FALSE)</f>
        <v>44531</v>
      </c>
      <c r="AA5" s="319" t="b">
        <f>Table224[[#This Row],[Status3]]=Table224[[#This Row],[Approval]]</f>
        <v>1</v>
      </c>
      <c r="AB5" s="318" t="s">
        <v>1591</v>
      </c>
      <c r="AC5" s="318"/>
      <c r="AD5" s="320"/>
      <c r="AE5" s="318"/>
      <c r="AF5" s="318"/>
      <c r="AG5" s="317"/>
      <c r="AH5" s="318"/>
    </row>
    <row r="6" spans="1:34" ht="22.5" hidden="1" x14ac:dyDescent="0.35">
      <c r="A6" s="360" t="s">
        <v>446</v>
      </c>
      <c r="B6" s="360" t="str">
        <f>VLOOKUP(A6,'RICEW Master'!$A$5:$Z$340,3,FALSE)</f>
        <v>Projects and Grants</v>
      </c>
      <c r="C6" s="360" t="str">
        <f>VLOOKUP(A6,'RICEW Master'!$A$5:$B$340,2,FALSE)</f>
        <v>Conversion</v>
      </c>
      <c r="D6" s="360" t="str">
        <f>VLOOKUP(Table224[[#This Row],[RICE ID]],'RICEW Master'!$A$5:$F$339,6,FALSE)</f>
        <v>Phase 1</v>
      </c>
      <c r="E6" s="361" t="str">
        <f>VLOOKUP(Table224[[#This Row],[RICE ID]],'RICEW Master'!$A$5:$D$339,4,FALSE)</f>
        <v>Projects</v>
      </c>
      <c r="F6" s="360" t="str">
        <f>IF(Table224[[#This Row],[Approval]]&lt;&gt;"","Approved", IF(Table224[[#This Row],[Latest &gt; 3rd Submission Date]]&lt;&gt;"", Table224[[#This Row],[&gt;3 Submission]]&amp;" Submission",IF(Table224[[#This Row],[Final Updates(Sent to District for Approval)]]&lt;&gt;"", "Final Submission", IF(AND(Table224[[#This Row],[Second Review of Lean spec(In-person meeting)]]&lt;&gt;"", Table224[[#This Row],[Second Review of Lean spec(In-person meeting)]]&gt;$F$1), "2nd Walkthrough Scheduled", IF(AND(Table224[[#This Row],[Second Review of Lean spec(In-person meeting)]]&lt;&gt;"", Table224[[#This Row],[Second Review of Lean spec(In-person meeting)]]&lt;=$F$1),"2nd Walkthrough Complete",IF(Table224[[#This Row],[2nd Round F/B from District]]&lt;&gt;"", "2nd Submission Feedback Received",IF(Table224[[#This Row],[Update Lean spec(Date send for Approval)]]&lt;&gt;"", "2nd Submission",IF(Table224[[#This Row],[Received F/B from District]]&lt;&gt;"", "1st Submission Feedback Received",IF(Table224[[#This Row],[Review Lean Spec(Date send to Dist)]]&lt;&gt;"", "1st Submission",IF(AND(Table224[[#This Row],[First Walkthru Meeting]]&lt;&gt;"",Table224[[#This Row],[First Walkthru Meeting]]&gt;$F$1),"1st Walkthrough Scheduled", IF(AND(Table224[[#This Row],[First Walkthru Meeting]]&lt;&gt;"",Table224[[#This Row],[First Walkthru Meeting]]&lt;=$F$1),"1st Walkthrough Complete",IF(Table224[[#This Row],[Tech Spec Status]]="100% - Complete","Specification Ready","N/A"))))))))))))</f>
        <v>Approved</v>
      </c>
      <c r="G6" s="360" t="str">
        <f>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N/A</v>
      </c>
      <c r="H6" s="362">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44510</v>
      </c>
      <c r="I6" s="363" t="str">
        <f>IF(OR(Table224[[#This Row],[Status]]="Approved",Table224[[#This Row],[Status]]="N/A"),"N/A",$F$1-H6)</f>
        <v>N/A</v>
      </c>
      <c r="J6" s="312" t="str">
        <f>VLOOKUP(Table224[[#This Row],[RICE ID]],'RICEW Master'!$A$5:$P$339,16,FALSE)</f>
        <v>Medium</v>
      </c>
      <c r="K6" s="318"/>
      <c r="L6" s="335">
        <f>VLOOKUP(Table224[[#This Row],[RICE ID]],'RICEW Master'!$A$5:$AJ$339,35,FALSE)</f>
        <v>44127</v>
      </c>
      <c r="M6" s="318" t="str">
        <f>VLOOKUP(Table224[[#This Row],[RICE ID]],'RICEW Master'!$A$5:$AJ$339,36,FALSE)</f>
        <v>100% - Complete</v>
      </c>
      <c r="N6" s="403"/>
      <c r="O6" s="319">
        <v>44505</v>
      </c>
      <c r="P6" s="319">
        <v>44509</v>
      </c>
      <c r="Q6" s="318"/>
      <c r="R6" s="318"/>
      <c r="S6" s="318"/>
      <c r="T6" s="318"/>
      <c r="U6" s="318"/>
      <c r="V6" s="318"/>
      <c r="W6" s="318"/>
      <c r="X6" s="622">
        <v>44510</v>
      </c>
      <c r="Y6" s="623" t="str">
        <f>Table224[[#This Row],[Status]]</f>
        <v>Approved</v>
      </c>
      <c r="Z6" s="319">
        <f>VLOOKUP(Table224[[#This Row],[RICE ID]],'RICEW Master'!$A$5:$AM$339,39,FALSE)</f>
        <v>44510</v>
      </c>
      <c r="AA6" s="319" t="b">
        <f>Table224[[#This Row],[Status3]]=Table224[[#This Row],[Approval]]</f>
        <v>1</v>
      </c>
      <c r="AB6" s="318" t="s">
        <v>1592</v>
      </c>
      <c r="AC6" s="318"/>
      <c r="AD6" s="320"/>
      <c r="AE6" s="318"/>
      <c r="AF6" s="318"/>
      <c r="AG6" s="317"/>
      <c r="AH6" s="318"/>
    </row>
    <row r="7" spans="1:34" ht="22.5" hidden="1" x14ac:dyDescent="0.35">
      <c r="A7" s="353" t="s">
        <v>451</v>
      </c>
      <c r="B7" s="353" t="str">
        <f>VLOOKUP(A7,'RICEW Master'!$A$5:$Z$340,3,FALSE)</f>
        <v>Projects and Grants</v>
      </c>
      <c r="C7" s="353" t="str">
        <f>VLOOKUP(A7,'RICEW Master'!$A$5:$B$340,2,FALSE)</f>
        <v>Conversion</v>
      </c>
      <c r="D7" s="353" t="str">
        <f>VLOOKUP(Table224[[#This Row],[RICE ID]],'RICEW Master'!$A$5:$F$339,6,FALSE)</f>
        <v>Phase 1</v>
      </c>
      <c r="E7" s="354" t="str">
        <f>VLOOKUP(Table224[[#This Row],[RICE ID]],'RICEW Master'!$A$5:$D$339,4,FALSE)</f>
        <v>Project Tasks</v>
      </c>
      <c r="F7" s="353" t="str">
        <f>IF(Table224[[#This Row],[Approval]]&lt;&gt;"","Approved", IF(Table224[[#This Row],[Latest &gt; 3rd Submission Date]]&lt;&gt;"", Table224[[#This Row],[&gt;3 Submission]]&amp;" Submission",IF(Table224[[#This Row],[Final Updates(Sent to District for Approval)]]&lt;&gt;"", "Final Submission", IF(AND(Table224[[#This Row],[Second Review of Lean spec(In-person meeting)]]&lt;&gt;"", Table224[[#This Row],[Second Review of Lean spec(In-person meeting)]]&gt;$F$1), "2nd Walkthrough Scheduled", IF(AND(Table224[[#This Row],[Second Review of Lean spec(In-person meeting)]]&lt;&gt;"", Table224[[#This Row],[Second Review of Lean spec(In-person meeting)]]&lt;=$F$1),"2nd Walkthrough Complete",IF(Table224[[#This Row],[2nd Round F/B from District]]&lt;&gt;"", "2nd Submission Feedback Received",IF(Table224[[#This Row],[Update Lean spec(Date send for Approval)]]&lt;&gt;"", "2nd Submission",IF(Table224[[#This Row],[Received F/B from District]]&lt;&gt;"", "1st Submission Feedback Received",IF(Table224[[#This Row],[Review Lean Spec(Date send to Dist)]]&lt;&gt;"", "1st Submission",IF(AND(Table224[[#This Row],[First Walkthru Meeting]]&lt;&gt;"",Table224[[#This Row],[First Walkthru Meeting]]&gt;$F$1),"1st Walkthrough Scheduled", IF(AND(Table224[[#This Row],[First Walkthru Meeting]]&lt;&gt;"",Table224[[#This Row],[First Walkthru Meeting]]&lt;=$F$1),"1st Walkthrough Complete",IF(Table224[[#This Row],[Tech Spec Status]]="100% - Complete","Specification Ready","N/A"))))))))))))</f>
        <v>Approved</v>
      </c>
      <c r="G7" s="353" t="str">
        <f>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N/A</v>
      </c>
      <c r="H7" s="355">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44131</v>
      </c>
      <c r="I7" s="356" t="str">
        <f>IF(OR(Table224[[#This Row],[Status]]="Approved",Table224[[#This Row],[Status]]="N/A"),"N/A",$F$1-H7)</f>
        <v>N/A</v>
      </c>
      <c r="J7" s="312" t="str">
        <f>VLOOKUP(Table224[[#This Row],[RICE ID]],'RICEW Master'!$A$5:$P$339,16,FALSE)</f>
        <v>Medium</v>
      </c>
      <c r="K7" s="314"/>
      <c r="L7" s="336">
        <f>VLOOKUP(Table224[[#This Row],[RICE ID]],'RICEW Master'!$A$5:$AJ$339,35,FALSE)</f>
        <v>44127</v>
      </c>
      <c r="M7" s="314" t="str">
        <f>VLOOKUP(Table224[[#This Row],[RICE ID]],'RICEW Master'!$A$5:$AJ$339,36,FALSE)</f>
        <v>100% - Complete</v>
      </c>
      <c r="N7" s="402"/>
      <c r="O7" s="303">
        <v>44130</v>
      </c>
      <c r="P7" s="313"/>
      <c r="Q7" s="314"/>
      <c r="R7" s="314"/>
      <c r="S7" s="314"/>
      <c r="T7" s="314"/>
      <c r="U7" s="314"/>
      <c r="V7" s="314"/>
      <c r="W7" s="314"/>
      <c r="X7" s="620">
        <v>44131</v>
      </c>
      <c r="Y7" s="621" t="str">
        <f>Table224[[#This Row],[Status]]</f>
        <v>Approved</v>
      </c>
      <c r="Z7" s="303">
        <f>VLOOKUP(Table224[[#This Row],[RICE ID]],'RICEW Master'!$A$5:$AM$339,39,FALSE)</f>
        <v>44131</v>
      </c>
      <c r="AA7" s="303" t="b">
        <f>Table224[[#This Row],[Status3]]=Table224[[#This Row],[Approval]]</f>
        <v>1</v>
      </c>
      <c r="AB7" s="314"/>
      <c r="AC7" s="315"/>
      <c r="AD7" s="316"/>
      <c r="AE7" s="314"/>
      <c r="AF7" s="314"/>
      <c r="AG7" s="311"/>
      <c r="AH7" s="314"/>
    </row>
    <row r="8" spans="1:34" ht="22.5" hidden="1" x14ac:dyDescent="0.35">
      <c r="A8" s="360" t="s">
        <v>454</v>
      </c>
      <c r="B8" s="360" t="str">
        <f>VLOOKUP(A8,'RICEW Master'!$A$5:$Z$340,3,FALSE)</f>
        <v>Projects and Grants</v>
      </c>
      <c r="C8" s="360" t="str">
        <f>VLOOKUP(A8,'RICEW Master'!$A$5:$B$340,2,FALSE)</f>
        <v>Conversion</v>
      </c>
      <c r="D8" s="360" t="str">
        <f>VLOOKUP(Table224[[#This Row],[RICE ID]],'RICEW Master'!$A$5:$F$339,6,FALSE)</f>
        <v>Phase 1</v>
      </c>
      <c r="E8" s="361" t="str">
        <f>VLOOKUP(Table224[[#This Row],[RICE ID]],'RICEW Master'!$A$5:$D$339,4,FALSE)</f>
        <v>Awards</v>
      </c>
      <c r="F8" s="360" t="str">
        <f>IF(Table224[[#This Row],[Approval]]&lt;&gt;"","Approved", IF(Table224[[#This Row],[Latest &gt; 3rd Submission Date]]&lt;&gt;"", Table224[[#This Row],[&gt;3 Submission]]&amp;" Submission",IF(Table224[[#This Row],[Final Updates(Sent to District for Approval)]]&lt;&gt;"", "Final Submission", IF(AND(Table224[[#This Row],[Second Review of Lean spec(In-person meeting)]]&lt;&gt;"", Table224[[#This Row],[Second Review of Lean spec(In-person meeting)]]&gt;$F$1), "2nd Walkthrough Scheduled", IF(AND(Table224[[#This Row],[Second Review of Lean spec(In-person meeting)]]&lt;&gt;"", Table224[[#This Row],[Second Review of Lean spec(In-person meeting)]]&lt;=$F$1),"2nd Walkthrough Complete",IF(Table224[[#This Row],[2nd Round F/B from District]]&lt;&gt;"", "2nd Submission Feedback Received",IF(Table224[[#This Row],[Update Lean spec(Date send for Approval)]]&lt;&gt;"", "2nd Submission",IF(Table224[[#This Row],[Received F/B from District]]&lt;&gt;"", "1st Submission Feedback Received",IF(Table224[[#This Row],[Review Lean Spec(Date send to Dist)]]&lt;&gt;"", "1st Submission",IF(AND(Table224[[#This Row],[First Walkthru Meeting]]&lt;&gt;"",Table224[[#This Row],[First Walkthru Meeting]]&gt;$F$1),"1st Walkthrough Scheduled", IF(AND(Table224[[#This Row],[First Walkthru Meeting]]&lt;&gt;"",Table224[[#This Row],[First Walkthru Meeting]]&lt;=$F$1),"1st Walkthrough Complete",IF(Table224[[#This Row],[Tech Spec Status]]="100% - Complete","Specification Ready","N/A"))))))))))))</f>
        <v>Approved</v>
      </c>
      <c r="G8" s="360" t="str">
        <f>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N/A</v>
      </c>
      <c r="H8" s="362">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44153</v>
      </c>
      <c r="I8" s="363" t="str">
        <f>IF(OR(Table224[[#This Row],[Status]]="Approved",Table224[[#This Row],[Status]]="N/A"),"N/A",$F$1-H8)</f>
        <v>N/A</v>
      </c>
      <c r="J8" s="312" t="str">
        <f>VLOOKUP(Table224[[#This Row],[RICE ID]],'RICEW Master'!$A$5:$P$339,16,FALSE)</f>
        <v>Medium</v>
      </c>
      <c r="K8" s="318"/>
      <c r="L8" s="335">
        <f>VLOOKUP(Table224[[#This Row],[RICE ID]],'RICEW Master'!$A$5:$AJ$339,35,FALSE)</f>
        <v>44134</v>
      </c>
      <c r="M8" s="318" t="str">
        <f>VLOOKUP(Table224[[#This Row],[RICE ID]],'RICEW Master'!$A$5:$AJ$339,36,FALSE)</f>
        <v>100% - Complete</v>
      </c>
      <c r="N8" s="401">
        <v>44147</v>
      </c>
      <c r="O8" s="319"/>
      <c r="P8" s="319">
        <v>44151</v>
      </c>
      <c r="Q8" s="319">
        <v>44151</v>
      </c>
      <c r="R8" s="319">
        <v>44152</v>
      </c>
      <c r="S8" s="318"/>
      <c r="T8" s="318"/>
      <c r="U8" s="318"/>
      <c r="V8" s="318"/>
      <c r="W8" s="318"/>
      <c r="X8" s="622">
        <v>44153</v>
      </c>
      <c r="Y8" s="623" t="str">
        <f>Table224[[#This Row],[Status]]</f>
        <v>Approved</v>
      </c>
      <c r="Z8" s="319">
        <f>VLOOKUP(Table224[[#This Row],[RICE ID]],'RICEW Master'!$A$5:$AM$339,39,FALSE)</f>
        <v>44153</v>
      </c>
      <c r="AA8" s="319" t="b">
        <f>Table224[[#This Row],[Status3]]=Table224[[#This Row],[Approval]]</f>
        <v>1</v>
      </c>
      <c r="AB8" s="318" t="s">
        <v>1593</v>
      </c>
      <c r="AC8" s="318"/>
      <c r="AD8" s="320"/>
      <c r="AE8" s="318"/>
      <c r="AF8" s="318"/>
      <c r="AG8" s="317"/>
      <c r="AH8" s="318"/>
    </row>
    <row r="9" spans="1:34" ht="22.5" hidden="1" x14ac:dyDescent="0.35">
      <c r="A9" s="360" t="s">
        <v>457</v>
      </c>
      <c r="B9" s="360" t="str">
        <f>VLOOKUP(A9,'RICEW Master'!$A$5:$Z$340,3,FALSE)</f>
        <v>Projects and Grants</v>
      </c>
      <c r="C9" s="360" t="str">
        <f>VLOOKUP(A9,'RICEW Master'!$A$5:$B$340,2,FALSE)</f>
        <v>Conversion</v>
      </c>
      <c r="D9" s="360" t="str">
        <f>VLOOKUP(Table224[[#This Row],[RICE ID]],'RICEW Master'!$A$5:$F$339,6,FALSE)</f>
        <v>Phase 1</v>
      </c>
      <c r="E9" s="361" t="str">
        <f>VLOOKUP(Table224[[#This Row],[RICE ID]],'RICEW Master'!$A$5:$D$339,4,FALSE)</f>
        <v>Project Budgets</v>
      </c>
      <c r="F9" s="360" t="str">
        <f>IF(Table224[[#This Row],[Approval]]&lt;&gt;"","Approved", IF(Table224[[#This Row],[Latest &gt; 3rd Submission Date]]&lt;&gt;"", Table224[[#This Row],[&gt;3 Submission]]&amp;" Submission",IF(Table224[[#This Row],[Final Updates(Sent to District for Approval)]]&lt;&gt;"", "Final Submission", IF(AND(Table224[[#This Row],[Second Review of Lean spec(In-person meeting)]]&lt;&gt;"", Table224[[#This Row],[Second Review of Lean spec(In-person meeting)]]&gt;$F$1), "2nd Walkthrough Scheduled", IF(AND(Table224[[#This Row],[Second Review of Lean spec(In-person meeting)]]&lt;&gt;"", Table224[[#This Row],[Second Review of Lean spec(In-person meeting)]]&lt;=$F$1),"2nd Walkthrough Complete",IF(Table224[[#This Row],[2nd Round F/B from District]]&lt;&gt;"", "2nd Submission Feedback Received",IF(Table224[[#This Row],[Update Lean spec(Date send for Approval)]]&lt;&gt;"", "2nd Submission",IF(Table224[[#This Row],[Received F/B from District]]&lt;&gt;"", "1st Submission Feedback Received",IF(Table224[[#This Row],[Review Lean Spec(Date send to Dist)]]&lt;&gt;"", "1st Submission",IF(AND(Table224[[#This Row],[First Walkthru Meeting]]&lt;&gt;"",Table224[[#This Row],[First Walkthru Meeting]]&gt;$F$1),"1st Walkthrough Scheduled", IF(AND(Table224[[#This Row],[First Walkthru Meeting]]&lt;&gt;"",Table224[[#This Row],[First Walkthru Meeting]]&lt;=$F$1),"1st Walkthrough Complete",IF(Table224[[#This Row],[Tech Spec Status]]="100% - Complete","Specification Ready","N/A"))))))))))))</f>
        <v>Approved</v>
      </c>
      <c r="G9" s="360" t="str">
        <f>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N/A</v>
      </c>
      <c r="H9" s="362">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44265</v>
      </c>
      <c r="I9" s="363" t="str">
        <f>IF(OR(Table224[[#This Row],[Status]]="Approved",Table224[[#This Row],[Status]]="N/A"),"N/A",$F$1-H9)</f>
        <v>N/A</v>
      </c>
      <c r="J9" s="312" t="str">
        <f>VLOOKUP(Table224[[#This Row],[RICE ID]],'RICEW Master'!$A$5:$P$339,16,FALSE)</f>
        <v>Medium</v>
      </c>
      <c r="K9" s="318"/>
      <c r="L9" s="335">
        <f>VLOOKUP(Table224[[#This Row],[RICE ID]],'RICEW Master'!$A$5:$AJ$339,35,FALSE)</f>
        <v>44251</v>
      </c>
      <c r="M9" s="318" t="str">
        <f>VLOOKUP(Table224[[#This Row],[RICE ID]],'RICEW Master'!$A$5:$AJ$339,36,FALSE)</f>
        <v>100% - Complete</v>
      </c>
      <c r="N9" s="403"/>
      <c r="O9" s="319">
        <v>44259</v>
      </c>
      <c r="P9" s="319">
        <v>44259</v>
      </c>
      <c r="Q9" s="318"/>
      <c r="R9" s="318"/>
      <c r="S9" s="318"/>
      <c r="T9" s="318"/>
      <c r="U9" s="318"/>
      <c r="V9" s="318"/>
      <c r="W9" s="318"/>
      <c r="X9" s="622">
        <v>44265</v>
      </c>
      <c r="Y9" s="623" t="str">
        <f>Table224[[#This Row],[Status]]</f>
        <v>Approved</v>
      </c>
      <c r="Z9" s="319">
        <f>VLOOKUP(Table224[[#This Row],[RICE ID]],'RICEW Master'!$A$5:$AM$339,39,FALSE)</f>
        <v>44265</v>
      </c>
      <c r="AA9" s="319" t="b">
        <f>Table224[[#This Row],[Status3]]=Table224[[#This Row],[Approval]]</f>
        <v>1</v>
      </c>
      <c r="AB9" s="318" t="s">
        <v>1594</v>
      </c>
      <c r="AC9" s="318"/>
      <c r="AD9" s="320"/>
      <c r="AE9" s="318"/>
      <c r="AF9" s="318"/>
      <c r="AG9" s="317"/>
      <c r="AH9" s="318"/>
    </row>
    <row r="10" spans="1:34" ht="62" hidden="1" x14ac:dyDescent="0.35">
      <c r="A10" s="353" t="s">
        <v>460</v>
      </c>
      <c r="B10" s="353" t="str">
        <f>VLOOKUP(A10,'RICEW Master'!$A$5:$Z$340,3,FALSE)</f>
        <v>Procure to Pay</v>
      </c>
      <c r="C10" s="353" t="str">
        <f>VLOOKUP(A10,'RICEW Master'!$A$5:$B$340,2,FALSE)</f>
        <v>Conversion</v>
      </c>
      <c r="D10" s="353" t="str">
        <f>VLOOKUP(Table224[[#This Row],[RICE ID]],'RICEW Master'!$A$5:$F$339,6,FALSE)</f>
        <v>Phase 1</v>
      </c>
      <c r="E10" s="354" t="str">
        <f>VLOOKUP(Table224[[#This Row],[RICE ID]],'RICEW Master'!$A$5:$D$339,4,FALSE)</f>
        <v>Requisitions</v>
      </c>
      <c r="F10" s="353" t="str">
        <f>IF(Table224[[#This Row],[Approval]]&lt;&gt;"","Approved", IF(Table224[[#This Row],[Latest &gt; 3rd Submission Date]]&lt;&gt;"", Table224[[#This Row],[&gt;3 Submission]]&amp;" Submission",IF(Table224[[#This Row],[Final Updates(Sent to District for Approval)]]&lt;&gt;"", "Final Submission", IF(AND(Table224[[#This Row],[Second Review of Lean spec(In-person meeting)]]&lt;&gt;"", Table224[[#This Row],[Second Review of Lean spec(In-person meeting)]]&gt;$F$1), "2nd Walkthrough Scheduled", IF(AND(Table224[[#This Row],[Second Review of Lean spec(In-person meeting)]]&lt;&gt;"", Table224[[#This Row],[Second Review of Lean spec(In-person meeting)]]&lt;=$F$1),"2nd Walkthrough Complete",IF(Table224[[#This Row],[2nd Round F/B from District]]&lt;&gt;"", "2nd Submission Feedback Received",IF(Table224[[#This Row],[Update Lean spec(Date send for Approval)]]&lt;&gt;"", "2nd Submission",IF(Table224[[#This Row],[Received F/B from District]]&lt;&gt;"", "1st Submission Feedback Received",IF(Table224[[#This Row],[Review Lean Spec(Date send to Dist)]]&lt;&gt;"", "1st Submission",IF(AND(Table224[[#This Row],[First Walkthru Meeting]]&lt;&gt;"",Table224[[#This Row],[First Walkthru Meeting]]&gt;$F$1),"1st Walkthrough Scheduled", IF(AND(Table224[[#This Row],[First Walkthru Meeting]]&lt;&gt;"",Table224[[#This Row],[First Walkthru Meeting]]&lt;=$F$1),"1st Walkthrough Complete",IF(Table224[[#This Row],[Tech Spec Status]]="100% - Complete","Specification Ready","N/A"))))))))))))</f>
        <v>Approved</v>
      </c>
      <c r="G10" s="353" t="str">
        <f>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N/A</v>
      </c>
      <c r="H10" s="355">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44340</v>
      </c>
      <c r="I10" s="356" t="str">
        <f>IF(OR(Table224[[#This Row],[Status]]="Approved",Table224[[#This Row],[Status]]="N/A"),"N/A",$F$1-H10)</f>
        <v>N/A</v>
      </c>
      <c r="J10" s="312" t="str">
        <f>VLOOKUP(Table224[[#This Row],[RICE ID]],'RICEW Master'!$A$5:$P$339,16,FALSE)</f>
        <v>High</v>
      </c>
      <c r="K10" s="312"/>
      <c r="L10" s="334">
        <f>VLOOKUP(Table224[[#This Row],[RICE ID]],'RICEW Master'!$A$5:$AJ$339,35,FALSE)</f>
        <v>44330</v>
      </c>
      <c r="M10" s="312" t="str">
        <f>VLOOKUP(Table224[[#This Row],[RICE ID]],'RICEW Master'!$A$5:$AJ$339,36,FALSE)</f>
        <v>100% - Complete</v>
      </c>
      <c r="N10" s="401">
        <v>44300</v>
      </c>
      <c r="O10" s="313">
        <v>44305</v>
      </c>
      <c r="P10" s="313">
        <v>44308</v>
      </c>
      <c r="Q10" s="313"/>
      <c r="R10" s="313">
        <v>44312</v>
      </c>
      <c r="S10" s="313">
        <v>44328</v>
      </c>
      <c r="T10" s="313"/>
      <c r="U10" s="313">
        <v>44337</v>
      </c>
      <c r="V10" s="313"/>
      <c r="W10" s="313"/>
      <c r="X10" s="618">
        <v>44340</v>
      </c>
      <c r="Y10" s="619" t="str">
        <f>Table224[[#This Row],[Status]]</f>
        <v>Approved</v>
      </c>
      <c r="Z10" s="313">
        <f>VLOOKUP(Table224[[#This Row],[RICE ID]],'RICEW Master'!$A$5:$AM$339,39,FALSE)</f>
        <v>44340</v>
      </c>
      <c r="AA10" s="313" t="b">
        <f>Table224[[#This Row],[Status3]]=Table224[[#This Row],[Approval]]</f>
        <v>1</v>
      </c>
      <c r="AB10" s="313"/>
      <c r="AC10" s="321">
        <v>44326</v>
      </c>
      <c r="AD10" s="316" t="s">
        <v>1595</v>
      </c>
      <c r="AE10" s="314" t="s">
        <v>325</v>
      </c>
      <c r="AF10" s="314" t="s">
        <v>1590</v>
      </c>
      <c r="AG10" s="311"/>
      <c r="AH10" s="314"/>
    </row>
    <row r="11" spans="1:34" ht="62" hidden="1" x14ac:dyDescent="0.35">
      <c r="A11" s="353" t="s">
        <v>464</v>
      </c>
      <c r="B11" s="353" t="str">
        <f>VLOOKUP(A11,'RICEW Master'!$A$5:$Z$340,3,FALSE)</f>
        <v>Procure to Pay</v>
      </c>
      <c r="C11" s="353" t="str">
        <f>VLOOKUP(A11,'RICEW Master'!$A$5:$B$340,2,FALSE)</f>
        <v>Conversion</v>
      </c>
      <c r="D11" s="353" t="str">
        <f>VLOOKUP(Table224[[#This Row],[RICE ID]],'RICEW Master'!$A$5:$F$339,6,FALSE)</f>
        <v>Phase 1</v>
      </c>
      <c r="E11" s="354" t="str">
        <f>VLOOKUP(Table224[[#This Row],[RICE ID]],'RICEW Master'!$A$5:$D$339,4,FALSE)</f>
        <v>Purchase Orders</v>
      </c>
      <c r="F11" s="353" t="str">
        <f>IF(Table224[[#This Row],[Approval]]&lt;&gt;"","Approved", IF(Table224[[#This Row],[Latest &gt; 3rd Submission Date]]&lt;&gt;"", Table224[[#This Row],[&gt;3 Submission]]&amp;" Submission",IF(Table224[[#This Row],[Final Updates(Sent to District for Approval)]]&lt;&gt;"", "Final Submission", IF(AND(Table224[[#This Row],[Second Review of Lean spec(In-person meeting)]]&lt;&gt;"", Table224[[#This Row],[Second Review of Lean spec(In-person meeting)]]&gt;$F$1), "2nd Walkthrough Scheduled", IF(AND(Table224[[#This Row],[Second Review of Lean spec(In-person meeting)]]&lt;&gt;"", Table224[[#This Row],[Second Review of Lean spec(In-person meeting)]]&lt;=$F$1),"2nd Walkthrough Complete",IF(Table224[[#This Row],[2nd Round F/B from District]]&lt;&gt;"", "2nd Submission Feedback Received",IF(Table224[[#This Row],[Update Lean spec(Date send for Approval)]]&lt;&gt;"", "2nd Submission",IF(Table224[[#This Row],[Received F/B from District]]&lt;&gt;"", "1st Submission Feedback Received",IF(Table224[[#This Row],[Review Lean Spec(Date send to Dist)]]&lt;&gt;"", "1st Submission",IF(AND(Table224[[#This Row],[First Walkthru Meeting]]&lt;&gt;"",Table224[[#This Row],[First Walkthru Meeting]]&gt;$F$1),"1st Walkthrough Scheduled", IF(AND(Table224[[#This Row],[First Walkthru Meeting]]&lt;&gt;"",Table224[[#This Row],[First Walkthru Meeting]]&lt;=$F$1),"1st Walkthrough Complete",IF(Table224[[#This Row],[Tech Spec Status]]="100% - Complete","Specification Ready","N/A"))))))))))))</f>
        <v>Approved</v>
      </c>
      <c r="G11" s="353" t="str">
        <f>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N/A</v>
      </c>
      <c r="H11" s="355">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44375</v>
      </c>
      <c r="I11" s="356" t="str">
        <f>IF(OR(Table224[[#This Row],[Status]]="Approved",Table224[[#This Row],[Status]]="N/A"),"N/A",$F$1-H11)</f>
        <v>N/A</v>
      </c>
      <c r="J11" s="312" t="str">
        <f>VLOOKUP(Table224[[#This Row],[RICE ID]],'RICEW Master'!$A$5:$P$339,16,FALSE)</f>
        <v>High</v>
      </c>
      <c r="K11" s="312"/>
      <c r="L11" s="334">
        <f>VLOOKUP(Table224[[#This Row],[RICE ID]],'RICEW Master'!$A$5:$AJ$339,35,FALSE)</f>
        <v>44307</v>
      </c>
      <c r="M11" s="312" t="str">
        <f>VLOOKUP(Table224[[#This Row],[RICE ID]],'RICEW Master'!$A$5:$AJ$339,36,FALSE)</f>
        <v>100% - Complete</v>
      </c>
      <c r="N11" s="403"/>
      <c r="O11" s="313">
        <v>44308</v>
      </c>
      <c r="P11" s="313">
        <v>44323</v>
      </c>
      <c r="Q11" s="313"/>
      <c r="R11" s="313">
        <v>44323</v>
      </c>
      <c r="S11" s="313"/>
      <c r="T11" s="313">
        <v>44365</v>
      </c>
      <c r="U11" s="313"/>
      <c r="V11" s="313"/>
      <c r="W11" s="313"/>
      <c r="X11" s="622">
        <v>44375</v>
      </c>
      <c r="Y11" s="623" t="str">
        <f>Table224[[#This Row],[Status]]</f>
        <v>Approved</v>
      </c>
      <c r="Z11" s="319">
        <f>VLOOKUP(Table224[[#This Row],[RICE ID]],'RICEW Master'!$A$5:$AM$339,39,FALSE)</f>
        <v>44375</v>
      </c>
      <c r="AA11" s="319" t="b">
        <f>Table224[[#This Row],[Status3]]=Table224[[#This Row],[Approval]]</f>
        <v>1</v>
      </c>
      <c r="AB11" s="313"/>
      <c r="AC11" s="315"/>
      <c r="AD11" s="316" t="s">
        <v>1596</v>
      </c>
      <c r="AE11" s="314"/>
      <c r="AF11" s="314"/>
      <c r="AG11" s="311"/>
      <c r="AH11" s="314"/>
    </row>
    <row r="12" spans="1:34" ht="46.5" hidden="1" x14ac:dyDescent="0.35">
      <c r="A12" s="353" t="s">
        <v>469</v>
      </c>
      <c r="B12" s="353" t="str">
        <f>VLOOKUP(A12,'RICEW Master'!$A$5:$Z$340,3,FALSE)</f>
        <v>Procure to Pay</v>
      </c>
      <c r="C12" s="353" t="str">
        <f>VLOOKUP(A12,'RICEW Master'!$A$5:$B$340,2,FALSE)</f>
        <v>Conversion</v>
      </c>
      <c r="D12" s="353" t="str">
        <f>VLOOKUP(Table224[[#This Row],[RICE ID]],'RICEW Master'!$A$5:$F$339,6,FALSE)</f>
        <v>Phase 1</v>
      </c>
      <c r="E12" s="354" t="str">
        <f>VLOOKUP(Table224[[#This Row],[RICE ID]],'RICEW Master'!$A$5:$D$339,4,FALSE)</f>
        <v>PO Receipts</v>
      </c>
      <c r="F12" s="353" t="str">
        <f>IF(Table224[[#This Row],[Approval]]&lt;&gt;"","Approved", IF(Table224[[#This Row],[Latest &gt; 3rd Submission Date]]&lt;&gt;"", Table224[[#This Row],[&gt;3 Submission]]&amp;" Submission",IF(Table224[[#This Row],[Final Updates(Sent to District for Approval)]]&lt;&gt;"", "Final Submission", IF(AND(Table224[[#This Row],[Second Review of Lean spec(In-person meeting)]]&lt;&gt;"", Table224[[#This Row],[Second Review of Lean spec(In-person meeting)]]&gt;$F$1), "2nd Walkthrough Scheduled", IF(AND(Table224[[#This Row],[Second Review of Lean spec(In-person meeting)]]&lt;&gt;"", Table224[[#This Row],[Second Review of Lean spec(In-person meeting)]]&lt;=$F$1),"2nd Walkthrough Complete",IF(Table224[[#This Row],[2nd Round F/B from District]]&lt;&gt;"", "2nd Submission Feedback Received",IF(Table224[[#This Row],[Update Lean spec(Date send for Approval)]]&lt;&gt;"", "2nd Submission",IF(Table224[[#This Row],[Received F/B from District]]&lt;&gt;"", "1st Submission Feedback Received",IF(Table224[[#This Row],[Review Lean Spec(Date send to Dist)]]&lt;&gt;"", "1st Submission",IF(AND(Table224[[#This Row],[First Walkthru Meeting]]&lt;&gt;"",Table224[[#This Row],[First Walkthru Meeting]]&gt;$F$1),"1st Walkthrough Scheduled", IF(AND(Table224[[#This Row],[First Walkthru Meeting]]&lt;&gt;"",Table224[[#This Row],[First Walkthru Meeting]]&lt;=$F$1),"1st Walkthrough Complete",IF(Table224[[#This Row],[Tech Spec Status]]="100% - Complete","Specification Ready","N/A"))))))))))))</f>
        <v>Approved</v>
      </c>
      <c r="G12" s="353" t="str">
        <f>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N/A</v>
      </c>
      <c r="H12" s="355">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44383</v>
      </c>
      <c r="I12" s="356" t="str">
        <f>IF(OR(Table224[[#This Row],[Status]]="Approved",Table224[[#This Row],[Status]]="N/A"),"N/A",$F$1-H12)</f>
        <v>N/A</v>
      </c>
      <c r="J12" s="312" t="str">
        <f>VLOOKUP(Table224[[#This Row],[RICE ID]],'RICEW Master'!$A$5:$P$339,16,FALSE)</f>
        <v>High</v>
      </c>
      <c r="K12" s="312"/>
      <c r="L12" s="334">
        <f>VLOOKUP(Table224[[#This Row],[RICE ID]],'RICEW Master'!$A$5:$AJ$339,35,FALSE)</f>
        <v>44323</v>
      </c>
      <c r="M12" s="312" t="str">
        <f>VLOOKUP(Table224[[#This Row],[RICE ID]],'RICEW Master'!$A$5:$AJ$339,36,FALSE)</f>
        <v>100% - Complete</v>
      </c>
      <c r="N12" s="404"/>
      <c r="O12" s="322">
        <v>44329</v>
      </c>
      <c r="P12" s="322">
        <v>44340</v>
      </c>
      <c r="Q12" s="322"/>
      <c r="R12" s="322">
        <v>44372</v>
      </c>
      <c r="S12" s="322"/>
      <c r="T12" s="322">
        <v>44377</v>
      </c>
      <c r="U12" s="322"/>
      <c r="V12" s="322"/>
      <c r="W12" s="322"/>
      <c r="X12" s="622">
        <v>44383</v>
      </c>
      <c r="Y12" s="624" t="str">
        <f>Table224[[#This Row],[Status]]</f>
        <v>Approved</v>
      </c>
      <c r="Z12" s="323">
        <f>VLOOKUP(Table224[[#This Row],[RICE ID]],'RICEW Master'!$A$5:$AM$339,39,FALSE)</f>
        <v>44383</v>
      </c>
      <c r="AA12" s="323" t="b">
        <f>Table224[[#This Row],[Status3]]=Table224[[#This Row],[Approval]]</f>
        <v>1</v>
      </c>
      <c r="AB12" s="322"/>
      <c r="AC12" s="324"/>
      <c r="AD12" s="316" t="s">
        <v>1597</v>
      </c>
      <c r="AE12" s="325"/>
      <c r="AF12" s="325"/>
      <c r="AG12" s="316"/>
      <c r="AH12" s="325"/>
    </row>
    <row r="13" spans="1:34" ht="22.5" hidden="1" x14ac:dyDescent="0.35">
      <c r="A13" s="353" t="s">
        <v>478</v>
      </c>
      <c r="B13" s="353" t="str">
        <f>VLOOKUP(A13,'RICEW Master'!$A$5:$Z$340,3,FALSE)</f>
        <v>Acquire to Retire</v>
      </c>
      <c r="C13" s="353" t="str">
        <f>VLOOKUP(A13,'RICEW Master'!$A$5:$B$340,2,FALSE)</f>
        <v>Conversion</v>
      </c>
      <c r="D13" s="353" t="str">
        <f>VLOOKUP(Table224[[#This Row],[RICE ID]],'RICEW Master'!$A$5:$F$339,6,FALSE)</f>
        <v>Phase 1</v>
      </c>
      <c r="E13" s="354" t="str">
        <f>VLOOKUP(Table224[[#This Row],[RICE ID]],'RICEW Master'!$A$5:$D$339,4,FALSE)</f>
        <v>Fixed Asset Mass Additions</v>
      </c>
      <c r="F13" s="353" t="str">
        <f>IF(Table224[[#This Row],[Approval]]&lt;&gt;"","Approved", IF(Table224[[#This Row],[Latest &gt; 3rd Submission Date]]&lt;&gt;"", Table224[[#This Row],[&gt;3 Submission]]&amp;" Submission",IF(Table224[[#This Row],[Final Updates(Sent to District for Approval)]]&lt;&gt;"", "Final Submission", IF(AND(Table224[[#This Row],[Second Review of Lean spec(In-person meeting)]]&lt;&gt;"", Table224[[#This Row],[Second Review of Lean spec(In-person meeting)]]&gt;$F$1), "2nd Walkthrough Scheduled", IF(AND(Table224[[#This Row],[Second Review of Lean spec(In-person meeting)]]&lt;&gt;"", Table224[[#This Row],[Second Review of Lean spec(In-person meeting)]]&lt;=$F$1),"2nd Walkthrough Complete",IF(Table224[[#This Row],[2nd Round F/B from District]]&lt;&gt;"", "2nd Submission Feedback Received",IF(Table224[[#This Row],[Update Lean spec(Date send for Approval)]]&lt;&gt;"", "2nd Submission",IF(Table224[[#This Row],[Received F/B from District]]&lt;&gt;"", "1st Submission Feedback Received",IF(Table224[[#This Row],[Review Lean Spec(Date send to Dist)]]&lt;&gt;"", "1st Submission",IF(AND(Table224[[#This Row],[First Walkthru Meeting]]&lt;&gt;"",Table224[[#This Row],[First Walkthru Meeting]]&gt;$F$1),"1st Walkthrough Scheduled", IF(AND(Table224[[#This Row],[First Walkthru Meeting]]&lt;&gt;"",Table224[[#This Row],[First Walkthru Meeting]]&lt;=$F$1),"1st Walkthrough Complete",IF(Table224[[#This Row],[Tech Spec Status]]="100% - Complete","Specification Ready","N/A"))))))))))))</f>
        <v>Approved</v>
      </c>
      <c r="G13" s="353" t="str">
        <f>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N/A</v>
      </c>
      <c r="H13" s="355">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44484</v>
      </c>
      <c r="I13" s="356" t="str">
        <f>IF(OR(Table224[[#This Row],[Status]]="Approved",Table224[[#This Row],[Status]]="N/A"),"N/A",$F$1-H13)</f>
        <v>N/A</v>
      </c>
      <c r="J13" s="312" t="str">
        <f>VLOOKUP(Table224[[#This Row],[RICE ID]],'RICEW Master'!$A$5:$P$339,16,FALSE)</f>
        <v>High</v>
      </c>
      <c r="K13" s="314"/>
      <c r="L13" s="336">
        <f>VLOOKUP(Table224[[#This Row],[RICE ID]],'RICEW Master'!$A$5:$AJ$339,35,FALSE)</f>
        <v>44440</v>
      </c>
      <c r="M13" s="314" t="str">
        <f>VLOOKUP(Table224[[#This Row],[RICE ID]],'RICEW Master'!$A$5:$AJ$339,36,FALSE)</f>
        <v>100% - Complete</v>
      </c>
      <c r="N13" s="402">
        <v>44439</v>
      </c>
      <c r="O13" s="313">
        <v>44440</v>
      </c>
      <c r="P13" s="313">
        <v>44453</v>
      </c>
      <c r="Q13" s="313">
        <v>44460</v>
      </c>
      <c r="R13" s="313">
        <v>44480</v>
      </c>
      <c r="S13" s="313">
        <v>44481</v>
      </c>
      <c r="T13" s="314"/>
      <c r="U13" s="313">
        <v>44484</v>
      </c>
      <c r="V13" s="313"/>
      <c r="W13" s="313"/>
      <c r="X13" s="622">
        <v>44484</v>
      </c>
      <c r="Y13" s="623" t="str">
        <f>Table224[[#This Row],[Status]]</f>
        <v>Approved</v>
      </c>
      <c r="Z13" s="319">
        <f>VLOOKUP(Table224[[#This Row],[RICE ID]],'RICEW Master'!$A$5:$AM$339,39,FALSE)</f>
        <v>44484</v>
      </c>
      <c r="AA13" s="319" t="b">
        <f>Table224[[#This Row],[Status3]]=Table224[[#This Row],[Approval]]</f>
        <v>1</v>
      </c>
      <c r="AB13" s="314"/>
      <c r="AC13" s="315"/>
      <c r="AD13" s="316"/>
      <c r="AE13" s="314"/>
      <c r="AF13" s="314"/>
      <c r="AG13" s="311"/>
      <c r="AH13" s="314"/>
    </row>
    <row r="14" spans="1:34" ht="31" hidden="1" x14ac:dyDescent="0.35">
      <c r="A14" s="353" t="s">
        <v>485</v>
      </c>
      <c r="B14" s="353" t="str">
        <f>VLOOKUP(A14,'RICEW Master'!$A$5:$Z$340,3,FALSE)</f>
        <v>Order to Cash</v>
      </c>
      <c r="C14" s="353" t="str">
        <f>VLOOKUP(A14,'RICEW Master'!$A$5:$B$340,2,FALSE)</f>
        <v>Conversion</v>
      </c>
      <c r="D14" s="353" t="str">
        <f>VLOOKUP(Table224[[#This Row],[RICE ID]],'RICEW Master'!$A$5:$F$339,6,FALSE)</f>
        <v>Phase 1</v>
      </c>
      <c r="E14" s="354" t="str">
        <f>VLOOKUP(Table224[[#This Row],[RICE ID]],'RICEW Master'!$A$5:$D$339,4,FALSE)</f>
        <v>Customers' Open Invoices</v>
      </c>
      <c r="F14" s="353" t="str">
        <f>IF(Table224[[#This Row],[Approval]]&lt;&gt;"","Approved", IF(Table224[[#This Row],[Latest &gt; 3rd Submission Date]]&lt;&gt;"", Table224[[#This Row],[&gt;3 Submission]]&amp;" Submission",IF(Table224[[#This Row],[Final Updates(Sent to District for Approval)]]&lt;&gt;"", "Final Submission", IF(AND(Table224[[#This Row],[Second Review of Lean spec(In-person meeting)]]&lt;&gt;"", Table224[[#This Row],[Second Review of Lean spec(In-person meeting)]]&gt;$F$1), "2nd Walkthrough Scheduled", IF(AND(Table224[[#This Row],[Second Review of Lean spec(In-person meeting)]]&lt;&gt;"", Table224[[#This Row],[Second Review of Lean spec(In-person meeting)]]&lt;=$F$1),"2nd Walkthrough Complete",IF(Table224[[#This Row],[2nd Round F/B from District]]&lt;&gt;"", "2nd Submission Feedback Received",IF(Table224[[#This Row],[Update Lean spec(Date send for Approval)]]&lt;&gt;"", "2nd Submission",IF(Table224[[#This Row],[Received F/B from District]]&lt;&gt;"", "1st Submission Feedback Received",IF(Table224[[#This Row],[Review Lean Spec(Date send to Dist)]]&lt;&gt;"", "1st Submission",IF(AND(Table224[[#This Row],[First Walkthru Meeting]]&lt;&gt;"",Table224[[#This Row],[First Walkthru Meeting]]&gt;$F$1),"1st Walkthrough Scheduled", IF(AND(Table224[[#This Row],[First Walkthru Meeting]]&lt;&gt;"",Table224[[#This Row],[First Walkthru Meeting]]&lt;=$F$1),"1st Walkthrough Complete",IF(Table224[[#This Row],[Tech Spec Status]]="100% - Complete","Specification Ready","N/A"))))))))))))</f>
        <v>Approved</v>
      </c>
      <c r="G14" s="353" t="str">
        <f>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N/A</v>
      </c>
      <c r="H14" s="355">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44414</v>
      </c>
      <c r="I14" s="356" t="str">
        <f>IF(OR(Table224[[#This Row],[Status]]="Approved",Table224[[#This Row],[Status]]="N/A"),"N/A",$F$1-H14)</f>
        <v>N/A</v>
      </c>
      <c r="J14" s="312" t="str">
        <f>VLOOKUP(Table224[[#This Row],[RICE ID]],'RICEW Master'!$A$5:$P$339,16,FALSE)</f>
        <v>High</v>
      </c>
      <c r="K14" s="312"/>
      <c r="L14" s="334">
        <f>VLOOKUP(Table224[[#This Row],[RICE ID]],'RICEW Master'!$A$5:$AJ$339,35,FALSE)</f>
        <v>44398</v>
      </c>
      <c r="M14" s="312" t="str">
        <f>VLOOKUP(Table224[[#This Row],[RICE ID]],'RICEW Master'!$A$5:$AJ$339,36,FALSE)</f>
        <v>100% - Complete</v>
      </c>
      <c r="N14" s="401">
        <v>44398</v>
      </c>
      <c r="O14" s="313">
        <v>44404</v>
      </c>
      <c r="P14" s="313">
        <v>44407</v>
      </c>
      <c r="Q14" s="313">
        <v>44411</v>
      </c>
      <c r="R14" s="313">
        <v>44412</v>
      </c>
      <c r="S14" s="313"/>
      <c r="T14" s="314"/>
      <c r="U14" s="314"/>
      <c r="V14" s="314"/>
      <c r="W14" s="314"/>
      <c r="X14" s="618">
        <v>44414</v>
      </c>
      <c r="Y14" s="619" t="str">
        <f>Table224[[#This Row],[Status]]</f>
        <v>Approved</v>
      </c>
      <c r="Z14" s="313">
        <f>VLOOKUP(Table224[[#This Row],[RICE ID]],'RICEW Master'!$A$5:$AM$339,39,FALSE)</f>
        <v>44414</v>
      </c>
      <c r="AA14" s="313" t="b">
        <f>Table224[[#This Row],[Status3]]=Table224[[#This Row],[Approval]]</f>
        <v>1</v>
      </c>
      <c r="AB14" s="314"/>
      <c r="AC14" s="315"/>
      <c r="AD14" s="316" t="s">
        <v>1598</v>
      </c>
      <c r="AE14" s="314" t="s">
        <v>332</v>
      </c>
      <c r="AF14" s="314" t="s">
        <v>1599</v>
      </c>
      <c r="AG14" s="311" t="s">
        <v>1600</v>
      </c>
      <c r="AH14" s="314"/>
    </row>
    <row r="15" spans="1:34" ht="22.5" hidden="1" x14ac:dyDescent="0.35">
      <c r="A15" s="353" t="s">
        <v>489</v>
      </c>
      <c r="B15" s="353" t="str">
        <f>VLOOKUP(A15,'RICEW Master'!$A$5:$Z$340,3,FALSE)</f>
        <v>Projects and Grants</v>
      </c>
      <c r="C15" s="353" t="str">
        <f>VLOOKUP(A15,'RICEW Master'!$A$5:$B$340,2,FALSE)</f>
        <v>Conversion</v>
      </c>
      <c r="D15" s="353" t="str">
        <f>VLOOKUP(Table224[[#This Row],[RICE ID]],'RICEW Master'!$A$5:$F$339,6,FALSE)</f>
        <v>Phase 1</v>
      </c>
      <c r="E15" s="354" t="str">
        <f>VLOOKUP(Table224[[#This Row],[RICE ID]],'RICEW Master'!$A$5:$D$339,4,FALSE)</f>
        <v>Project Costs</v>
      </c>
      <c r="F15" s="353" t="str">
        <f>IF(Table224[[#This Row],[Approval]]&lt;&gt;"","Approved", IF(Table224[[#This Row],[Latest &gt; 3rd Submission Date]]&lt;&gt;"", Table224[[#This Row],[&gt;3 Submission]]&amp;" Submission",IF(Table224[[#This Row],[Final Updates(Sent to District for Approval)]]&lt;&gt;"", "Final Submission", IF(AND(Table224[[#This Row],[Second Review of Lean spec(In-person meeting)]]&lt;&gt;"", Table224[[#This Row],[Second Review of Lean spec(In-person meeting)]]&gt;$F$1), "2nd Walkthrough Scheduled", IF(AND(Table224[[#This Row],[Second Review of Lean spec(In-person meeting)]]&lt;&gt;"", Table224[[#This Row],[Second Review of Lean spec(In-person meeting)]]&lt;=$F$1),"2nd Walkthrough Complete",IF(Table224[[#This Row],[2nd Round F/B from District]]&lt;&gt;"", "2nd Submission Feedback Received",IF(Table224[[#This Row],[Update Lean spec(Date send for Approval)]]&lt;&gt;"", "2nd Submission",IF(Table224[[#This Row],[Received F/B from District]]&lt;&gt;"", "1st Submission Feedback Received",IF(Table224[[#This Row],[Review Lean Spec(Date send to Dist)]]&lt;&gt;"", "1st Submission",IF(AND(Table224[[#This Row],[First Walkthru Meeting]]&lt;&gt;"",Table224[[#This Row],[First Walkthru Meeting]]&gt;$F$1),"1st Walkthrough Scheduled", IF(AND(Table224[[#This Row],[First Walkthru Meeting]]&lt;&gt;"",Table224[[#This Row],[First Walkthru Meeting]]&lt;=$F$1),"1st Walkthrough Complete",IF(Table224[[#This Row],[Tech Spec Status]]="100% - Complete","Specification Ready","N/A"))))))))))))</f>
        <v>Approved</v>
      </c>
      <c r="G15" s="353" t="str">
        <f>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N/A</v>
      </c>
      <c r="H15" s="355">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44263</v>
      </c>
      <c r="I15" s="356" t="str">
        <f>IF(OR(Table224[[#This Row],[Status]]="Approved",Table224[[#This Row],[Status]]="N/A"),"N/A",$F$1-H15)</f>
        <v>N/A</v>
      </c>
      <c r="J15" s="312" t="str">
        <f>VLOOKUP(Table224[[#This Row],[RICE ID]],'RICEW Master'!$A$5:$P$339,16,FALSE)</f>
        <v>High</v>
      </c>
      <c r="K15" s="314"/>
      <c r="L15" s="336">
        <f>VLOOKUP(Table224[[#This Row],[RICE ID]],'RICEW Master'!$A$5:$AJ$339,35,FALSE)</f>
        <v>44251</v>
      </c>
      <c r="M15" s="314" t="str">
        <f>VLOOKUP(Table224[[#This Row],[RICE ID]],'RICEW Master'!$A$5:$AJ$339,36,FALSE)</f>
        <v>100% - Complete</v>
      </c>
      <c r="N15" s="402">
        <v>44259</v>
      </c>
      <c r="O15" s="313">
        <v>44259</v>
      </c>
      <c r="P15" s="313">
        <v>44259</v>
      </c>
      <c r="Q15" s="314"/>
      <c r="R15" s="314"/>
      <c r="S15" s="314"/>
      <c r="T15" s="314"/>
      <c r="U15" s="314"/>
      <c r="V15" s="314"/>
      <c r="W15" s="314"/>
      <c r="X15" s="618">
        <v>44263</v>
      </c>
      <c r="Y15" s="619" t="str">
        <f>Table224[[#This Row],[Status]]</f>
        <v>Approved</v>
      </c>
      <c r="Z15" s="313">
        <f>VLOOKUP(Table224[[#This Row],[RICE ID]],'RICEW Master'!$A$5:$AM$339,39,FALSE)</f>
        <v>44263</v>
      </c>
      <c r="AA15" s="313" t="b">
        <f>Table224[[#This Row],[Status3]]=Table224[[#This Row],[Approval]]</f>
        <v>1</v>
      </c>
      <c r="AB15" s="318" t="s">
        <v>1594</v>
      </c>
      <c r="AC15" s="315"/>
      <c r="AD15" s="316"/>
      <c r="AE15" s="314"/>
      <c r="AF15" s="314"/>
      <c r="AG15" s="311"/>
      <c r="AH15" s="314"/>
    </row>
    <row r="16" spans="1:34" ht="22.5" hidden="1" x14ac:dyDescent="0.35">
      <c r="A16" s="353" t="s">
        <v>492</v>
      </c>
      <c r="B16" s="353" t="str">
        <f>VLOOKUP(A16,'RICEW Master'!$A$5:$Z$340,3,FALSE)</f>
        <v>Projects and Grants</v>
      </c>
      <c r="C16" s="353" t="str">
        <f>VLOOKUP(A16,'RICEW Master'!$A$5:$B$340,2,FALSE)</f>
        <v>Conversion</v>
      </c>
      <c r="D16" s="353" t="str">
        <f>VLOOKUP(Table224[[#This Row],[RICE ID]],'RICEW Master'!$A$5:$F$339,6,FALSE)</f>
        <v>Phase 1</v>
      </c>
      <c r="E16" s="354" t="str">
        <f>VLOOKUP(Table224[[#This Row],[RICE ID]],'RICEW Master'!$A$5:$D$339,4,FALSE)</f>
        <v>Project &amp; Grants Billing events</v>
      </c>
      <c r="F16" s="353" t="str">
        <f>IF(Table224[[#This Row],[Approval]]&lt;&gt;"","Approved", IF(Table224[[#This Row],[Latest &gt; 3rd Submission Date]]&lt;&gt;"", Table224[[#This Row],[&gt;3 Submission]]&amp;" Submission",IF(Table224[[#This Row],[Final Updates(Sent to District for Approval)]]&lt;&gt;"", "Final Submission", IF(AND(Table224[[#This Row],[Second Review of Lean spec(In-person meeting)]]&lt;&gt;"", Table224[[#This Row],[Second Review of Lean spec(In-person meeting)]]&gt;$F$1), "2nd Walkthrough Scheduled", IF(AND(Table224[[#This Row],[Second Review of Lean spec(In-person meeting)]]&lt;&gt;"", Table224[[#This Row],[Second Review of Lean spec(In-person meeting)]]&lt;=$F$1),"2nd Walkthrough Complete",IF(Table224[[#This Row],[2nd Round F/B from District]]&lt;&gt;"", "2nd Submission Feedback Received",IF(Table224[[#This Row],[Update Lean spec(Date send for Approval)]]&lt;&gt;"", "2nd Submission",IF(Table224[[#This Row],[Received F/B from District]]&lt;&gt;"", "1st Submission Feedback Received",IF(Table224[[#This Row],[Review Lean Spec(Date send to Dist)]]&lt;&gt;"", "1st Submission",IF(AND(Table224[[#This Row],[First Walkthru Meeting]]&lt;&gt;"",Table224[[#This Row],[First Walkthru Meeting]]&gt;$F$1),"1st Walkthrough Scheduled", IF(AND(Table224[[#This Row],[First Walkthru Meeting]]&lt;&gt;"",Table224[[#This Row],[First Walkthru Meeting]]&lt;=$F$1),"1st Walkthrough Complete",IF(Table224[[#This Row],[Tech Spec Status]]="100% - Complete","Specification Ready","N/A"))))))))))))</f>
        <v>Approved</v>
      </c>
      <c r="G16" s="353" t="str">
        <f>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N/A</v>
      </c>
      <c r="H16" s="355">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44370</v>
      </c>
      <c r="I16" s="356" t="str">
        <f>IF(OR(Table224[[#This Row],[Status]]="Approved",Table224[[#This Row],[Status]]="N/A"),"N/A",$F$1-H16)</f>
        <v>N/A</v>
      </c>
      <c r="J16" s="312" t="str">
        <f>VLOOKUP(Table224[[#This Row],[RICE ID]],'RICEW Master'!$A$5:$P$339,16,FALSE)</f>
        <v>Medium</v>
      </c>
      <c r="K16" s="312"/>
      <c r="L16" s="334">
        <f>VLOOKUP(Table224[[#This Row],[RICE ID]],'RICEW Master'!$A$5:$AJ$339,35,FALSE)</f>
        <v>44354</v>
      </c>
      <c r="M16" s="312" t="str">
        <f>VLOOKUP(Table224[[#This Row],[RICE ID]],'RICEW Master'!$A$5:$AJ$339,36,FALSE)</f>
        <v>100% - Complete</v>
      </c>
      <c r="N16" s="405"/>
      <c r="O16" s="313">
        <v>44354</v>
      </c>
      <c r="P16" s="313">
        <v>44356</v>
      </c>
      <c r="Q16" s="313"/>
      <c r="R16" s="313">
        <v>44369</v>
      </c>
      <c r="S16" s="313"/>
      <c r="T16" s="313">
        <v>44370</v>
      </c>
      <c r="U16" s="313"/>
      <c r="V16" s="313"/>
      <c r="W16" s="313"/>
      <c r="X16" s="622">
        <v>44370</v>
      </c>
      <c r="Y16" s="623" t="str">
        <f>Table224[[#This Row],[Status]]</f>
        <v>Approved</v>
      </c>
      <c r="Z16" s="319">
        <f>VLOOKUP(Table224[[#This Row],[RICE ID]],'RICEW Master'!$A$5:$AM$339,39,FALSE)</f>
        <v>44370</v>
      </c>
      <c r="AA16" s="319" t="b">
        <f>Table224[[#This Row],[Status3]]=Table224[[#This Row],[Approval]]</f>
        <v>1</v>
      </c>
      <c r="AB16" s="318" t="s">
        <v>1601</v>
      </c>
      <c r="AC16" s="315"/>
      <c r="AD16" s="316" t="s">
        <v>1602</v>
      </c>
      <c r="AE16" s="314"/>
      <c r="AF16" s="314"/>
      <c r="AG16" s="311"/>
      <c r="AH16" s="314"/>
    </row>
    <row r="17" spans="1:34" ht="22.5" hidden="1" x14ac:dyDescent="0.35">
      <c r="A17" s="353" t="s">
        <v>496</v>
      </c>
      <c r="B17" s="353" t="str">
        <f>VLOOKUP(A17,'RICEW Master'!$A$5:$Z$340,3,FALSE)</f>
        <v>Projects and Grants</v>
      </c>
      <c r="C17" s="353" t="str">
        <f>VLOOKUP(A17,'RICEW Master'!$A$5:$B$340,2,FALSE)</f>
        <v>Conversion</v>
      </c>
      <c r="D17" s="353" t="str">
        <f>VLOOKUP(Table224[[#This Row],[RICE ID]],'RICEW Master'!$A$5:$F$339,6,FALSE)</f>
        <v>Phase 1</v>
      </c>
      <c r="E17" s="354" t="str">
        <f>VLOOKUP(Table224[[#This Row],[RICE ID]],'RICEW Master'!$A$5:$D$339,4,FALSE)</f>
        <v>Project &amp; Grants Revenue events</v>
      </c>
      <c r="F17" s="353" t="str">
        <f>IF(Table224[[#This Row],[Approval]]&lt;&gt;"","Approved", IF(Table224[[#This Row],[Latest &gt; 3rd Submission Date]]&lt;&gt;"", Table224[[#This Row],[&gt;3 Submission]]&amp;" Submission",IF(Table224[[#This Row],[Final Updates(Sent to District for Approval)]]&lt;&gt;"", "Final Submission", IF(AND(Table224[[#This Row],[Second Review of Lean spec(In-person meeting)]]&lt;&gt;"", Table224[[#This Row],[Second Review of Lean spec(In-person meeting)]]&gt;$F$1), "2nd Walkthrough Scheduled", IF(AND(Table224[[#This Row],[Second Review of Lean spec(In-person meeting)]]&lt;&gt;"", Table224[[#This Row],[Second Review of Lean spec(In-person meeting)]]&lt;=$F$1),"2nd Walkthrough Complete",IF(Table224[[#This Row],[2nd Round F/B from District]]&lt;&gt;"", "2nd Submission Feedback Received",IF(Table224[[#This Row],[Update Lean spec(Date send for Approval)]]&lt;&gt;"", "2nd Submission",IF(Table224[[#This Row],[Received F/B from District]]&lt;&gt;"", "1st Submission Feedback Received",IF(Table224[[#This Row],[Review Lean Spec(Date send to Dist)]]&lt;&gt;"", "1st Submission",IF(AND(Table224[[#This Row],[First Walkthru Meeting]]&lt;&gt;"",Table224[[#This Row],[First Walkthru Meeting]]&gt;$F$1),"1st Walkthrough Scheduled", IF(AND(Table224[[#This Row],[First Walkthru Meeting]]&lt;&gt;"",Table224[[#This Row],[First Walkthru Meeting]]&lt;=$F$1),"1st Walkthrough Complete",IF(Table224[[#This Row],[Tech Spec Status]]="100% - Complete","Specification Ready","N/A"))))))))))))</f>
        <v>Approved</v>
      </c>
      <c r="G17" s="353" t="str">
        <f>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N/A</v>
      </c>
      <c r="H17" s="355">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44400</v>
      </c>
      <c r="I17" s="356" t="str">
        <f>IF(OR(Table224[[#This Row],[Status]]="Approved",Table224[[#This Row],[Status]]="N/A"),"N/A",$F$1-H17)</f>
        <v>N/A</v>
      </c>
      <c r="J17" s="312" t="str">
        <f>VLOOKUP(Table224[[#This Row],[RICE ID]],'RICEW Master'!$A$5:$P$339,16,FALSE)</f>
        <v>High</v>
      </c>
      <c r="K17" s="312"/>
      <c r="L17" s="334">
        <f>VLOOKUP(Table224[[#This Row],[RICE ID]],'RICEW Master'!$A$5:$AJ$339,35,FALSE)</f>
        <v>44354</v>
      </c>
      <c r="M17" s="312" t="str">
        <f>VLOOKUP(Table224[[#This Row],[RICE ID]],'RICEW Master'!$A$5:$AJ$339,36,FALSE)</f>
        <v>100% - Complete</v>
      </c>
      <c r="N17" s="405"/>
      <c r="O17" s="313">
        <v>44354</v>
      </c>
      <c r="P17" s="313">
        <v>44356</v>
      </c>
      <c r="Q17" s="313"/>
      <c r="R17" s="313">
        <v>44369</v>
      </c>
      <c r="S17" s="313"/>
      <c r="T17" s="313">
        <v>44370</v>
      </c>
      <c r="U17" s="313"/>
      <c r="V17" s="313"/>
      <c r="W17" s="313"/>
      <c r="X17" s="622">
        <v>44400</v>
      </c>
      <c r="Y17" s="623" t="str">
        <f>Table224[[#This Row],[Status]]</f>
        <v>Approved</v>
      </c>
      <c r="Z17" s="319">
        <f>VLOOKUP(Table224[[#This Row],[RICE ID]],'RICEW Master'!$A$5:$AM$339,39,FALSE)</f>
        <v>44400</v>
      </c>
      <c r="AA17" s="319" t="b">
        <f>Table224[[#This Row],[Status3]]=Table224[[#This Row],[Approval]]</f>
        <v>1</v>
      </c>
      <c r="AB17" s="313"/>
      <c r="AC17" s="315"/>
      <c r="AD17" s="316" t="s">
        <v>1602</v>
      </c>
      <c r="AE17" s="314"/>
      <c r="AF17" s="314"/>
      <c r="AG17" s="311"/>
      <c r="AH17" s="314"/>
    </row>
    <row r="18" spans="1:34" ht="22.5" hidden="1" x14ac:dyDescent="0.35">
      <c r="A18" s="353" t="s">
        <v>500</v>
      </c>
      <c r="B18" s="353" t="str">
        <f>VLOOKUP(A18,'RICEW Master'!$A$5:$Z$340,3,FALSE)</f>
        <v>Order to Cash</v>
      </c>
      <c r="C18" s="353" t="str">
        <f>VLOOKUP(A18,'RICEW Master'!$A$5:$B$340,2,FALSE)</f>
        <v>Conversion</v>
      </c>
      <c r="D18" s="353" t="str">
        <f>VLOOKUP(Table224[[#This Row],[RICE ID]],'RICEW Master'!$A$5:$F$339,6,FALSE)</f>
        <v>Phase 1</v>
      </c>
      <c r="E18" s="354" t="str">
        <f>VLOOKUP(Table224[[#This Row],[RICE ID]],'RICEW Master'!$A$5:$D$339,4,FALSE)</f>
        <v>AR Receipts</v>
      </c>
      <c r="F18" s="353" t="str">
        <f>IF(Table224[[#This Row],[Approval]]&lt;&gt;"","Approved", IF(Table224[[#This Row],[Latest &gt; 3rd Submission Date]]&lt;&gt;"", Table224[[#This Row],[&gt;3 Submission]]&amp;" Submission",IF(Table224[[#This Row],[Final Updates(Sent to District for Approval)]]&lt;&gt;"", "Final Submission", IF(AND(Table224[[#This Row],[Second Review of Lean spec(In-person meeting)]]&lt;&gt;"", Table224[[#This Row],[Second Review of Lean spec(In-person meeting)]]&gt;$F$1), "2nd Walkthrough Scheduled", IF(AND(Table224[[#This Row],[Second Review of Lean spec(In-person meeting)]]&lt;&gt;"", Table224[[#This Row],[Second Review of Lean spec(In-person meeting)]]&lt;=$F$1),"2nd Walkthrough Complete",IF(Table224[[#This Row],[2nd Round F/B from District]]&lt;&gt;"", "2nd Submission Feedback Received",IF(Table224[[#This Row],[Update Lean spec(Date send for Approval)]]&lt;&gt;"", "2nd Submission",IF(Table224[[#This Row],[Received F/B from District]]&lt;&gt;"", "1st Submission Feedback Received",IF(Table224[[#This Row],[Review Lean Spec(Date send to Dist)]]&lt;&gt;"", "1st Submission",IF(AND(Table224[[#This Row],[First Walkthru Meeting]]&lt;&gt;"",Table224[[#This Row],[First Walkthru Meeting]]&gt;$F$1),"1st Walkthrough Scheduled", IF(AND(Table224[[#This Row],[First Walkthru Meeting]]&lt;&gt;"",Table224[[#This Row],[First Walkthru Meeting]]&lt;=$F$1),"1st Walkthrough Complete",IF(Table224[[#This Row],[Tech Spec Status]]="100% - Complete","Specification Ready","N/A"))))))))))))</f>
        <v>Approved</v>
      </c>
      <c r="G18" s="353" t="str">
        <f>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N/A</v>
      </c>
      <c r="H18" s="355">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44389</v>
      </c>
      <c r="I18" s="356" t="str">
        <f>IF(OR(Table224[[#This Row],[Status]]="Approved",Table224[[#This Row],[Status]]="N/A"),"N/A",$F$1-H18)</f>
        <v>N/A</v>
      </c>
      <c r="J18" s="312" t="str">
        <f>VLOOKUP(Table224[[#This Row],[RICE ID]],'RICEW Master'!$A$5:$P$339,16,FALSE)</f>
        <v>Medium</v>
      </c>
      <c r="K18" s="312"/>
      <c r="L18" s="334">
        <f>VLOOKUP(Table224[[#This Row],[RICE ID]],'RICEW Master'!$A$5:$AJ$339,35,FALSE)</f>
        <v>44358</v>
      </c>
      <c r="M18" s="312" t="str">
        <f>VLOOKUP(Table224[[#This Row],[RICE ID]],'RICEW Master'!$A$5:$AJ$339,36,FALSE)</f>
        <v>100% - Complete</v>
      </c>
      <c r="N18" s="405"/>
      <c r="O18" s="313">
        <v>44364</v>
      </c>
      <c r="P18" s="313">
        <v>44364</v>
      </c>
      <c r="Q18" s="313"/>
      <c r="R18" s="313">
        <v>44372</v>
      </c>
      <c r="S18" s="313"/>
      <c r="T18" s="313">
        <v>44376</v>
      </c>
      <c r="U18" s="313"/>
      <c r="V18" s="313"/>
      <c r="W18" s="313"/>
      <c r="X18" s="622">
        <v>44389</v>
      </c>
      <c r="Y18" s="623" t="str">
        <f>Table224[[#This Row],[Status]]</f>
        <v>Approved</v>
      </c>
      <c r="Z18" s="319">
        <f>VLOOKUP(Table224[[#This Row],[RICE ID]],'RICEW Master'!$A$5:$AM$339,39,FALSE)</f>
        <v>44389</v>
      </c>
      <c r="AA18" s="319" t="b">
        <f>Table224[[#This Row],[Status3]]=Table224[[#This Row],[Approval]]</f>
        <v>1</v>
      </c>
      <c r="AB18" s="318" t="s">
        <v>1603</v>
      </c>
      <c r="AC18" s="315"/>
      <c r="AD18" s="316" t="s">
        <v>1604</v>
      </c>
      <c r="AE18" s="314"/>
      <c r="AF18" s="314"/>
      <c r="AG18" s="311"/>
      <c r="AH18" s="314"/>
    </row>
    <row r="19" spans="1:34" ht="22.5" hidden="1" x14ac:dyDescent="0.35">
      <c r="A19" s="360" t="s">
        <v>504</v>
      </c>
      <c r="B19" s="360" t="str">
        <f>VLOOKUP(A19,'RICEW Master'!$A$5:$Z$340,3,FALSE)</f>
        <v>Budget to Report</v>
      </c>
      <c r="C19" s="360" t="str">
        <f>VLOOKUP(A19,'RICEW Master'!$A$5:$B$340,2,FALSE)</f>
        <v>Conversion</v>
      </c>
      <c r="D19" s="360" t="str">
        <f>VLOOKUP(Table224[[#This Row],[RICE ID]],'RICEW Master'!$A$5:$F$339,6,FALSE)</f>
        <v>Phase 1</v>
      </c>
      <c r="E19" s="361" t="str">
        <f>VLOOKUP(Table224[[#This Row],[RICE ID]],'RICEW Master'!$A$5:$D$339,4,FALSE)</f>
        <v>GL Balances</v>
      </c>
      <c r="F19" s="360" t="str">
        <f>IF(Table224[[#This Row],[Approval]]&lt;&gt;"","Approved", IF(Table224[[#This Row],[Latest &gt; 3rd Submission Date]]&lt;&gt;"", Table224[[#This Row],[&gt;3 Submission]]&amp;" Submission",IF(Table224[[#This Row],[Final Updates(Sent to District for Approval)]]&lt;&gt;"", "Final Submission", IF(AND(Table224[[#This Row],[Second Review of Lean spec(In-person meeting)]]&lt;&gt;"", Table224[[#This Row],[Second Review of Lean spec(In-person meeting)]]&gt;$F$1), "2nd Walkthrough Scheduled", IF(AND(Table224[[#This Row],[Second Review of Lean spec(In-person meeting)]]&lt;&gt;"", Table224[[#This Row],[Second Review of Lean spec(In-person meeting)]]&lt;=$F$1),"2nd Walkthrough Complete",IF(Table224[[#This Row],[2nd Round F/B from District]]&lt;&gt;"", "2nd Submission Feedback Received",IF(Table224[[#This Row],[Update Lean spec(Date send for Approval)]]&lt;&gt;"", "2nd Submission",IF(Table224[[#This Row],[Received F/B from District]]&lt;&gt;"", "1st Submission Feedback Received",IF(Table224[[#This Row],[Review Lean Spec(Date send to Dist)]]&lt;&gt;"", "1st Submission",IF(AND(Table224[[#This Row],[First Walkthru Meeting]]&lt;&gt;"",Table224[[#This Row],[First Walkthru Meeting]]&gt;$F$1),"1st Walkthrough Scheduled", IF(AND(Table224[[#This Row],[First Walkthru Meeting]]&lt;&gt;"",Table224[[#This Row],[First Walkthru Meeting]]&lt;=$F$1),"1st Walkthrough Complete",IF(Table224[[#This Row],[Tech Spec Status]]="100% - Complete","Specification Ready","N/A"))))))))))))</f>
        <v>Approved</v>
      </c>
      <c r="G19" s="360" t="str">
        <f>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N/A</v>
      </c>
      <c r="H19" s="362">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44520</v>
      </c>
      <c r="I19" s="363" t="str">
        <f>IF(OR(Table224[[#This Row],[Status]]="Approved",Table224[[#This Row],[Status]]="N/A"),"N/A",$F$1-H19)</f>
        <v>N/A</v>
      </c>
      <c r="J19" s="312" t="str">
        <f>VLOOKUP(Table224[[#This Row],[RICE ID]],'RICEW Master'!$A$5:$P$339,16,FALSE)</f>
        <v>Medium</v>
      </c>
      <c r="K19" s="318"/>
      <c r="L19" s="335">
        <f>VLOOKUP(Table224[[#This Row],[RICE ID]],'RICEW Master'!$A$5:$AJ$339,35,FALSE)</f>
        <v>44141</v>
      </c>
      <c r="M19" s="318" t="str">
        <f>VLOOKUP(Table224[[#This Row],[RICE ID]],'RICEW Master'!$A$5:$AJ$339,36,FALSE)</f>
        <v>100% - Complete</v>
      </c>
      <c r="N19" s="401">
        <v>44517</v>
      </c>
      <c r="O19" s="319">
        <v>44519</v>
      </c>
      <c r="P19" s="319">
        <v>44520</v>
      </c>
      <c r="Q19" s="318"/>
      <c r="R19" s="319">
        <v>44520</v>
      </c>
      <c r="S19" s="318"/>
      <c r="T19" s="318"/>
      <c r="U19" s="318"/>
      <c r="V19" s="318"/>
      <c r="W19" s="318"/>
      <c r="X19" s="622">
        <v>44520</v>
      </c>
      <c r="Y19" s="623" t="str">
        <f>Table224[[#This Row],[Status]]</f>
        <v>Approved</v>
      </c>
      <c r="Z19" s="319">
        <f>VLOOKUP(Table224[[#This Row],[RICE ID]],'RICEW Master'!$A$5:$AM$339,39,FALSE)</f>
        <v>44520</v>
      </c>
      <c r="AA19" s="319" t="b">
        <f>Table224[[#This Row],[Status3]]=Table224[[#This Row],[Approval]]</f>
        <v>1</v>
      </c>
      <c r="AB19" s="318" t="s">
        <v>1605</v>
      </c>
      <c r="AC19" s="318"/>
      <c r="AD19" s="320"/>
      <c r="AE19" s="318"/>
      <c r="AF19" s="318"/>
      <c r="AG19" s="317"/>
      <c r="AH19" s="318"/>
    </row>
    <row r="20" spans="1:34" ht="22.5" hidden="1" x14ac:dyDescent="0.35">
      <c r="A20" s="353" t="s">
        <v>507</v>
      </c>
      <c r="B20" s="353" t="str">
        <f>VLOOKUP(A20,'RICEW Master'!$A$5:$Z$340,3,FALSE)</f>
        <v>Procure to Pay</v>
      </c>
      <c r="C20" s="353" t="str">
        <f>VLOOKUP(A20,'RICEW Master'!$A$5:$B$340,2,FALSE)</f>
        <v>Conversion</v>
      </c>
      <c r="D20" s="353" t="str">
        <f>VLOOKUP(Table224[[#This Row],[RICE ID]],'RICEW Master'!$A$5:$F$339,6,FALSE)</f>
        <v>Phase 1</v>
      </c>
      <c r="E20" s="354" t="str">
        <f>VLOOKUP(Table224[[#This Row],[RICE ID]],'RICEW Master'!$A$5:$D$339,4,FALSE)</f>
        <v>Supplier Bank Account, Assignment and External Payee</v>
      </c>
      <c r="F20" s="353" t="str">
        <f>IF(Table224[[#This Row],[Approval]]&lt;&gt;"","Approved", IF(Table224[[#This Row],[Latest &gt; 3rd Submission Date]]&lt;&gt;"", Table224[[#This Row],[&gt;3 Submission]]&amp;" Submission",IF(Table224[[#This Row],[Final Updates(Sent to District for Approval)]]&lt;&gt;"", "Final Submission", IF(AND(Table224[[#This Row],[Second Review of Lean spec(In-person meeting)]]&lt;&gt;"", Table224[[#This Row],[Second Review of Lean spec(In-person meeting)]]&gt;$F$1), "2nd Walkthrough Scheduled", IF(AND(Table224[[#This Row],[Second Review of Lean spec(In-person meeting)]]&lt;&gt;"", Table224[[#This Row],[Second Review of Lean spec(In-person meeting)]]&lt;=$F$1),"2nd Walkthrough Complete",IF(Table224[[#This Row],[2nd Round F/B from District]]&lt;&gt;"", "2nd Submission Feedback Received",IF(Table224[[#This Row],[Update Lean spec(Date send for Approval)]]&lt;&gt;"", "2nd Submission",IF(Table224[[#This Row],[Received F/B from District]]&lt;&gt;"", "1st Submission Feedback Received",IF(Table224[[#This Row],[Review Lean Spec(Date send to Dist)]]&lt;&gt;"", "1st Submission",IF(AND(Table224[[#This Row],[First Walkthru Meeting]]&lt;&gt;"",Table224[[#This Row],[First Walkthru Meeting]]&gt;$F$1),"1st Walkthrough Scheduled", IF(AND(Table224[[#This Row],[First Walkthru Meeting]]&lt;&gt;"",Table224[[#This Row],[First Walkthru Meeting]]&lt;=$F$1),"1st Walkthrough Complete",IF(Table224[[#This Row],[Tech Spec Status]]="100% - Complete","Specification Ready","N/A"))))))))))))</f>
        <v>Approved</v>
      </c>
      <c r="G20" s="353" t="str">
        <f>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N/A</v>
      </c>
      <c r="H20" s="355">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44287</v>
      </c>
      <c r="I20" s="356" t="str">
        <f>IF(OR(Table224[[#This Row],[Status]]="Approved",Table224[[#This Row],[Status]]="N/A"),"N/A",$F$1-H20)</f>
        <v>N/A</v>
      </c>
      <c r="J20" s="312" t="str">
        <f>VLOOKUP(Table224[[#This Row],[RICE ID]],'RICEW Master'!$A$5:$P$339,16,FALSE)</f>
        <v>Very High</v>
      </c>
      <c r="K20" s="314"/>
      <c r="L20" s="336">
        <f>VLOOKUP(Table224[[#This Row],[RICE ID]],'RICEW Master'!$A$5:$AJ$339,35,FALSE)</f>
        <v>44270</v>
      </c>
      <c r="M20" s="314" t="str">
        <f>VLOOKUP(Table224[[#This Row],[RICE ID]],'RICEW Master'!$A$5:$AJ$339,36,FALSE)</f>
        <v>100% - Complete</v>
      </c>
      <c r="N20" s="406"/>
      <c r="O20" s="313">
        <v>44278</v>
      </c>
      <c r="P20" s="313">
        <v>44285</v>
      </c>
      <c r="Q20" s="314"/>
      <c r="R20" s="314"/>
      <c r="S20" s="314"/>
      <c r="T20" s="314"/>
      <c r="U20" s="314"/>
      <c r="V20" s="314"/>
      <c r="W20" s="314"/>
      <c r="X20" s="618">
        <v>44287</v>
      </c>
      <c r="Y20" s="619" t="str">
        <f>Table224[[#This Row],[Status]]</f>
        <v>Approved</v>
      </c>
      <c r="Z20" s="313">
        <f>VLOOKUP(Table224[[#This Row],[RICE ID]],'RICEW Master'!$A$5:$AM$339,39,FALSE)</f>
        <v>44287</v>
      </c>
      <c r="AA20" s="313" t="b">
        <f>Table224[[#This Row],[Status3]]=Table224[[#This Row],[Approval]]</f>
        <v>1</v>
      </c>
      <c r="AB20" s="318" t="s">
        <v>1606</v>
      </c>
      <c r="AC20" s="315"/>
      <c r="AD20" s="316"/>
      <c r="AE20" s="314"/>
      <c r="AF20" s="314"/>
      <c r="AG20" s="311"/>
      <c r="AH20" s="314"/>
    </row>
    <row r="21" spans="1:34" ht="22.5" hidden="1" x14ac:dyDescent="0.35">
      <c r="A21" s="357" t="s">
        <v>510</v>
      </c>
      <c r="B21" s="357" t="str">
        <f>VLOOKUP(A21,'RICEW Master'!$A$5:$Z$340,3,FALSE)</f>
        <v>Budget</v>
      </c>
      <c r="C21" s="357" t="str">
        <f>VLOOKUP(A21,'RICEW Master'!$A$5:$B$340,2,FALSE)</f>
        <v>Conversion</v>
      </c>
      <c r="D21" s="357" t="str">
        <f>VLOOKUP(Table224[[#This Row],[RICE ID]],'RICEW Master'!$A$5:$F$339,6,FALSE)</f>
        <v>Phase 1</v>
      </c>
      <c r="E21" s="358" t="str">
        <f>VLOOKUP(Table224[[#This Row],[RICE ID]],'RICEW Master'!$A$5:$D$339,4,FALSE)</f>
        <v>General Ledger Budget Balances (BFA to EPM)</v>
      </c>
      <c r="F21" s="359" t="s">
        <v>1222</v>
      </c>
      <c r="G21" s="359" t="s">
        <v>167</v>
      </c>
      <c r="H21" s="355">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44568</v>
      </c>
      <c r="I21" s="356" t="str">
        <f>IF(OR(Table224[[#This Row],[Status]]="Approved",Table224[[#This Row],[Status]]="N/A"),"N/A",$F$1-H21)</f>
        <v>N/A</v>
      </c>
      <c r="J21" s="312" t="str">
        <f>VLOOKUP(Table224[[#This Row],[RICE ID]],'RICEW Master'!$A$5:$P$339,16,FALSE)</f>
        <v>Low</v>
      </c>
      <c r="K21" s="314"/>
      <c r="L21" s="336">
        <f>VLOOKUP(Table224[[#This Row],[RICE ID]],'RICEW Master'!$A$5:$AJ$339,35,FALSE)</f>
        <v>44533</v>
      </c>
      <c r="M21" s="314" t="str">
        <f>VLOOKUP(Table224[[#This Row],[RICE ID]],'RICEW Master'!$A$5:$AJ$339,36,FALSE)</f>
        <v>100% - Complete</v>
      </c>
      <c r="N21" s="402">
        <v>44532</v>
      </c>
      <c r="O21" s="414">
        <v>44536</v>
      </c>
      <c r="P21" s="313">
        <v>44537</v>
      </c>
      <c r="Q21" s="313">
        <v>44547</v>
      </c>
      <c r="R21" s="313">
        <v>44550</v>
      </c>
      <c r="S21" s="314"/>
      <c r="T21" s="314"/>
      <c r="U21" s="314"/>
      <c r="V21" s="314"/>
      <c r="W21" s="314"/>
      <c r="X21" s="625">
        <v>44568</v>
      </c>
      <c r="Y21" s="626" t="str">
        <f>Table224[[#This Row],[Status]]</f>
        <v>Approved</v>
      </c>
      <c r="Z21" s="339">
        <f>VLOOKUP(Table224[[#This Row],[RICE ID]],'RICEW Master'!$A$5:$AM$339,39,FALSE)</f>
        <v>44568</v>
      </c>
      <c r="AA21" s="339" t="b">
        <f>Table224[[#This Row],[Status3]]=Table224[[#This Row],[Approval]]</f>
        <v>1</v>
      </c>
      <c r="AB21" s="314"/>
      <c r="AC21" s="315"/>
      <c r="AD21" s="316"/>
      <c r="AE21" s="314"/>
      <c r="AF21" s="314"/>
      <c r="AG21" s="311"/>
      <c r="AH21" s="314"/>
    </row>
    <row r="22" spans="1:34" ht="22.5" x14ac:dyDescent="0.35">
      <c r="A22" s="357" t="s">
        <v>525</v>
      </c>
      <c r="B22" s="357" t="str">
        <f>VLOOKUP(A22,'RICEW Master'!$A$5:$Z$340,3,FALSE)</f>
        <v>Procure to Pay</v>
      </c>
      <c r="C22" s="357" t="str">
        <f>VLOOKUP(A22,'RICEW Master'!$A$5:$B$340,2,FALSE)</f>
        <v>Extension</v>
      </c>
      <c r="D22" s="357" t="str">
        <f>VLOOKUP(Table224[[#This Row],[RICE ID]],'RICEW Master'!$A$5:$F$339,6,FALSE)</f>
        <v>Phase 1</v>
      </c>
      <c r="E22" s="358" t="str">
        <f>VLOOKUP(Table224[[#This Row],[RICE ID]],'RICEW Master'!$A$5:$D$339,4,FALSE)</f>
        <v>Liability Offsets</v>
      </c>
      <c r="F22" s="359" t="s">
        <v>1631</v>
      </c>
      <c r="G22" s="359" t="str">
        <f ca="1">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Deloitte</v>
      </c>
      <c r="H22" s="355">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44610</v>
      </c>
      <c r="I22" s="356">
        <f ca="1">IF(OR(Table224[[#This Row],[Status]]="Approved",Table224[[#This Row],[Status]]="N/A"),"N/A",$F$1-H22)</f>
        <v>84</v>
      </c>
      <c r="J22" s="312" t="str">
        <f>VLOOKUP(Table224[[#This Row],[RICE ID]],'RICEW Master'!$A$5:$P$339,16,FALSE)</f>
        <v>Very High</v>
      </c>
      <c r="K22" s="314"/>
      <c r="L22" s="336">
        <f>VLOOKUP(Table224[[#This Row],[RICE ID]],'RICEW Master'!$A$5:$AJ$339,35,FALSE)</f>
        <v>44575</v>
      </c>
      <c r="M22" s="314" t="str">
        <f>VLOOKUP(Table224[[#This Row],[RICE ID]],'RICEW Master'!$A$5:$AJ$339,36,FALSE)</f>
        <v>100% - Complete</v>
      </c>
      <c r="N22" s="402"/>
      <c r="O22" s="602">
        <v>44610</v>
      </c>
      <c r="P22" s="598"/>
      <c r="Q22" s="598"/>
      <c r="R22" s="598"/>
      <c r="S22" s="598"/>
      <c r="T22" s="598"/>
      <c r="U22" s="598"/>
      <c r="V22" s="598"/>
      <c r="W22" s="598"/>
      <c r="X22" s="627"/>
      <c r="Y22" s="628" t="str">
        <f>Table224[[#This Row],[Status]]</f>
        <v>1st Walkthrough Complete</v>
      </c>
      <c r="Z22" s="438" t="str">
        <f>VLOOKUP(Table224[[#This Row],[RICE ID]],'RICEW Master'!$A$5:$AM$339,39,FALSE)</f>
        <v/>
      </c>
      <c r="AA22" s="438" t="b">
        <f>Table224[[#This Row],[Status3]]=Table224[[#This Row],[Approval]]</f>
        <v>1</v>
      </c>
      <c r="AB22" s="598"/>
      <c r="AC22" s="599"/>
      <c r="AD22" s="600"/>
      <c r="AE22" s="598"/>
      <c r="AF22" s="598"/>
      <c r="AG22" s="601"/>
      <c r="AH22" s="598"/>
    </row>
    <row r="23" spans="1:34" ht="22.5" hidden="1" x14ac:dyDescent="0.35">
      <c r="A23" s="353" t="s">
        <v>536</v>
      </c>
      <c r="B23" s="353" t="str">
        <f>VLOOKUP(A23,'RICEW Master'!$A$5:$Z$340,3,FALSE)</f>
        <v>Projects and Grants</v>
      </c>
      <c r="C23" s="353" t="str">
        <f>VLOOKUP(A23,'RICEW Master'!$A$5:$B$340,2,FALSE)</f>
        <v>Extension</v>
      </c>
      <c r="D23" s="353" t="str">
        <f>VLOOKUP(Table224[[#This Row],[RICE ID]],'RICEW Master'!$A$5:$F$339,6,FALSE)</f>
        <v>Phase 1</v>
      </c>
      <c r="E23" s="354" t="str">
        <f>VLOOKUP(Table224[[#This Row],[RICE ID]],'RICEW Master'!$A$5:$D$339,4,FALSE)</f>
        <v>Funding Patterns</v>
      </c>
      <c r="F23" s="353" t="str">
        <f>IF(Table224[[#This Row],[Approval]]&lt;&gt;"","Approved", IF(Table224[[#This Row],[Latest &gt; 3rd Submission Date]]&lt;&gt;"", Table224[[#This Row],[&gt;3 Submission]]&amp;" Submission",IF(Table224[[#This Row],[Final Updates(Sent to District for Approval)]]&lt;&gt;"", "Final Submission", IF(AND(Table224[[#This Row],[Second Review of Lean spec(In-person meeting)]]&lt;&gt;"", Table224[[#This Row],[Second Review of Lean spec(In-person meeting)]]&gt;$F$1), "2nd Walkthrough Scheduled", IF(AND(Table224[[#This Row],[Second Review of Lean spec(In-person meeting)]]&lt;&gt;"", Table224[[#This Row],[Second Review of Lean spec(In-person meeting)]]&lt;=$F$1),"2nd Walkthrough Complete",IF(Table224[[#This Row],[2nd Round F/B from District]]&lt;&gt;"", "2nd Submission Feedback Received",IF(Table224[[#This Row],[Update Lean spec(Date send for Approval)]]&lt;&gt;"", "2nd Submission",IF(Table224[[#This Row],[Received F/B from District]]&lt;&gt;"", "1st Submission Feedback Received",IF(Table224[[#This Row],[Review Lean Spec(Date send to Dist)]]&lt;&gt;"", "1st Submission",IF(AND(Table224[[#This Row],[First Walkthru Meeting]]&lt;&gt;"",Table224[[#This Row],[First Walkthru Meeting]]&gt;$F$1),"1st Walkthrough Scheduled", IF(AND(Table224[[#This Row],[First Walkthru Meeting]]&lt;&gt;"",Table224[[#This Row],[First Walkthru Meeting]]&lt;=$F$1),"1st Walkthrough Complete",IF(Table224[[#This Row],[Tech Spec Status]]="100% - Complete","Specification Ready","N/A"))))))))))))</f>
        <v>Approved</v>
      </c>
      <c r="G23" s="353" t="str">
        <f>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N/A</v>
      </c>
      <c r="H23" s="355">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44476</v>
      </c>
      <c r="I23" s="356" t="str">
        <f>IF(OR(Table224[[#This Row],[Status]]="Approved",Table224[[#This Row],[Status]]="N/A"),"N/A",$F$1-H23)</f>
        <v>N/A</v>
      </c>
      <c r="J23" s="312" t="str">
        <f>VLOOKUP(Table224[[#This Row],[RICE ID]],'RICEW Master'!$A$5:$P$339,16,FALSE)</f>
        <v>Very High</v>
      </c>
      <c r="K23" s="314"/>
      <c r="L23" s="336">
        <f>VLOOKUP(Table224[[#This Row],[RICE ID]],'RICEW Master'!$A$5:$AJ$339,35,FALSE)</f>
        <v>44447</v>
      </c>
      <c r="M23" s="314" t="str">
        <f>VLOOKUP(Table224[[#This Row],[RICE ID]],'RICEW Master'!$A$5:$AJ$339,36,FALSE)</f>
        <v>100% - Complete</v>
      </c>
      <c r="N23" s="402">
        <v>44453</v>
      </c>
      <c r="O23" s="313">
        <v>44455</v>
      </c>
      <c r="P23" s="313">
        <v>44460</v>
      </c>
      <c r="Q23" s="313">
        <v>44467</v>
      </c>
      <c r="R23" s="313">
        <v>44474</v>
      </c>
      <c r="S23" s="314"/>
      <c r="T23" s="313">
        <v>44463</v>
      </c>
      <c r="U23" s="313">
        <v>44476</v>
      </c>
      <c r="V23" s="313"/>
      <c r="W23" s="313"/>
      <c r="X23" s="618">
        <v>44476</v>
      </c>
      <c r="Y23" s="619" t="str">
        <f>Table224[[#This Row],[Status]]</f>
        <v>Approved</v>
      </c>
      <c r="Z23" s="313">
        <f>VLOOKUP(Table224[[#This Row],[RICE ID]],'RICEW Master'!$A$5:$AM$339,39,FALSE)</f>
        <v>44476</v>
      </c>
      <c r="AA23" s="313" t="b">
        <f>Table224[[#This Row],[Status3]]=Table224[[#This Row],[Approval]]</f>
        <v>1</v>
      </c>
      <c r="AB23" s="314"/>
      <c r="AC23" s="315"/>
      <c r="AD23" s="315"/>
      <c r="AE23" s="314"/>
      <c r="AF23" s="314"/>
      <c r="AG23" s="311"/>
      <c r="AH23" s="314"/>
    </row>
    <row r="24" spans="1:34" ht="22.5" hidden="1" x14ac:dyDescent="0.35">
      <c r="A24" s="357" t="s">
        <v>543</v>
      </c>
      <c r="B24" s="357" t="str">
        <f>VLOOKUP(A24,'RICEW Master'!$A$5:$Z$340,3,FALSE)</f>
        <v>Budget To Report</v>
      </c>
      <c r="C24" s="357" t="str">
        <f>VLOOKUP(A24,'RICEW Master'!$A$5:$B$340,2,FALSE)</f>
        <v>Extension</v>
      </c>
      <c r="D24" s="357" t="str">
        <f>VLOOKUP(Table224[[#This Row],[RICE ID]],'RICEW Master'!$A$5:$F$339,6,FALSE)</f>
        <v>Phase 1</v>
      </c>
      <c r="E24" s="358" t="str">
        <f>VLOOKUP(Table224[[#This Row],[RICE ID]],'RICEW Master'!$A$5:$D$339,4,FALSE)</f>
        <v>Legacy Crosswalk Generation</v>
      </c>
      <c r="F24" s="359" t="str">
        <f>IF(Table224[[#This Row],[Approval]]&lt;&gt;"","Approved", IF(Table224[[#This Row],[Latest &gt; 3rd Submission Date]]&lt;&gt;"", Table224[[#This Row],[&gt;3 Submission]]&amp;" Submission",IF(Table224[[#This Row],[Final Updates(Sent to District for Approval)]]&lt;&gt;"", "Final Submission", IF(AND(Table224[[#This Row],[Second Review of Lean spec(In-person meeting)]]&lt;&gt;"", Table224[[#This Row],[Second Review of Lean spec(In-person meeting)]]&gt;$F$1), "2nd Walkthrough Scheduled", IF(AND(Table224[[#This Row],[Second Review of Lean spec(In-person meeting)]]&lt;&gt;"", Table224[[#This Row],[Second Review of Lean spec(In-person meeting)]]&lt;=$F$1),"2nd Walkthrough Complete",IF(Table224[[#This Row],[2nd Round F/B from District]]&lt;&gt;"", "2nd Submission Feedback Received",IF(Table224[[#This Row],[Update Lean spec(Date send for Approval)]]&lt;&gt;"", "2nd Submission",IF(Table224[[#This Row],[Received F/B from District]]&lt;&gt;"", "1st Submission Feedback Received",IF(Table224[[#This Row],[Review Lean Spec(Date send to Dist)]]&lt;&gt;"", "1st Submission",IF(AND(Table224[[#This Row],[First Walkthru Meeting]]&lt;&gt;"",Table224[[#This Row],[First Walkthru Meeting]]&gt;$F$1),"1st Walkthrough Scheduled", IF(AND(Table224[[#This Row],[First Walkthru Meeting]]&lt;&gt;"",Table224[[#This Row],[First Walkthru Meeting]]&lt;=$F$1),"1st Walkthrough Complete",IF(Table224[[#This Row],[Tech Spec Status]]="100% - Complete","Specification Ready","N/A"))))))))))))</f>
        <v>Approved</v>
      </c>
      <c r="G24" s="359" t="str">
        <f>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N/A</v>
      </c>
      <c r="H24" s="355">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44509</v>
      </c>
      <c r="I24" s="356" t="str">
        <f>IF(OR(Table224[[#This Row],[Status]]="Approved",Table224[[#This Row],[Status]]="N/A"),"N/A",$F$1-H24)</f>
        <v>N/A</v>
      </c>
      <c r="J24" s="312" t="str">
        <f>VLOOKUP(Table224[[#This Row],[RICE ID]],'RICEW Master'!$A$5:$P$339,16,FALSE)</f>
        <v>Very High</v>
      </c>
      <c r="K24" s="314"/>
      <c r="L24" s="336">
        <f>VLOOKUP(Table224[[#This Row],[RICE ID]],'RICEW Master'!$A$5:$AJ$339,35,FALSE)</f>
        <v>44509</v>
      </c>
      <c r="M24" s="314" t="str">
        <f>VLOOKUP(Table224[[#This Row],[RICE ID]],'RICEW Master'!$A$5:$AJ$339,36,FALSE)</f>
        <v>100% - Complete</v>
      </c>
      <c r="N24" s="402"/>
      <c r="O24" s="292"/>
      <c r="P24" s="314"/>
      <c r="Q24" s="314"/>
      <c r="R24" s="314"/>
      <c r="S24" s="314"/>
      <c r="T24" s="314"/>
      <c r="U24" s="314"/>
      <c r="V24" s="314"/>
      <c r="W24" s="314"/>
      <c r="X24" s="625">
        <v>44509</v>
      </c>
      <c r="Y24" s="629" t="str">
        <f>Table224[[#This Row],[Status]]</f>
        <v>Approved</v>
      </c>
      <c r="Z24" s="301">
        <f>VLOOKUP(Table224[[#This Row],[RICE ID]],'RICEW Master'!$A$5:$AM$339,39,FALSE)</f>
        <v>44509</v>
      </c>
      <c r="AA24" s="301" t="b">
        <f>Table224[[#This Row],[Status3]]=Table224[[#This Row],[Approval]]</f>
        <v>1</v>
      </c>
      <c r="AB24" s="314"/>
      <c r="AC24" s="315"/>
      <c r="AD24" s="316"/>
      <c r="AE24" s="314"/>
      <c r="AF24" s="314"/>
      <c r="AG24" s="311"/>
      <c r="AH24" s="314"/>
    </row>
    <row r="25" spans="1:34" ht="22.5" hidden="1" x14ac:dyDescent="0.35">
      <c r="A25" s="357" t="s">
        <v>549</v>
      </c>
      <c r="B25" s="357" t="str">
        <f>VLOOKUP(A25,'RICEW Master'!$A$5:$Z$340,3,FALSE)</f>
        <v>Projects and Grants</v>
      </c>
      <c r="C25" s="357" t="str">
        <f>VLOOKUP(A25,'RICEW Master'!$A$5:$B$340,2,FALSE)</f>
        <v>Extension</v>
      </c>
      <c r="D25" s="357" t="str">
        <f>VLOOKUP(Table224[[#This Row],[RICE ID]],'RICEW Master'!$A$5:$F$339,6,FALSE)</f>
        <v>Phase 1</v>
      </c>
      <c r="E25" s="358" t="str">
        <f>VLOOKUP(Table224[[#This Row],[RICE ID]],'RICEW Master'!$A$5:$D$339,4,FALSE)</f>
        <v>P&amp;G Hold Unpaid Expenses for Billing</v>
      </c>
      <c r="F25" s="359" t="s">
        <v>1222</v>
      </c>
      <c r="G25" s="359" t="str">
        <f>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N/A</v>
      </c>
      <c r="H25" s="355">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44607</v>
      </c>
      <c r="I25" s="356" t="str">
        <f>IF(OR(Table224[[#This Row],[Status]]="Approved",Table224[[#This Row],[Status]]="N/A"),"N/A",$F$1-H25)</f>
        <v>N/A</v>
      </c>
      <c r="J25" s="312" t="str">
        <f>VLOOKUP(Table224[[#This Row],[RICE ID]],'RICEW Master'!$A$5:$P$339,16,FALSE)</f>
        <v>Medium</v>
      </c>
      <c r="K25" s="314"/>
      <c r="L25" s="336">
        <f>VLOOKUP(Table224[[#This Row],[RICE ID]],'RICEW Master'!$A$5:$AJ$339,35,FALSE)</f>
        <v>44587</v>
      </c>
      <c r="M25" s="314" t="str">
        <f>VLOOKUP(Table224[[#This Row],[RICE ID]],'RICEW Master'!$A$5:$AJ$339,36,FALSE)</f>
        <v>100% - Complete</v>
      </c>
      <c r="N25" s="402"/>
      <c r="O25" s="603">
        <v>44596</v>
      </c>
      <c r="P25" s="603">
        <v>44596</v>
      </c>
      <c r="Q25" s="598"/>
      <c r="R25" s="598"/>
      <c r="S25" s="598"/>
      <c r="T25" s="598"/>
      <c r="U25" s="603">
        <v>44603</v>
      </c>
      <c r="V25" s="598"/>
      <c r="W25" s="598"/>
      <c r="X25" s="645">
        <v>44607</v>
      </c>
      <c r="Y25" s="628" t="str">
        <f>Table224[[#This Row],[Status]]</f>
        <v>Approved</v>
      </c>
      <c r="Z25" s="438">
        <f>VLOOKUP(Table224[[#This Row],[RICE ID]],'RICEW Master'!$A$5:$AM$339,39,FALSE)</f>
        <v>44607</v>
      </c>
      <c r="AA25" s="438" t="b">
        <f>Table224[[#This Row],[Status3]]=Table224[[#This Row],[Approval]]</f>
        <v>1</v>
      </c>
      <c r="AB25" s="598"/>
      <c r="AC25" s="599"/>
      <c r="AD25" s="600"/>
      <c r="AE25" s="598"/>
      <c r="AF25" s="598"/>
      <c r="AG25" s="601"/>
      <c r="AH25" s="598"/>
    </row>
    <row r="26" spans="1:34" ht="22.5" x14ac:dyDescent="0.4">
      <c r="A26" s="353" t="s">
        <v>553</v>
      </c>
      <c r="B26" s="359" t="str">
        <f>VLOOKUP(A26,'RICEW Master'!$A$5:$Z$340,3,FALSE)</f>
        <v>Order to Cash</v>
      </c>
      <c r="C26" s="415" t="str">
        <f>VLOOKUP(A26,'RICEW Master'!$A$5:$B$340,2,FALSE)</f>
        <v>Extension</v>
      </c>
      <c r="D26" s="415" t="str">
        <f>VLOOKUP(Table224[[#This Row],[RICE ID]],'RICEW Master'!$A$5:$F$339,6,FALSE)</f>
        <v>Phase 1</v>
      </c>
      <c r="E26" s="416" t="str">
        <f>VLOOKUP(Table224[[#This Row],[RICE ID]],'RICEW Master'!$A$5:$D$339,4,FALSE)</f>
        <v>The Receivables Invoice Segregation of Duty Page Customization</v>
      </c>
      <c r="F26" s="359" t="s">
        <v>1607</v>
      </c>
      <c r="G26" s="359" t="str">
        <f ca="1">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Deloitte</v>
      </c>
      <c r="H26" s="355">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44616</v>
      </c>
      <c r="I26" s="356">
        <f ca="1">IF(OR(Table224[[#This Row],[Status]]="Approved",Table224[[#This Row],[Status]]="N/A"),"N/A",$F$1-H26)</f>
        <v>78</v>
      </c>
      <c r="J26" s="312" t="str">
        <f>VLOOKUP(Table224[[#This Row],[RICE ID]],'RICEW Master'!$A$5:$P$339,16,FALSE)</f>
        <v>Medium</v>
      </c>
      <c r="K26" s="314"/>
      <c r="L26" s="336">
        <f>VLOOKUP(Table224[[#This Row],[RICE ID]],'RICEW Master'!$A$5:$AJ$339,35,FALSE)</f>
        <v>44582</v>
      </c>
      <c r="M26" s="417" t="str">
        <f>VLOOKUP(Table224[[#This Row],[RICE ID]],'RICEW Master'!$A$5:$AJ$339,36,FALSE)</f>
        <v>100% - Complete</v>
      </c>
      <c r="N26" s="402">
        <v>44610</v>
      </c>
      <c r="O26" s="332">
        <v>44616</v>
      </c>
      <c r="P26" s="598"/>
      <c r="Q26" s="598"/>
      <c r="R26" s="598"/>
      <c r="S26" s="598"/>
      <c r="T26" s="598"/>
      <c r="U26" s="598"/>
      <c r="V26" s="598"/>
      <c r="W26" s="598"/>
      <c r="X26" s="627"/>
      <c r="Y26" s="630" t="str">
        <f>Table224[[#This Row],[Status]]</f>
        <v>Walkthrough Scheduled</v>
      </c>
      <c r="Z26" s="604" t="str">
        <f>VLOOKUP(Table224[[#This Row],[RICE ID]],'RICEW Master'!$A$5:$AM$339,39,FALSE)</f>
        <v/>
      </c>
      <c r="AA26" s="604" t="b">
        <f>Table224[[#This Row],[Status3]]=Table224[[#This Row],[Approval]]</f>
        <v>1</v>
      </c>
      <c r="AB26" s="598"/>
      <c r="AC26" s="599"/>
      <c r="AD26" s="600"/>
      <c r="AE26" s="598"/>
      <c r="AF26" s="598"/>
      <c r="AG26" s="601"/>
      <c r="AH26" s="598"/>
    </row>
    <row r="27" spans="1:34" ht="22.5" x14ac:dyDescent="0.4">
      <c r="A27" s="353" t="s">
        <v>557</v>
      </c>
      <c r="B27" s="359" t="str">
        <f>VLOOKUP(A27,'RICEW Master'!$A$5:$Z$340,3,FALSE)</f>
        <v>Projects and Grants</v>
      </c>
      <c r="C27" s="415" t="str">
        <f>VLOOKUP(A27,'RICEW Master'!$A$5:$B$340,2,FALSE)</f>
        <v>Extension</v>
      </c>
      <c r="D27" s="415" t="str">
        <f>VLOOKUP(Table224[[#This Row],[RICE ID]],'RICEW Master'!$A$5:$F$339,6,FALSE)</f>
        <v>Phase 1</v>
      </c>
      <c r="E27" s="416" t="str">
        <f>VLOOKUP(Table224[[#This Row],[RICE ID]],'RICEW Master'!$A$5:$D$339,4,FALSE)</f>
        <v>P&amp;G Receipt Accrual Extension</v>
      </c>
      <c r="F27" s="359" t="str">
        <f ca="1">IF(Table224[[#This Row],[Approval]]&lt;&gt;"","Approved", IF(Table224[[#This Row],[Latest &gt; 3rd Submission Date]]&lt;&gt;"", Table224[[#This Row],[&gt;3 Submission]]&amp;" Submission",IF(Table224[[#This Row],[Final Updates(Sent to District for Approval)]]&lt;&gt;"", "Final Submission", IF(AND(Table224[[#This Row],[Second Review of Lean spec(In-person meeting)]]&lt;&gt;"", Table224[[#This Row],[Second Review of Lean spec(In-person meeting)]]&gt;$F$1), "2nd Walkthrough Scheduled", IF(AND(Table224[[#This Row],[Second Review of Lean spec(In-person meeting)]]&lt;&gt;"", Table224[[#This Row],[Second Review of Lean spec(In-person meeting)]]&lt;=$F$1),"2nd Walkthrough Complete",IF(Table224[[#This Row],[2nd Round F/B from District]]&lt;&gt;"", "2nd Submission Feedback Received",IF(Table224[[#This Row],[Update Lean spec(Date send for Approval)]]&lt;&gt;"", "2nd Submission",IF(Table224[[#This Row],[Received F/B from District]]&lt;&gt;"", "1st Submission Feedback Received",IF(Table224[[#This Row],[Review Lean Spec(Date send to Dist)]]&lt;&gt;"", "1st Submission",IF(AND(Table224[[#This Row],[First Walkthru Meeting]]&lt;&gt;"",Table224[[#This Row],[First Walkthru Meeting]]&gt;$F$1),"1st Walkthrough Scheduled", IF(AND(Table224[[#This Row],[First Walkthru Meeting]]&lt;&gt;"",Table224[[#This Row],[First Walkthru Meeting]]&lt;=$F$1),"1st Walkthrough Complete",IF(Table224[[#This Row],[Tech Spec Status]]="100% - Complete","Specification Ready","N/A"))))))))))))</f>
        <v>Specification Ready</v>
      </c>
      <c r="G27" s="359" t="str">
        <f ca="1">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Deloitte</v>
      </c>
      <c r="H27" s="355">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44596</v>
      </c>
      <c r="I27" s="356">
        <f ca="1">IF(OR(Table224[[#This Row],[Status]]="Approved",Table224[[#This Row],[Status]]="N/A"),"N/A",$F$1-H27)</f>
        <v>98</v>
      </c>
      <c r="J27" s="312" t="str">
        <f>VLOOKUP(Table224[[#This Row],[RICE ID]],'RICEW Master'!$A$5:$P$339,16,FALSE)</f>
        <v>Medium</v>
      </c>
      <c r="K27" s="314"/>
      <c r="L27" s="336">
        <f>VLOOKUP(Table224[[#This Row],[RICE ID]],'RICEW Master'!$A$5:$AJ$339,35,FALSE)</f>
        <v>44596</v>
      </c>
      <c r="M27" s="417" t="str">
        <f>VLOOKUP(Table224[[#This Row],[RICE ID]],'RICEW Master'!$A$5:$AJ$339,36,FALSE)</f>
        <v>100% - Complete</v>
      </c>
      <c r="N27" s="402"/>
      <c r="O27" s="598"/>
      <c r="P27" s="598"/>
      <c r="Q27" s="598"/>
      <c r="R27" s="598"/>
      <c r="S27" s="598"/>
      <c r="T27" s="598"/>
      <c r="U27" s="598"/>
      <c r="V27" s="598"/>
      <c r="W27" s="598"/>
      <c r="X27" s="627"/>
      <c r="Y27" s="630" t="str">
        <f ca="1">Table224[[#This Row],[Status]]</f>
        <v>Specification Ready</v>
      </c>
      <c r="Z27" s="604" t="str">
        <f>VLOOKUP(Table224[[#This Row],[RICE ID]],'RICEW Master'!$A$5:$AM$339,39,FALSE)</f>
        <v/>
      </c>
      <c r="AA27" s="604" t="b">
        <f>Table224[[#This Row],[Status3]]=Table224[[#This Row],[Approval]]</f>
        <v>1</v>
      </c>
      <c r="AB27" s="598"/>
      <c r="AC27" s="599"/>
      <c r="AD27" s="600"/>
      <c r="AE27" s="598"/>
      <c r="AF27" s="598"/>
      <c r="AG27" s="601"/>
      <c r="AH27" s="598"/>
    </row>
    <row r="28" spans="1:34" ht="22.5" hidden="1" x14ac:dyDescent="0.35">
      <c r="A28" s="360" t="s">
        <v>566</v>
      </c>
      <c r="B28" s="360" t="str">
        <f>VLOOKUP(A28,'RICEW Master'!$A$5:$Z$340,3,FALSE)</f>
        <v>Budget To Report</v>
      </c>
      <c r="C28" s="360" t="str">
        <f>VLOOKUP(A28,'RICEW Master'!$A$5:$B$340,2,FALSE)</f>
        <v>Interface</v>
      </c>
      <c r="D28" s="360" t="str">
        <f>VLOOKUP(Table224[[#This Row],[RICE ID]],'RICEW Master'!$A$5:$F$339,6,FALSE)</f>
        <v>Phase 1</v>
      </c>
      <c r="E28" s="361" t="str">
        <f>VLOOKUP(Table224[[#This Row],[RICE ID]],'RICEW Master'!$A$5:$D$339,4,FALSE)</f>
        <v>PeopleSoft - Payroll Costs</v>
      </c>
      <c r="F28" s="360" t="str">
        <f>IF(Table224[[#This Row],[Approval]]&lt;&gt;"","Approved", IF(Table224[[#This Row],[Latest &gt; 3rd Submission Date]]&lt;&gt;"", Table224[[#This Row],[&gt;3 Submission]]&amp;" Submission",IF(Table224[[#This Row],[Final Updates(Sent to District for Approval)]]&lt;&gt;"", "Final Submission", IF(AND(Table224[[#This Row],[Second Review of Lean spec(In-person meeting)]]&lt;&gt;"", Table224[[#This Row],[Second Review of Lean spec(In-person meeting)]]&gt;$F$1), "2nd Walkthrough Scheduled", IF(AND(Table224[[#This Row],[Second Review of Lean spec(In-person meeting)]]&lt;&gt;"", Table224[[#This Row],[Second Review of Lean spec(In-person meeting)]]&lt;=$F$1),"2nd Walkthrough Complete",IF(Table224[[#This Row],[2nd Round F/B from District]]&lt;&gt;"", "2nd Submission Feedback Received",IF(Table224[[#This Row],[Update Lean spec(Date send for Approval)]]&lt;&gt;"", "2nd Submission",IF(Table224[[#This Row],[Received F/B from District]]&lt;&gt;"", "1st Submission Feedback Received",IF(Table224[[#This Row],[Review Lean Spec(Date send to Dist)]]&lt;&gt;"", "1st Submission",IF(AND(Table224[[#This Row],[First Walkthru Meeting]]&lt;&gt;"",Table224[[#This Row],[First Walkthru Meeting]]&gt;$F$1),"1st Walkthrough Scheduled", IF(AND(Table224[[#This Row],[First Walkthru Meeting]]&lt;&gt;"",Table224[[#This Row],[First Walkthru Meeting]]&lt;=$F$1),"1st Walkthrough Complete",IF(Table224[[#This Row],[Tech Spec Status]]="100% - Complete","Specification Ready","N/A"))))))))))))</f>
        <v>Approved</v>
      </c>
      <c r="G28" s="360" t="str">
        <f>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N/A</v>
      </c>
      <c r="H28" s="362">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44388</v>
      </c>
      <c r="I28" s="363" t="str">
        <f>IF(OR(Table224[[#This Row],[Status]]="Approved",Table224[[#This Row],[Status]]="N/A"),"N/A",$F$1-H28)</f>
        <v>N/A</v>
      </c>
      <c r="J28" s="312" t="str">
        <f>VLOOKUP(Table224[[#This Row],[RICE ID]],'RICEW Master'!$A$5:$P$339,16,FALSE)</f>
        <v>Medium</v>
      </c>
      <c r="K28" s="326"/>
      <c r="L28" s="337">
        <f>VLOOKUP(Table224[[#This Row],[RICE ID]],'RICEW Master'!$A$5:$AJ$339,35,FALSE)</f>
        <v>44348</v>
      </c>
      <c r="M28" s="326" t="str">
        <f>VLOOKUP(Table224[[#This Row],[RICE ID]],'RICEW Master'!$A$5:$AJ$339,36,FALSE)</f>
        <v>100% - Complete</v>
      </c>
      <c r="N28" s="401">
        <v>44356</v>
      </c>
      <c r="O28" s="319">
        <v>44357</v>
      </c>
      <c r="P28" s="319">
        <v>44388</v>
      </c>
      <c r="Q28" s="319">
        <v>44362</v>
      </c>
      <c r="R28" s="319">
        <v>44371</v>
      </c>
      <c r="S28" s="318"/>
      <c r="T28" s="318"/>
      <c r="U28" s="318"/>
      <c r="V28" s="318"/>
      <c r="W28" s="318"/>
      <c r="X28" s="622">
        <v>44371</v>
      </c>
      <c r="Y28" s="623" t="str">
        <f>Table224[[#This Row],[Status]]</f>
        <v>Approved</v>
      </c>
      <c r="Z28" s="319">
        <f>VLOOKUP(Table224[[#This Row],[RICE ID]],'RICEW Master'!$A$5:$AM$339,39,FALSE)</f>
        <v>44371</v>
      </c>
      <c r="AA28" s="319" t="b">
        <f>Table224[[#This Row],[Status3]]=Table224[[#This Row],[Approval]]</f>
        <v>1</v>
      </c>
      <c r="AB28" s="318" t="s">
        <v>1608</v>
      </c>
      <c r="AC28" s="318"/>
      <c r="AD28" s="320"/>
      <c r="AE28" s="318"/>
      <c r="AF28" s="318"/>
      <c r="AG28" s="317"/>
      <c r="AH28" s="318"/>
    </row>
    <row r="29" spans="1:34" ht="22.5" hidden="1" x14ac:dyDescent="0.35">
      <c r="A29" s="353" t="s">
        <v>584</v>
      </c>
      <c r="B29" s="353" t="str">
        <f>VLOOKUP(A29,'RICEW Master'!$A$5:$Z$340,3,FALSE)</f>
        <v>Budget To Report</v>
      </c>
      <c r="C29" s="353" t="str">
        <f>VLOOKUP(A29,'RICEW Master'!$A$5:$B$340,2,FALSE)</f>
        <v>Interface</v>
      </c>
      <c r="D29" s="353" t="str">
        <f>VLOOKUP(Table224[[#This Row],[RICE ID]],'RICEW Master'!$A$5:$F$339,6,FALSE)</f>
        <v>Phase 1</v>
      </c>
      <c r="E29" s="354" t="str">
        <f>VLOOKUP(Table224[[#This Row],[RICE ID]],'RICEW Master'!$A$5:$D$339,4,FALSE)</f>
        <v>Peoplesoft - COA Data</v>
      </c>
      <c r="F29" s="353" t="str">
        <f>IF(Table224[[#This Row],[Approval]]&lt;&gt;"","Approved", IF(Table224[[#This Row],[Latest &gt; 3rd Submission Date]]&lt;&gt;"", Table224[[#This Row],[&gt;3 Submission]]&amp;" Submission",IF(Table224[[#This Row],[Final Updates(Sent to District for Approval)]]&lt;&gt;"", "Final Submission", IF(AND(Table224[[#This Row],[Second Review of Lean spec(In-person meeting)]]&lt;&gt;"", Table224[[#This Row],[Second Review of Lean spec(In-person meeting)]]&gt;$F$1), "2nd Walkthrough Scheduled", IF(AND(Table224[[#This Row],[Second Review of Lean spec(In-person meeting)]]&lt;&gt;"", Table224[[#This Row],[Second Review of Lean spec(In-person meeting)]]&lt;=$F$1),"2nd Walkthrough Complete",IF(Table224[[#This Row],[2nd Round F/B from District]]&lt;&gt;"", "2nd Submission Feedback Received",IF(Table224[[#This Row],[Update Lean spec(Date send for Approval)]]&lt;&gt;"", "2nd Submission",IF(Table224[[#This Row],[Received F/B from District]]&lt;&gt;"", "1st Submission Feedback Received",IF(Table224[[#This Row],[Review Lean Spec(Date send to Dist)]]&lt;&gt;"", "1st Submission",IF(AND(Table224[[#This Row],[First Walkthru Meeting]]&lt;&gt;"",Table224[[#This Row],[First Walkthru Meeting]]&gt;$F$1),"1st Walkthrough Scheduled", IF(AND(Table224[[#This Row],[First Walkthru Meeting]]&lt;&gt;"",Table224[[#This Row],[First Walkthru Meeting]]&lt;=$F$1),"1st Walkthrough Complete",IF(Table224[[#This Row],[Tech Spec Status]]="100% - Complete","Specification Ready","N/A"))))))))))))</f>
        <v>Approved</v>
      </c>
      <c r="G29" s="353" t="str">
        <f>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N/A</v>
      </c>
      <c r="H29" s="355">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44334</v>
      </c>
      <c r="I29" s="356" t="str">
        <f>IF(OR(Table224[[#This Row],[Status]]="Approved",Table224[[#This Row],[Status]]="N/A"),"N/A",$F$1-H29)</f>
        <v>N/A</v>
      </c>
      <c r="J29" s="312" t="str">
        <f>VLOOKUP(Table224[[#This Row],[RICE ID]],'RICEW Master'!$A$5:$P$339,16,FALSE)</f>
        <v>Medium</v>
      </c>
      <c r="K29" s="312"/>
      <c r="L29" s="334">
        <f>VLOOKUP(Table224[[#This Row],[RICE ID]],'RICEW Master'!$A$5:$AJ$339,35,FALSE)</f>
        <v>44321</v>
      </c>
      <c r="M29" s="312" t="str">
        <f>VLOOKUP(Table224[[#This Row],[RICE ID]],'RICEW Master'!$A$5:$AJ$339,36,FALSE)</f>
        <v>100% - Complete</v>
      </c>
      <c r="N29" s="405"/>
      <c r="O29" s="313">
        <v>44320</v>
      </c>
      <c r="P29" s="313">
        <v>44320</v>
      </c>
      <c r="Q29" s="313"/>
      <c r="R29" s="313">
        <v>44333</v>
      </c>
      <c r="S29" s="313"/>
      <c r="T29" s="314"/>
      <c r="U29" s="314"/>
      <c r="V29" s="314"/>
      <c r="W29" s="314"/>
      <c r="X29" s="622">
        <v>44334</v>
      </c>
      <c r="Y29" s="623" t="str">
        <f>Table224[[#This Row],[Status]]</f>
        <v>Approved</v>
      </c>
      <c r="Z29" s="319">
        <f>VLOOKUP(Table224[[#This Row],[RICE ID]],'RICEW Master'!$A$5:$AM$339,39,FALSE)</f>
        <v>44334</v>
      </c>
      <c r="AA29" s="319" t="b">
        <f>Table224[[#This Row],[Status3]]=Table224[[#This Row],[Approval]]</f>
        <v>1</v>
      </c>
      <c r="AB29" s="314"/>
      <c r="AC29" s="315"/>
      <c r="AD29" s="316" t="s">
        <v>1609</v>
      </c>
      <c r="AE29" s="314"/>
      <c r="AF29" s="314"/>
      <c r="AG29" s="311"/>
      <c r="AH29" s="314"/>
    </row>
    <row r="30" spans="1:34" ht="22.5" hidden="1" x14ac:dyDescent="0.35">
      <c r="A30" s="353" t="s">
        <v>605</v>
      </c>
      <c r="B30" s="353" t="str">
        <f>VLOOKUP(A30,'RICEW Master'!$A$5:$Z$340,3,FALSE)</f>
        <v>Order To Cash</v>
      </c>
      <c r="C30" s="353" t="str">
        <f>VLOOKUP(A30,'RICEW Master'!$A$5:$B$340,2,FALSE)</f>
        <v>Interface</v>
      </c>
      <c r="D30" s="353" t="str">
        <f>VLOOKUP(Table224[[#This Row],[RICE ID]],'RICEW Master'!$A$5:$F$339,6,FALSE)</f>
        <v>Phase 1</v>
      </c>
      <c r="E30" s="373" t="str">
        <f>VLOOKUP(Table224[[#This Row],[RICE ID]],'RICEW Master'!$A$5:$D$339,4,FALSE)</f>
        <v>iNOVAH - Cash Collection</v>
      </c>
      <c r="F30" s="353" t="str">
        <f>IF(Table224[[#This Row],[Approval]]&lt;&gt;"","Approved", IF(Table224[[#This Row],[Latest &gt; 3rd Submission Date]]&lt;&gt;"", Table224[[#This Row],[&gt;3 Submission]]&amp;" Submission",IF(Table224[[#This Row],[Final Updates(Sent to District for Approval)]]&lt;&gt;"", "Final Submission", IF(AND(Table224[[#This Row],[Second Review of Lean spec(In-person meeting)]]&lt;&gt;"", Table224[[#This Row],[Second Review of Lean spec(In-person meeting)]]&gt;$F$1), "2nd Walkthrough Scheduled", IF(AND(Table224[[#This Row],[Second Review of Lean spec(In-person meeting)]]&lt;&gt;"", Table224[[#This Row],[Second Review of Lean spec(In-person meeting)]]&lt;=$F$1),"2nd Walkthrough Complete",IF(Table224[[#This Row],[2nd Round F/B from District]]&lt;&gt;"", "2nd Submission Feedback Received",IF(Table224[[#This Row],[Update Lean spec(Date send for Approval)]]&lt;&gt;"", "2nd Submission",IF(Table224[[#This Row],[Received F/B from District]]&lt;&gt;"", "1st Submission Feedback Received",IF(Table224[[#This Row],[Review Lean Spec(Date send to Dist)]]&lt;&gt;"", "1st Submission",IF(AND(Table224[[#This Row],[First Walkthru Meeting]]&lt;&gt;"",Table224[[#This Row],[First Walkthru Meeting]]&gt;$F$1),"1st Walkthrough Scheduled", IF(AND(Table224[[#This Row],[First Walkthru Meeting]]&lt;&gt;"",Table224[[#This Row],[First Walkthru Meeting]]&lt;=$F$1),"1st Walkthrough Complete",IF(Table224[[#This Row],[Tech Spec Status]]="100% - Complete","Specification Ready","N/A"))))))))))))</f>
        <v>Approved</v>
      </c>
      <c r="G30" s="353" t="str">
        <f>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N/A</v>
      </c>
      <c r="H30" s="355">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44532</v>
      </c>
      <c r="I30" s="356" t="str">
        <f>IF(OR(Table224[[#This Row],[Status]]="Approved",Table224[[#This Row],[Status]]="N/A"),"N/A",$F$1-H30)</f>
        <v>N/A</v>
      </c>
      <c r="J30" s="312" t="str">
        <f>VLOOKUP(Table224[[#This Row],[RICE ID]],'RICEW Master'!$A$5:$P$339,16,FALSE)</f>
        <v>Medium</v>
      </c>
      <c r="K30" s="314"/>
      <c r="L30" s="336">
        <f>VLOOKUP(Table224[[#This Row],[RICE ID]],'RICEW Master'!$A$5:$AJ$339,35,FALSE)</f>
        <v>44449</v>
      </c>
      <c r="M30" s="314" t="str">
        <f>VLOOKUP(Table224[[#This Row],[RICE ID]],'RICEW Master'!$A$5:$AJ$339,36,FALSE)</f>
        <v>100% - Complete</v>
      </c>
      <c r="N30" s="402">
        <v>44461</v>
      </c>
      <c r="O30" s="313">
        <v>44461</v>
      </c>
      <c r="P30" s="313">
        <v>44488</v>
      </c>
      <c r="Q30" s="313">
        <v>44498</v>
      </c>
      <c r="R30" s="313">
        <v>44518</v>
      </c>
      <c r="S30" s="313">
        <v>44523</v>
      </c>
      <c r="T30" s="329">
        <v>44523</v>
      </c>
      <c r="U30" s="313">
        <v>44532</v>
      </c>
      <c r="V30" s="314"/>
      <c r="W30" s="314"/>
      <c r="X30" s="618">
        <v>44532</v>
      </c>
      <c r="Y30" s="619" t="str">
        <f>Table224[[#This Row],[Status]]</f>
        <v>Approved</v>
      </c>
      <c r="Z30" s="313">
        <f>VLOOKUP(Table224[[#This Row],[RICE ID]],'RICEW Master'!$A$5:$AM$339,39,FALSE)</f>
        <v>44532</v>
      </c>
      <c r="AA30" s="313" t="b">
        <f>Table224[[#This Row],[Status3]]=Table224[[#This Row],[Approval]]</f>
        <v>1</v>
      </c>
      <c r="AB30" s="314"/>
      <c r="AC30" s="315"/>
      <c r="AD30" s="316"/>
      <c r="AE30" s="314"/>
      <c r="AF30" s="314"/>
      <c r="AG30" s="311"/>
      <c r="AH30" s="314"/>
    </row>
    <row r="31" spans="1:34" s="241" customFormat="1" ht="22.5" hidden="1" x14ac:dyDescent="0.35">
      <c r="A31" s="353" t="s">
        <v>611</v>
      </c>
      <c r="B31" s="353" t="str">
        <f>VLOOKUP(A31,'RICEW Master'!$A$5:$Z$340,3,FALSE)</f>
        <v>Order To Cash</v>
      </c>
      <c r="C31" s="353" t="str">
        <f>VLOOKUP(A31,'RICEW Master'!$A$5:$B$340,2,FALSE)</f>
        <v>Interface</v>
      </c>
      <c r="D31" s="353" t="str">
        <f>VLOOKUP(Table224[[#This Row],[RICE ID]],'RICEW Master'!$A$5:$F$339,6,FALSE)</f>
        <v>Phase 1</v>
      </c>
      <c r="E31" s="354" t="str">
        <f>VLOOKUP(Table224[[#This Row],[RICE ID]],'RICEW Master'!$A$5:$D$339,4,FALSE)</f>
        <v>OFT DMS/DBC - Debt Service Payment Postings</v>
      </c>
      <c r="F31" s="353" t="str">
        <f>IF(Table224[[#This Row],[Approval]]&lt;&gt;"","Approved", IF(Table224[[#This Row],[Latest &gt; 3rd Submission Date]]&lt;&gt;"", Table224[[#This Row],[&gt;3 Submission]]&amp;" Submission",IF(Table224[[#This Row],[Final Updates(Sent to District for Approval)]]&lt;&gt;"", "Final Submission", IF(AND(Table224[[#This Row],[Second Review of Lean spec(In-person meeting)]]&lt;&gt;"", Table224[[#This Row],[Second Review of Lean spec(In-person meeting)]]&gt;$F$1), "2nd Walkthrough Scheduled", IF(AND(Table224[[#This Row],[Second Review of Lean spec(In-person meeting)]]&lt;&gt;"", Table224[[#This Row],[Second Review of Lean spec(In-person meeting)]]&lt;=$F$1),"2nd Walkthrough Complete",IF(Table224[[#This Row],[2nd Round F/B from District]]&lt;&gt;"", "2nd Submission Feedback Received",IF(Table224[[#This Row],[Update Lean spec(Date send for Approval)]]&lt;&gt;"", "2nd Submission",IF(Table224[[#This Row],[Received F/B from District]]&lt;&gt;"", "1st Submission Feedback Received",IF(Table224[[#This Row],[Review Lean Spec(Date send to Dist)]]&lt;&gt;"", "1st Submission",IF(AND(Table224[[#This Row],[First Walkthru Meeting]]&lt;&gt;"",Table224[[#This Row],[First Walkthru Meeting]]&gt;$F$1),"1st Walkthrough Scheduled", IF(AND(Table224[[#This Row],[First Walkthru Meeting]]&lt;&gt;"",Table224[[#This Row],[First Walkthru Meeting]]&lt;=$F$1),"1st Walkthrough Complete",IF(Table224[[#This Row],[Tech Spec Status]]="100% - Complete","Specification Ready","N/A"))))))))))))</f>
        <v>Approved</v>
      </c>
      <c r="G31" s="353" t="str">
        <f>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N/A</v>
      </c>
      <c r="H31" s="355">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44523</v>
      </c>
      <c r="I31" s="356" t="str">
        <f>IF(OR(Table224[[#This Row],[Status]]="Approved",Table224[[#This Row],[Status]]="N/A"),"N/A",$F$1-H31)</f>
        <v>N/A</v>
      </c>
      <c r="J31" s="312" t="str">
        <f>VLOOKUP(Table224[[#This Row],[RICE ID]],'RICEW Master'!$A$5:$P$339,16,FALSE)</f>
        <v>Medium</v>
      </c>
      <c r="K31" s="314"/>
      <c r="L31" s="336">
        <f>VLOOKUP(Table224[[#This Row],[RICE ID]],'RICEW Master'!$A$5:$AJ$339,35,FALSE)</f>
        <v>44455</v>
      </c>
      <c r="M31" s="314" t="str">
        <f>VLOOKUP(Table224[[#This Row],[RICE ID]],'RICEW Master'!$A$5:$AJ$339,36,FALSE)</f>
        <v>100% - Complete</v>
      </c>
      <c r="N31" s="402">
        <v>44465</v>
      </c>
      <c r="O31" s="313">
        <v>44470</v>
      </c>
      <c r="P31" s="313">
        <v>44477</v>
      </c>
      <c r="Q31" s="313">
        <v>44483</v>
      </c>
      <c r="R31" s="313">
        <v>44510</v>
      </c>
      <c r="S31" s="314"/>
      <c r="T31" s="311"/>
      <c r="U31" s="314"/>
      <c r="V31" s="314"/>
      <c r="W31" s="314"/>
      <c r="X31" s="631">
        <v>44523</v>
      </c>
      <c r="Y31" s="632" t="str">
        <f>Table224[[#This Row],[Status]]</f>
        <v>Approved</v>
      </c>
      <c r="Z31" s="332">
        <f>VLOOKUP(Table224[[#This Row],[RICE ID]],'RICEW Master'!$A$5:$AM$339,39,FALSE)</f>
        <v>44523</v>
      </c>
      <c r="AA31" s="332" t="b">
        <f>Table224[[#This Row],[Status3]]=Table224[[#This Row],[Approval]]</f>
        <v>1</v>
      </c>
      <c r="AB31" s="314"/>
      <c r="AC31" s="315"/>
      <c r="AD31" s="316"/>
      <c r="AE31" s="314"/>
      <c r="AF31" s="314"/>
      <c r="AG31" s="311"/>
      <c r="AH31" s="314"/>
    </row>
    <row r="32" spans="1:34" ht="45" hidden="1" x14ac:dyDescent="0.35">
      <c r="A32" s="353" t="s">
        <v>615</v>
      </c>
      <c r="B32" s="353" t="str">
        <f>VLOOKUP(A32,'RICEW Master'!$A$5:$Z$340,3,FALSE)</f>
        <v>Order To Cash</v>
      </c>
      <c r="C32" s="353" t="str">
        <f>VLOOKUP(A32,'RICEW Master'!$A$5:$B$340,2,FALSE)</f>
        <v>Interface</v>
      </c>
      <c r="D32" s="353" t="str">
        <f>VLOOKUP(Table224[[#This Row],[RICE ID]],'RICEW Master'!$A$5:$F$339,6,FALSE)</f>
        <v>Phase 1</v>
      </c>
      <c r="E32" s="373" t="str">
        <f>VLOOKUP(Table224[[#This Row],[RICE ID]],'RICEW Master'!$A$5:$D$339,4,FALSE)</f>
        <v>Banks - Bank Statements Reconciliation &amp; ACH Return/Rejection File From Banks</v>
      </c>
      <c r="F32" s="353" t="s">
        <v>1222</v>
      </c>
      <c r="G32" s="353" t="s">
        <v>167</v>
      </c>
      <c r="H32" s="355">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44567</v>
      </c>
      <c r="I32" s="356" t="str">
        <f>IF(OR(Table224[[#This Row],[Status]]="Approved",Table224[[#This Row],[Status]]="N/A"),"N/A",$F$1-H32)</f>
        <v>N/A</v>
      </c>
      <c r="J32" s="312" t="str">
        <f>VLOOKUP(Table224[[#This Row],[RICE ID]],'RICEW Master'!$A$5:$P$339,16,FALSE)</f>
        <v>High</v>
      </c>
      <c r="K32" s="314"/>
      <c r="L32" s="336">
        <f>VLOOKUP(Table224[[#This Row],[RICE ID]],'RICEW Master'!$A$5:$AJ$339,35,FALSE)</f>
        <v>44477</v>
      </c>
      <c r="M32" s="314" t="str">
        <f>VLOOKUP(Table224[[#This Row],[RICE ID]],'RICEW Master'!$A$5:$AJ$339,36,FALSE)</f>
        <v>100% - Complete</v>
      </c>
      <c r="N32" s="402"/>
      <c r="O32" s="418">
        <v>44522</v>
      </c>
      <c r="P32" s="313">
        <v>44538</v>
      </c>
      <c r="Q32" s="313">
        <v>44544</v>
      </c>
      <c r="R32" s="314"/>
      <c r="S32" s="314"/>
      <c r="T32" s="314"/>
      <c r="U32" s="314"/>
      <c r="V32" s="314"/>
      <c r="W32" s="314"/>
      <c r="X32" s="631">
        <v>44567</v>
      </c>
      <c r="Y32" s="619" t="str">
        <f>Table224[[#This Row],[Status]]</f>
        <v>Approved</v>
      </c>
      <c r="Z32" s="313">
        <f>VLOOKUP(Table224[[#This Row],[RICE ID]],'RICEW Master'!$A$5:$AM$339,39,FALSE)</f>
        <v>44567</v>
      </c>
      <c r="AA32" s="313" t="b">
        <f>Table224[[#This Row],[Status3]]=Table224[[#This Row],[Approval]]</f>
        <v>1</v>
      </c>
      <c r="AB32" s="314"/>
      <c r="AC32" s="315"/>
      <c r="AD32" s="316"/>
      <c r="AE32" s="314"/>
      <c r="AF32" s="314"/>
      <c r="AG32" s="311"/>
      <c r="AH32" s="314"/>
    </row>
    <row r="33" spans="1:34" ht="22.5" x14ac:dyDescent="0.35">
      <c r="A33" s="425" t="s">
        <v>622</v>
      </c>
      <c r="B33" s="425" t="str">
        <f>VLOOKUP(A33,'RICEW Master'!$A$5:$Z$340,3,FALSE)</f>
        <v>Order To Cash</v>
      </c>
      <c r="C33" s="425" t="str">
        <f>VLOOKUP(A33,'RICEW Master'!$A$5:$B$340,2,FALSE)</f>
        <v>Interface</v>
      </c>
      <c r="D33" s="425" t="str">
        <f>VLOOKUP(Table224[[#This Row],[RICE ID]],'RICEW Master'!$A$5:$F$339,6,FALSE)</f>
        <v>TBD</v>
      </c>
      <c r="E33" s="508" t="str">
        <f>VLOOKUP(Table224[[#This Row],[RICE ID]],'RICEW Master'!$A$5:$D$339,4,FALSE)</f>
        <v>Kyriba - GL Posting Entries</v>
      </c>
      <c r="F33" s="509" t="s">
        <v>167</v>
      </c>
      <c r="G33" s="509" t="str">
        <f ca="1">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Deloitte</v>
      </c>
      <c r="H33" s="367">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44567</v>
      </c>
      <c r="I33" s="368" t="str">
        <f>IF(OR(Table224[[#This Row],[Status]]="Approved",Table224[[#This Row],[Status]]="N/A"),"N/A",$F$1-H33)</f>
        <v>N/A</v>
      </c>
      <c r="J33" s="510" t="str">
        <f>VLOOKUP(Table224[[#This Row],[RICE ID]],'RICEW Master'!$A$5:$P$339,16,FALSE)</f>
        <v>Medium</v>
      </c>
      <c r="K33" s="315"/>
      <c r="L33" s="511">
        <f>VLOOKUP(Table224[[#This Row],[RICE ID]],'RICEW Master'!$A$5:$AJ$339,35,FALSE)</f>
        <v>44547</v>
      </c>
      <c r="M33" s="315" t="str">
        <f>VLOOKUP(Table224[[#This Row],[RICE ID]],'RICEW Master'!$A$5:$AJ$339,36,FALSE)</f>
        <v>100% - Complete</v>
      </c>
      <c r="N33" s="512"/>
      <c r="O33" s="605">
        <v>44567</v>
      </c>
      <c r="P33" s="599"/>
      <c r="Q33" s="599"/>
      <c r="R33" s="599"/>
      <c r="S33" s="599"/>
      <c r="T33" s="599"/>
      <c r="U33" s="599"/>
      <c r="V33" s="599"/>
      <c r="W33" s="599"/>
      <c r="X33" s="627"/>
      <c r="Y33" s="628" t="str">
        <f>Table224[[#This Row],[Status]]</f>
        <v>N/A</v>
      </c>
      <c r="Z33" s="605" t="str">
        <f>VLOOKUP(Table224[[#This Row],[RICE ID]],'RICEW Master'!$A$5:$AM$339,39,FALSE)</f>
        <v>N/A</v>
      </c>
      <c r="AA33" s="605" t="b">
        <f>Table224[[#This Row],[Status3]]=Table224[[#This Row],[Approval]]</f>
        <v>0</v>
      </c>
      <c r="AB33" s="599" t="s">
        <v>1610</v>
      </c>
      <c r="AC33" s="599"/>
      <c r="AD33" s="606"/>
      <c r="AE33" s="599"/>
      <c r="AF33" s="599"/>
      <c r="AG33" s="607"/>
      <c r="AH33" s="599"/>
    </row>
    <row r="34" spans="1:34" ht="22.5" hidden="1" x14ac:dyDescent="0.35">
      <c r="A34" s="353" t="s">
        <v>670</v>
      </c>
      <c r="B34" s="353" t="str">
        <f>VLOOKUP(A34,'RICEW Master'!$A$5:$Z$340,3,FALSE)</f>
        <v>Budget</v>
      </c>
      <c r="C34" s="353" t="str">
        <f>VLOOKUP(A34,'RICEW Master'!$A$5:$B$340,2,FALSE)</f>
        <v>Interface</v>
      </c>
      <c r="D34" s="353" t="str">
        <f>VLOOKUP(Table224[[#This Row],[RICE ID]],'RICEW Master'!$A$5:$F$339,6,FALSE)</f>
        <v>Phase 1</v>
      </c>
      <c r="E34" s="354" t="str">
        <f>VLOOKUP(Table224[[#This Row],[RICE ID]],'RICEW Master'!$A$5:$D$339,4,FALSE)</f>
        <v>ERP - P&amp;G Master &amp; Award Data</v>
      </c>
      <c r="F34" s="353" t="str">
        <f>IF(Table224[[#This Row],[Approval]]&lt;&gt;"","Approved", IF(Table224[[#This Row],[Latest &gt; 3rd Submission Date]]&lt;&gt;"", Table224[[#This Row],[&gt;3 Submission]]&amp;" Submission",IF(Table224[[#This Row],[Final Updates(Sent to District for Approval)]]&lt;&gt;"", "Final Submission", IF(AND(Table224[[#This Row],[Second Review of Lean spec(In-person meeting)]]&lt;&gt;"", Table224[[#This Row],[Second Review of Lean spec(In-person meeting)]]&gt;$F$1), "2nd Walkthrough Scheduled", IF(AND(Table224[[#This Row],[Second Review of Lean spec(In-person meeting)]]&lt;&gt;"", Table224[[#This Row],[Second Review of Lean spec(In-person meeting)]]&lt;=$F$1),"2nd Walkthrough Complete",IF(Table224[[#This Row],[2nd Round F/B from District]]&lt;&gt;"", "2nd Submission Feedback Received",IF(Table224[[#This Row],[Update Lean spec(Date send for Approval)]]&lt;&gt;"", "2nd Submission",IF(Table224[[#This Row],[Received F/B from District]]&lt;&gt;"", "1st Submission Feedback Received",IF(Table224[[#This Row],[Review Lean Spec(Date send to Dist)]]&lt;&gt;"", "1st Submission",IF(AND(Table224[[#This Row],[First Walkthru Meeting]]&lt;&gt;"",Table224[[#This Row],[First Walkthru Meeting]]&gt;$F$1),"1st Walkthrough Scheduled", IF(AND(Table224[[#This Row],[First Walkthru Meeting]]&lt;&gt;"",Table224[[#This Row],[First Walkthru Meeting]]&lt;=$F$1),"1st Walkthrough Complete",IF(Table224[[#This Row],[Tech Spec Status]]="100% - Complete","Specification Ready","N/A"))))))))))))</f>
        <v>Approved</v>
      </c>
      <c r="G34" s="353" t="str">
        <f>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N/A</v>
      </c>
      <c r="H34" s="355">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44425</v>
      </c>
      <c r="I34" s="356" t="str">
        <f>IF(OR(Table224[[#This Row],[Status]]="Approved",Table224[[#This Row],[Status]]="N/A"),"N/A",$F$1-H34)</f>
        <v>N/A</v>
      </c>
      <c r="J34" s="312" t="str">
        <f>VLOOKUP(Table224[[#This Row],[RICE ID]],'RICEW Master'!$A$5:$P$339,16,FALSE)</f>
        <v>High</v>
      </c>
      <c r="K34" s="314"/>
      <c r="L34" s="336">
        <f>VLOOKUP(Table224[[#This Row],[RICE ID]],'RICEW Master'!$A$5:$AJ$339,35,FALSE)</f>
        <v>44407</v>
      </c>
      <c r="M34" s="314" t="str">
        <f>VLOOKUP(Table224[[#This Row],[RICE ID]],'RICEW Master'!$A$5:$AJ$339,36,FALSE)</f>
        <v>100% - Complete</v>
      </c>
      <c r="N34" s="402">
        <v>44406</v>
      </c>
      <c r="O34" s="313">
        <v>44407</v>
      </c>
      <c r="P34" s="313">
        <v>44419</v>
      </c>
      <c r="Q34" s="313">
        <v>44424</v>
      </c>
      <c r="R34" s="313">
        <v>44425</v>
      </c>
      <c r="S34" s="313"/>
      <c r="T34" s="314"/>
      <c r="U34" s="314"/>
      <c r="V34" s="314"/>
      <c r="W34" s="314"/>
      <c r="X34" s="618">
        <v>44425</v>
      </c>
      <c r="Y34" s="619" t="str">
        <f>Table224[[#This Row],[Status]]</f>
        <v>Approved</v>
      </c>
      <c r="Z34" s="313">
        <f>VLOOKUP(Table224[[#This Row],[RICE ID]],'RICEW Master'!$A$5:$AM$339,39,FALSE)</f>
        <v>44425</v>
      </c>
      <c r="AA34" s="313" t="b">
        <f>Table224[[#This Row],[Status3]]=Table224[[#This Row],[Approval]]</f>
        <v>1</v>
      </c>
      <c r="AB34" s="314"/>
      <c r="AC34" s="315"/>
      <c r="AD34" s="316" t="s">
        <v>1611</v>
      </c>
      <c r="AE34" s="314"/>
      <c r="AF34" s="314"/>
      <c r="AG34" s="311"/>
      <c r="AH34" s="314"/>
    </row>
    <row r="35" spans="1:34" ht="22.5" hidden="1" x14ac:dyDescent="0.35">
      <c r="A35" s="353" t="s">
        <v>677</v>
      </c>
      <c r="B35" s="353" t="str">
        <f>VLOOKUP(A35,'RICEW Master'!$A$5:$Z$340,3,FALSE)</f>
        <v>Budget</v>
      </c>
      <c r="C35" s="353" t="str">
        <f>VLOOKUP(A35,'RICEW Master'!$A$5:$B$340,2,FALSE)</f>
        <v>Interface</v>
      </c>
      <c r="D35" s="353" t="str">
        <f>VLOOKUP(Table224[[#This Row],[RICE ID]],'RICEW Master'!$A$5:$F$339,6,FALSE)</f>
        <v>Phase 1</v>
      </c>
      <c r="E35" s="354" t="str">
        <f>VLOOKUP(Table224[[#This Row],[RICE ID]],'RICEW Master'!$A$5:$D$339,4,FALSE)</f>
        <v>ERP - Projects Actuals</v>
      </c>
      <c r="F35" s="353" t="str">
        <f>IF(Table224[[#This Row],[Approval]]&lt;&gt;"","Approved", IF(Table224[[#This Row],[Latest &gt; 3rd Submission Date]]&lt;&gt;"", Table224[[#This Row],[&gt;3 Submission]]&amp;" Submission",IF(Table224[[#This Row],[Final Updates(Sent to District for Approval)]]&lt;&gt;"", "Final Submission", IF(AND(Table224[[#This Row],[Second Review of Lean spec(In-person meeting)]]&lt;&gt;"", Table224[[#This Row],[Second Review of Lean spec(In-person meeting)]]&gt;$F$1), "2nd Walkthrough Scheduled", IF(AND(Table224[[#This Row],[Second Review of Lean spec(In-person meeting)]]&lt;&gt;"", Table224[[#This Row],[Second Review of Lean spec(In-person meeting)]]&lt;=$F$1),"2nd Walkthrough Complete",IF(Table224[[#This Row],[2nd Round F/B from District]]&lt;&gt;"", "2nd Submission Feedback Received",IF(Table224[[#This Row],[Update Lean spec(Date send for Approval)]]&lt;&gt;"", "2nd Submission",IF(Table224[[#This Row],[Received F/B from District]]&lt;&gt;"", "1st Submission Feedback Received",IF(Table224[[#This Row],[Review Lean Spec(Date send to Dist)]]&lt;&gt;"", "1st Submission",IF(AND(Table224[[#This Row],[First Walkthru Meeting]]&lt;&gt;"",Table224[[#This Row],[First Walkthru Meeting]]&gt;$F$1),"1st Walkthrough Scheduled", IF(AND(Table224[[#This Row],[First Walkthru Meeting]]&lt;&gt;"",Table224[[#This Row],[First Walkthru Meeting]]&lt;=$F$1),"1st Walkthrough Complete",IF(Table224[[#This Row],[Tech Spec Status]]="100% - Complete","Specification Ready","N/A"))))))))))))</f>
        <v>Approved</v>
      </c>
      <c r="G35" s="353" t="str">
        <f>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N/A</v>
      </c>
      <c r="H35" s="355">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44433</v>
      </c>
      <c r="I35" s="356" t="str">
        <f>IF(OR(Table224[[#This Row],[Status]]="Approved",Table224[[#This Row],[Status]]="N/A"),"N/A",$F$1-H35)</f>
        <v>N/A</v>
      </c>
      <c r="J35" s="312" t="str">
        <f>VLOOKUP(Table224[[#This Row],[RICE ID]],'RICEW Master'!$A$5:$P$339,16,FALSE)</f>
        <v>High</v>
      </c>
      <c r="K35" s="314"/>
      <c r="L35" s="336">
        <f>VLOOKUP(Table224[[#This Row],[RICE ID]],'RICEW Master'!$A$5:$AJ$339,35,FALSE)</f>
        <v>44421</v>
      </c>
      <c r="M35" s="314" t="str">
        <f>VLOOKUP(Table224[[#This Row],[RICE ID]],'RICEW Master'!$A$5:$AJ$339,36,FALSE)</f>
        <v>100% - Complete</v>
      </c>
      <c r="N35" s="402">
        <v>44417</v>
      </c>
      <c r="O35" s="313">
        <v>44419</v>
      </c>
      <c r="P35" s="313">
        <v>44421</v>
      </c>
      <c r="Q35" s="313">
        <v>44431</v>
      </c>
      <c r="R35" s="313">
        <v>44431</v>
      </c>
      <c r="S35" s="314"/>
      <c r="T35" s="314"/>
      <c r="U35" s="314"/>
      <c r="V35" s="314"/>
      <c r="W35" s="314"/>
      <c r="X35" s="618">
        <v>44433</v>
      </c>
      <c r="Y35" s="619" t="str">
        <f>Table224[[#This Row],[Status]]</f>
        <v>Approved</v>
      </c>
      <c r="Z35" s="313">
        <f>VLOOKUP(Table224[[#This Row],[RICE ID]],'RICEW Master'!$A$5:$AM$339,39,FALSE)</f>
        <v>44433</v>
      </c>
      <c r="AA35" s="313" t="b">
        <f>Table224[[#This Row],[Status3]]=Table224[[#This Row],[Approval]]</f>
        <v>1</v>
      </c>
      <c r="AB35" s="314"/>
      <c r="AC35" s="315"/>
      <c r="AD35" s="315" t="s">
        <v>1612</v>
      </c>
      <c r="AE35" s="314"/>
      <c r="AF35" s="314"/>
      <c r="AG35" s="311" t="s">
        <v>1613</v>
      </c>
      <c r="AH35" s="314"/>
    </row>
    <row r="36" spans="1:34" s="296" customFormat="1" ht="22.5" hidden="1" x14ac:dyDescent="0.35">
      <c r="A36" s="371" t="s">
        <v>683</v>
      </c>
      <c r="B36" s="371" t="str">
        <f>VLOOKUP(A36,'RICEW Master'!$A$5:$Z$340,3,FALSE)</f>
        <v>Budget</v>
      </c>
      <c r="C36" s="371" t="str">
        <f>VLOOKUP(A36,'RICEW Master'!$A$5:$B$340,2,FALSE)</f>
        <v>Interface</v>
      </c>
      <c r="D36" s="371" t="str">
        <f>VLOOKUP(Table224[[#This Row],[RICE ID]],'RICEW Master'!$A$5:$F$339,6,FALSE)</f>
        <v>Phase 1</v>
      </c>
      <c r="E36" s="372" t="str">
        <f>VLOOKUP(Table224[[#This Row],[RICE ID]],'RICEW Master'!$A$5:$D$339,4,FALSE)</f>
        <v>ERP - Chart of Accounts</v>
      </c>
      <c r="F36" s="359" t="str">
        <f>IF(Table224[[#This Row],[Approval]]&lt;&gt;"","Approved", IF(Table224[[#This Row],[Latest &gt; 3rd Submission Date]]&lt;&gt;"", Table224[[#This Row],[&gt;3 Submission]]&amp;" Submission",IF(Table224[[#This Row],[Final Updates(Sent to District for Approval)]]&lt;&gt;"", "Final Submission", IF(AND(Table224[[#This Row],[Second Review of Lean spec(In-person meeting)]]&lt;&gt;"", Table224[[#This Row],[Second Review of Lean spec(In-person meeting)]]&gt;$F$1), "2nd Walkthrough Scheduled", IF(AND(Table224[[#This Row],[Second Review of Lean spec(In-person meeting)]]&lt;&gt;"", Table224[[#This Row],[Second Review of Lean spec(In-person meeting)]]&lt;=$F$1),"2nd Walkthrough Complete",IF(Table224[[#This Row],[2nd Round F/B from District]]&lt;&gt;"", "2nd Submission Feedback Received",IF(Table224[[#This Row],[Update Lean spec(Date send for Approval)]]&lt;&gt;"", "2nd Submission",IF(Table224[[#This Row],[Received F/B from District]]&lt;&gt;"", "1st Submission Feedback Received",IF(Table224[[#This Row],[Review Lean Spec(Date send to Dist)]]&lt;&gt;"", "1st Submission",IF(AND(Table224[[#This Row],[First Walkthru Meeting]]&lt;&gt;"",Table224[[#This Row],[First Walkthru Meeting]]&gt;$F$1),"1st Walkthrough Scheduled", IF(AND(Table224[[#This Row],[First Walkthru Meeting]]&lt;&gt;"",Table224[[#This Row],[First Walkthru Meeting]]&lt;=$F$1),"1st Walkthrough Complete",IF(Table224[[#This Row],[Tech Spec Status]]="100% - Complete","Specification Ready","N/A"))))))))))))</f>
        <v>Approved</v>
      </c>
      <c r="G36" s="359" t="str">
        <f>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N/A</v>
      </c>
      <c r="H36" s="355">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44407</v>
      </c>
      <c r="I36" s="356" t="str">
        <f>IF(OR(Table224[[#This Row],[Status]]="Approved",Table224[[#This Row],[Status]]="N/A"),"N/A",$F$1-H36)</f>
        <v>N/A</v>
      </c>
      <c r="J36" s="312" t="str">
        <f>VLOOKUP(Table224[[#This Row],[RICE ID]],'RICEW Master'!$A$5:$P$339,16,FALSE)</f>
        <v>Low</v>
      </c>
      <c r="K36" s="314"/>
      <c r="L36" s="336">
        <f>VLOOKUP(Table224[[#This Row],[RICE ID]],'RICEW Master'!$A$5:$AJ$339,35,FALSE)</f>
        <v>44407</v>
      </c>
      <c r="M36" s="314" t="str">
        <f>VLOOKUP(Table224[[#This Row],[RICE ID]],'RICEW Master'!$A$5:$AJ$339,36,FALSE)</f>
        <v>100% - Complete</v>
      </c>
      <c r="N36" s="402"/>
      <c r="O36" s="292"/>
      <c r="P36" s="314"/>
      <c r="Q36" s="314"/>
      <c r="R36" s="314"/>
      <c r="S36" s="314"/>
      <c r="T36" s="314"/>
      <c r="U36" s="314"/>
      <c r="V36" s="314"/>
      <c r="W36" s="314"/>
      <c r="X36" s="625">
        <v>44184</v>
      </c>
      <c r="Y36" s="629" t="str">
        <f>Table224[[#This Row],[Status]]</f>
        <v>Approved</v>
      </c>
      <c r="Z36" s="301">
        <f>VLOOKUP(Table224[[#This Row],[RICE ID]],'RICEW Master'!$A$5:$AM$339,39,FALSE)</f>
        <v>44184</v>
      </c>
      <c r="AA36" s="301" t="b">
        <f>Table224[[#This Row],[Status3]]=Table224[[#This Row],[Approval]]</f>
        <v>1</v>
      </c>
      <c r="AB36" s="314"/>
      <c r="AC36" s="315"/>
      <c r="AD36" s="316"/>
      <c r="AE36" s="314"/>
      <c r="AF36" s="314"/>
      <c r="AG36" s="311"/>
      <c r="AH36" s="314"/>
    </row>
    <row r="37" spans="1:34" ht="22.5" hidden="1" x14ac:dyDescent="0.35">
      <c r="A37" s="371" t="s">
        <v>687</v>
      </c>
      <c r="B37" s="371" t="str">
        <f>VLOOKUP(A37,'RICEW Master'!$A$5:$Z$340,3,FALSE)</f>
        <v>Budget</v>
      </c>
      <c r="C37" s="371" t="str">
        <f>VLOOKUP(A37,'RICEW Master'!$A$5:$B$340,2,FALSE)</f>
        <v>Interface</v>
      </c>
      <c r="D37" s="371" t="str">
        <f>VLOOKUP(Table224[[#This Row],[RICE ID]],'RICEW Master'!$A$5:$F$339,6,FALSE)</f>
        <v>Phase 1</v>
      </c>
      <c r="E37" s="372" t="str">
        <f>VLOOKUP(Table224[[#This Row],[RICE ID]],'RICEW Master'!$A$5:$D$339,4,FALSE)</f>
        <v>ERP - GL Actuals</v>
      </c>
      <c r="F37" s="359" t="str">
        <f>IF(Table224[[#This Row],[Approval]]&lt;&gt;"","Approved", IF(Table224[[#This Row],[Latest &gt; 3rd Submission Date]]&lt;&gt;"", Table224[[#This Row],[&gt;3 Submission]]&amp;" Submission",IF(Table224[[#This Row],[Final Updates(Sent to District for Approval)]]&lt;&gt;"", "Final Submission", IF(AND(Table224[[#This Row],[Second Review of Lean spec(In-person meeting)]]&lt;&gt;"", Table224[[#This Row],[Second Review of Lean spec(In-person meeting)]]&gt;$F$1), "2nd Walkthrough Scheduled", IF(AND(Table224[[#This Row],[Second Review of Lean spec(In-person meeting)]]&lt;&gt;"", Table224[[#This Row],[Second Review of Lean spec(In-person meeting)]]&lt;=$F$1),"2nd Walkthrough Complete",IF(Table224[[#This Row],[2nd Round F/B from District]]&lt;&gt;"", "2nd Submission Feedback Received",IF(Table224[[#This Row],[Update Lean spec(Date send for Approval)]]&lt;&gt;"", "2nd Submission",IF(Table224[[#This Row],[Received F/B from District]]&lt;&gt;"", "1st Submission Feedback Received",IF(Table224[[#This Row],[Review Lean Spec(Date send to Dist)]]&lt;&gt;"", "1st Submission",IF(AND(Table224[[#This Row],[First Walkthru Meeting]]&lt;&gt;"",Table224[[#This Row],[First Walkthru Meeting]]&gt;$F$1),"1st Walkthrough Scheduled", IF(AND(Table224[[#This Row],[First Walkthru Meeting]]&lt;&gt;"",Table224[[#This Row],[First Walkthru Meeting]]&lt;=$F$1),"1st Walkthrough Complete",IF(Table224[[#This Row],[Tech Spec Status]]="100% - Complete","Specification Ready","N/A"))))))))))))</f>
        <v>Approved</v>
      </c>
      <c r="G37" s="359" t="str">
        <f>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N/A</v>
      </c>
      <c r="H37" s="355">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44407</v>
      </c>
      <c r="I37" s="356" t="str">
        <f>IF(OR(Table224[[#This Row],[Status]]="Approved",Table224[[#This Row],[Status]]="N/A"),"N/A",$F$1-H37)</f>
        <v>N/A</v>
      </c>
      <c r="J37" s="312" t="str">
        <f>VLOOKUP(Table224[[#This Row],[RICE ID]],'RICEW Master'!$A$5:$P$339,16,FALSE)</f>
        <v>Low</v>
      </c>
      <c r="K37" s="314"/>
      <c r="L37" s="336">
        <f>VLOOKUP(Table224[[#This Row],[RICE ID]],'RICEW Master'!$A$5:$AJ$339,35,FALSE)</f>
        <v>44407</v>
      </c>
      <c r="M37" s="314" t="str">
        <f>VLOOKUP(Table224[[#This Row],[RICE ID]],'RICEW Master'!$A$5:$AJ$339,36,FALSE)</f>
        <v>100% - Complete</v>
      </c>
      <c r="N37" s="402"/>
      <c r="O37" s="292"/>
      <c r="P37" s="314"/>
      <c r="Q37" s="314"/>
      <c r="R37" s="314"/>
      <c r="S37" s="314"/>
      <c r="T37" s="314"/>
      <c r="U37" s="314"/>
      <c r="V37" s="314"/>
      <c r="W37" s="314"/>
      <c r="X37" s="625">
        <v>44281</v>
      </c>
      <c r="Y37" s="629" t="str">
        <f>Table224[[#This Row],[Status]]</f>
        <v>Approved</v>
      </c>
      <c r="Z37" s="301">
        <f>VLOOKUP(Table224[[#This Row],[RICE ID]],'RICEW Master'!$A$5:$AM$339,39,FALSE)</f>
        <v>44281</v>
      </c>
      <c r="AA37" s="301" t="b">
        <f>Table224[[#This Row],[Status3]]=Table224[[#This Row],[Approval]]</f>
        <v>1</v>
      </c>
      <c r="AB37" s="314"/>
      <c r="AC37" s="315"/>
      <c r="AD37" s="316"/>
      <c r="AE37" s="314"/>
      <c r="AF37" s="314"/>
      <c r="AG37" s="311"/>
      <c r="AH37" s="314"/>
    </row>
    <row r="38" spans="1:34" ht="22.5" hidden="1" x14ac:dyDescent="0.35">
      <c r="A38" s="357" t="s">
        <v>692</v>
      </c>
      <c r="B38" s="357" t="str">
        <f>VLOOKUP(A38,'RICEW Master'!$A$5:$Z$340,3,FALSE)</f>
        <v>Budget</v>
      </c>
      <c r="C38" s="357" t="str">
        <f>VLOOKUP(A38,'RICEW Master'!$A$5:$B$340,2,FALSE)</f>
        <v>Interface</v>
      </c>
      <c r="D38" s="357" t="str">
        <f>VLOOKUP(Table224[[#This Row],[RICE ID]],'RICEW Master'!$A$5:$F$339,6,FALSE)</f>
        <v>Phase 1</v>
      </c>
      <c r="E38" s="378" t="str">
        <f>VLOOKUP(Table224[[#This Row],[RICE ID]],'RICEW Master'!$A$5:$D$339,4,FALSE)</f>
        <v>Oracle Planning - Project Budget Requests</v>
      </c>
      <c r="F38" s="428" t="s">
        <v>1222</v>
      </c>
      <c r="G38" s="428" t="s">
        <v>167</v>
      </c>
      <c r="H38" s="429">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44905</v>
      </c>
      <c r="I38" s="430" t="str">
        <f>IF(OR(Table224[[#This Row],[Status]]="Approved",Table224[[#This Row],[Status]]="N/A"),"N/A",$F$1-H38)</f>
        <v>N/A</v>
      </c>
      <c r="J38" s="431" t="str">
        <f>VLOOKUP(Table224[[#This Row],[RICE ID]],'RICEW Master'!$A$5:$P$339,16,FALSE)</f>
        <v>High</v>
      </c>
      <c r="K38" s="432"/>
      <c r="L38" s="433">
        <f>VLOOKUP(Table224[[#This Row],[RICE ID]],'RICEW Master'!$A$5:$AJ$339,35,FALSE)</f>
        <v>44526</v>
      </c>
      <c r="M38" s="432" t="str">
        <f>VLOOKUP(Table224[[#This Row],[RICE ID]],'RICEW Master'!$A$5:$AJ$339,36,FALSE)</f>
        <v>100% - Complete</v>
      </c>
      <c r="N38" s="434">
        <v>44535</v>
      </c>
      <c r="O38" s="419">
        <v>44536</v>
      </c>
      <c r="P38" s="435">
        <v>44538</v>
      </c>
      <c r="Q38" s="435">
        <v>44905</v>
      </c>
      <c r="R38" s="436">
        <v>44566</v>
      </c>
      <c r="S38" s="436">
        <v>44571</v>
      </c>
      <c r="T38" s="436">
        <v>44571</v>
      </c>
      <c r="U38" s="436">
        <v>44572</v>
      </c>
      <c r="V38" s="437"/>
      <c r="W38" s="437"/>
      <c r="X38" s="625">
        <v>44573</v>
      </c>
      <c r="Y38" s="633" t="str">
        <f>Table224[[#This Row],[Status]]</f>
        <v>Approved</v>
      </c>
      <c r="Z38" s="339">
        <f>VLOOKUP(Table224[[#This Row],[RICE ID]],'RICEW Master'!$A$5:$AM$339,39,FALSE)</f>
        <v>44573</v>
      </c>
      <c r="AA38" s="339" t="b">
        <f>Table224[[#This Row],[Status3]]=Table224[[#This Row],[Approval]]</f>
        <v>1</v>
      </c>
      <c r="AB38" s="432"/>
      <c r="AC38" s="439"/>
      <c r="AD38" s="440"/>
      <c r="AE38" s="432"/>
      <c r="AF38" s="432"/>
      <c r="AG38" s="441"/>
      <c r="AH38" s="432"/>
    </row>
    <row r="39" spans="1:34" ht="22.5" hidden="1" x14ac:dyDescent="0.35">
      <c r="A39" s="371" t="s">
        <v>697</v>
      </c>
      <c r="B39" s="371" t="str">
        <f>VLOOKUP(A39,'RICEW Master'!$A$5:$Z$340,3,FALSE)</f>
        <v>Budget</v>
      </c>
      <c r="C39" s="371" t="str">
        <f>VLOOKUP(A39,'RICEW Master'!$A$5:$B$340,2,FALSE)</f>
        <v>Interface</v>
      </c>
      <c r="D39" s="371" t="str">
        <f>VLOOKUP(Table224[[#This Row],[RICE ID]],'RICEW Master'!$A$5:$F$339,6,FALSE)</f>
        <v>Phase 1</v>
      </c>
      <c r="E39" s="372" t="str">
        <f>VLOOKUP(Table224[[#This Row],[RICE ID]],'RICEW Master'!$A$5:$D$339,4,FALSE)</f>
        <v>Oracle Planning - Approved GL Budget</v>
      </c>
      <c r="F39" s="359" t="str">
        <f>IF(Table224[[#This Row],[Approval]]&lt;&gt;"","Approved", IF(Table224[[#This Row],[Latest &gt; 3rd Submission Date]]&lt;&gt;"", Table224[[#This Row],[&gt;3 Submission]]&amp;" Submission",IF(Table224[[#This Row],[Final Updates(Sent to District for Approval)]]&lt;&gt;"", "Final Submission", IF(AND(Table224[[#This Row],[Second Review of Lean spec(In-person meeting)]]&lt;&gt;"", Table224[[#This Row],[Second Review of Lean spec(In-person meeting)]]&gt;$F$1), "2nd Walkthrough Scheduled", IF(AND(Table224[[#This Row],[Second Review of Lean spec(In-person meeting)]]&lt;&gt;"", Table224[[#This Row],[Second Review of Lean spec(In-person meeting)]]&lt;=$F$1),"2nd Walkthrough Complete",IF(Table224[[#This Row],[2nd Round F/B from District]]&lt;&gt;"", "2nd Submission Feedback Received",IF(Table224[[#This Row],[Update Lean spec(Date send for Approval)]]&lt;&gt;"", "2nd Submission",IF(Table224[[#This Row],[Received F/B from District]]&lt;&gt;"", "1st Submission Feedback Received",IF(Table224[[#This Row],[Review Lean Spec(Date send to Dist)]]&lt;&gt;"", "1st Submission",IF(AND(Table224[[#This Row],[First Walkthru Meeting]]&lt;&gt;"",Table224[[#This Row],[First Walkthru Meeting]]&gt;$F$1),"1st Walkthrough Scheduled", IF(AND(Table224[[#This Row],[First Walkthru Meeting]]&lt;&gt;"",Table224[[#This Row],[First Walkthru Meeting]]&lt;=$F$1),"1st Walkthrough Complete",IF(Table224[[#This Row],[Tech Spec Status]]="100% - Complete","Specification Ready","N/A"))))))))))))</f>
        <v>Approved</v>
      </c>
      <c r="G39" s="359" t="str">
        <f>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N/A</v>
      </c>
      <c r="H39" s="355">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44490</v>
      </c>
      <c r="I39" s="356" t="str">
        <f>IF(OR(Table224[[#This Row],[Status]]="Approved",Table224[[#This Row],[Status]]="N/A"),"N/A",$F$1-H39)</f>
        <v>N/A</v>
      </c>
      <c r="J39" s="312" t="str">
        <f>VLOOKUP(Table224[[#This Row],[RICE ID]],'RICEW Master'!$A$5:$P$339,16,FALSE)</f>
        <v>Low</v>
      </c>
      <c r="K39" s="314"/>
      <c r="L39" s="336">
        <f>VLOOKUP(Table224[[#This Row],[RICE ID]],'RICEW Master'!$A$5:$AJ$339,35,FALSE)</f>
        <v>44490</v>
      </c>
      <c r="M39" s="314" t="str">
        <f>VLOOKUP(Table224[[#This Row],[RICE ID]],'RICEW Master'!$A$5:$AJ$339,36,FALSE)</f>
        <v>100% - Complete</v>
      </c>
      <c r="N39" s="402"/>
      <c r="O39" s="292"/>
      <c r="P39" s="314"/>
      <c r="Q39" s="314"/>
      <c r="R39" s="314"/>
      <c r="S39" s="314"/>
      <c r="T39" s="314"/>
      <c r="U39" s="314"/>
      <c r="V39" s="314"/>
      <c r="W39" s="314"/>
      <c r="X39" s="625">
        <v>44490</v>
      </c>
      <c r="Y39" s="629" t="str">
        <f>Table224[[#This Row],[Status]]</f>
        <v>Approved</v>
      </c>
      <c r="Z39" s="301">
        <f>VLOOKUP(Table224[[#This Row],[RICE ID]],'RICEW Master'!$A$5:$AM$339,39,FALSE)</f>
        <v>44490</v>
      </c>
      <c r="AA39" s="301" t="b">
        <f>Table224[[#This Row],[Status3]]=Table224[[#This Row],[Approval]]</f>
        <v>1</v>
      </c>
      <c r="AB39" s="314"/>
      <c r="AC39" s="315"/>
      <c r="AD39" s="316"/>
      <c r="AE39" s="314"/>
      <c r="AF39" s="314"/>
      <c r="AG39" s="311"/>
      <c r="AH39" s="314"/>
    </row>
    <row r="40" spans="1:34" ht="22.5" hidden="1" x14ac:dyDescent="0.35">
      <c r="A40" s="353" t="s">
        <v>714</v>
      </c>
      <c r="B40" s="353" t="str">
        <f>VLOOKUP(A40,'RICEW Master'!$A$5:$Z$340,3,FALSE)</f>
        <v>Projects and Grants</v>
      </c>
      <c r="C40" s="353" t="str">
        <f>VLOOKUP(A40,'RICEW Master'!$A$5:$B$340,2,FALSE)</f>
        <v>Interface</v>
      </c>
      <c r="D40" s="353" t="str">
        <f>VLOOKUP(Table224[[#This Row],[RICE ID]],'RICEW Master'!$A$5:$F$339,6,FALSE)</f>
        <v>Phase 1</v>
      </c>
      <c r="E40" s="354" t="str">
        <f>VLOOKUP(Table224[[#This Row],[RICE ID]],'RICEW Master'!$A$5:$D$339,4,FALSE)</f>
        <v>Peoplesoft - Payroll Costs</v>
      </c>
      <c r="F40" s="353" t="str">
        <f>IF(Table224[[#This Row],[Approval]]&lt;&gt;"","Approved", IF(Table224[[#This Row],[Latest &gt; 3rd Submission Date]]&lt;&gt;"", Table224[[#This Row],[&gt;3 Submission]]&amp;" Submission",IF(Table224[[#This Row],[Final Updates(Sent to District for Approval)]]&lt;&gt;"", "Final Submission", IF(AND(Table224[[#This Row],[Second Review of Lean spec(In-person meeting)]]&lt;&gt;"", Table224[[#This Row],[Second Review of Lean spec(In-person meeting)]]&gt;$F$1), "2nd Walkthrough Scheduled", IF(AND(Table224[[#This Row],[Second Review of Lean spec(In-person meeting)]]&lt;&gt;"", Table224[[#This Row],[Second Review of Lean spec(In-person meeting)]]&lt;=$F$1),"2nd Walkthrough Complete",IF(Table224[[#This Row],[2nd Round F/B from District]]&lt;&gt;"", "2nd Submission Feedback Received",IF(Table224[[#This Row],[Update Lean spec(Date send for Approval)]]&lt;&gt;"", "2nd Submission",IF(Table224[[#This Row],[Received F/B from District]]&lt;&gt;"", "1st Submission Feedback Received",IF(Table224[[#This Row],[Review Lean Spec(Date send to Dist)]]&lt;&gt;"", "1st Submission",IF(AND(Table224[[#This Row],[First Walkthru Meeting]]&lt;&gt;"",Table224[[#This Row],[First Walkthru Meeting]]&gt;$F$1),"1st Walkthrough Scheduled", IF(AND(Table224[[#This Row],[First Walkthru Meeting]]&lt;&gt;"",Table224[[#This Row],[First Walkthru Meeting]]&lt;=$F$1),"1st Walkthrough Complete",IF(Table224[[#This Row],[Tech Spec Status]]="100% - Complete","Specification Ready","N/A"))))))))))))</f>
        <v>Approved</v>
      </c>
      <c r="G40" s="353" t="str">
        <f>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N/A</v>
      </c>
      <c r="H40" s="355">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44371</v>
      </c>
      <c r="I40" s="356" t="str">
        <f>IF(OR(Table224[[#This Row],[Status]]="Approved",Table224[[#This Row],[Status]]="N/A"),"N/A",$F$1-H40)</f>
        <v>N/A</v>
      </c>
      <c r="J40" s="312" t="str">
        <f>VLOOKUP(Table224[[#This Row],[RICE ID]],'RICEW Master'!$A$5:$P$339,16,FALSE)</f>
        <v>Medium</v>
      </c>
      <c r="K40" s="312"/>
      <c r="L40" s="334">
        <f>VLOOKUP(Table224[[#This Row],[RICE ID]],'RICEW Master'!$A$5:$AJ$339,35,FALSE)</f>
        <v>44348</v>
      </c>
      <c r="M40" s="312" t="str">
        <f>VLOOKUP(Table224[[#This Row],[RICE ID]],'RICEW Master'!$A$5:$AJ$339,36,FALSE)</f>
        <v>100% - Complete</v>
      </c>
      <c r="N40" s="405"/>
      <c r="O40" s="313">
        <v>44357</v>
      </c>
      <c r="P40" s="313">
        <v>44362</v>
      </c>
      <c r="Q40" s="313"/>
      <c r="R40" s="313">
        <v>44371</v>
      </c>
      <c r="S40" s="313"/>
      <c r="T40" s="314"/>
      <c r="U40" s="314"/>
      <c r="V40" s="314"/>
      <c r="W40" s="314"/>
      <c r="X40" s="622">
        <v>44371</v>
      </c>
      <c r="Y40" s="623" t="str">
        <f>Table224[[#This Row],[Status]]</f>
        <v>Approved</v>
      </c>
      <c r="Z40" s="319">
        <f>VLOOKUP(Table224[[#This Row],[RICE ID]],'RICEW Master'!$A$5:$AM$339,39,FALSE)</f>
        <v>44371</v>
      </c>
      <c r="AA40" s="319" t="b">
        <f>Table224[[#This Row],[Status3]]=Table224[[#This Row],[Approval]]</f>
        <v>1</v>
      </c>
      <c r="AB40" s="314"/>
      <c r="AC40" s="315"/>
      <c r="AD40" s="316" t="s">
        <v>1614</v>
      </c>
      <c r="AE40" s="314"/>
      <c r="AF40" s="314"/>
      <c r="AG40" s="311"/>
      <c r="AH40" s="314"/>
    </row>
    <row r="41" spans="1:34" ht="22.5" hidden="1" x14ac:dyDescent="0.35">
      <c r="A41" s="353" t="s">
        <v>719</v>
      </c>
      <c r="B41" s="353" t="str">
        <f>VLOOKUP(A41,'RICEW Master'!$A$5:$Z$340,3,FALSE)</f>
        <v>Projects and Grants</v>
      </c>
      <c r="C41" s="353" t="str">
        <f>VLOOKUP(A41,'RICEW Master'!$A$5:$B$340,2,FALSE)</f>
        <v>Interface</v>
      </c>
      <c r="D41" s="353" t="str">
        <f>VLOOKUP(Table224[[#This Row],[RICE ID]],'RICEW Master'!$A$5:$F$339,6,FALSE)</f>
        <v>Phase 1</v>
      </c>
      <c r="E41" s="354" t="str">
        <f>VLOOKUP(Table224[[#This Row],[RICE ID]],'RICEW Master'!$A$5:$D$339,4,FALSE)</f>
        <v xml:space="preserve">PeopleSoft - Employee Data </v>
      </c>
      <c r="F41" s="353" t="str">
        <f>IF(Table224[[#This Row],[Approval]]&lt;&gt;"","Approved", IF(Table224[[#This Row],[Latest &gt; 3rd Submission Date]]&lt;&gt;"", Table224[[#This Row],[&gt;3 Submission]]&amp;" Submission",IF(Table224[[#This Row],[Final Updates(Sent to District for Approval)]]&lt;&gt;"", "Final Submission", IF(AND(Table224[[#This Row],[Second Review of Lean spec(In-person meeting)]]&lt;&gt;"", Table224[[#This Row],[Second Review of Lean spec(In-person meeting)]]&gt;$F$1), "2nd Walkthrough Scheduled", IF(AND(Table224[[#This Row],[Second Review of Lean spec(In-person meeting)]]&lt;&gt;"", Table224[[#This Row],[Second Review of Lean spec(In-person meeting)]]&lt;=$F$1),"2nd Walkthrough Complete",IF(Table224[[#This Row],[2nd Round F/B from District]]&lt;&gt;"", "2nd Submission Feedback Received",IF(Table224[[#This Row],[Update Lean spec(Date send for Approval)]]&lt;&gt;"", "2nd Submission",IF(Table224[[#This Row],[Received F/B from District]]&lt;&gt;"", "1st Submission Feedback Received",IF(Table224[[#This Row],[Review Lean Spec(Date send to Dist)]]&lt;&gt;"", "1st Submission",IF(AND(Table224[[#This Row],[First Walkthru Meeting]]&lt;&gt;"",Table224[[#This Row],[First Walkthru Meeting]]&gt;$F$1),"1st Walkthrough Scheduled", IF(AND(Table224[[#This Row],[First Walkthru Meeting]]&lt;&gt;"",Table224[[#This Row],[First Walkthru Meeting]]&lt;=$F$1),"1st Walkthrough Complete",IF(Table224[[#This Row],[Tech Spec Status]]="100% - Complete","Specification Ready","N/A"))))))))))))</f>
        <v>Approved</v>
      </c>
      <c r="G41" s="353" t="str">
        <f>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N/A</v>
      </c>
      <c r="H41" s="355">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44334</v>
      </c>
      <c r="I41" s="356" t="str">
        <f>IF(OR(Table224[[#This Row],[Status]]="Approved",Table224[[#This Row],[Status]]="N/A"),"N/A",$F$1-H41)</f>
        <v>N/A</v>
      </c>
      <c r="J41" s="312" t="str">
        <f>VLOOKUP(Table224[[#This Row],[RICE ID]],'RICEW Master'!$A$5:$P$339,16,FALSE)</f>
        <v>Medium</v>
      </c>
      <c r="K41" s="312"/>
      <c r="L41" s="334">
        <f>VLOOKUP(Table224[[#This Row],[RICE ID]],'RICEW Master'!$A$5:$AJ$339,35,FALSE)</f>
        <v>44322</v>
      </c>
      <c r="M41" s="312" t="str">
        <f>VLOOKUP(Table224[[#This Row],[RICE ID]],'RICEW Master'!$A$5:$AJ$339,36,FALSE)</f>
        <v>100% - Complete</v>
      </c>
      <c r="N41" s="405"/>
      <c r="O41" s="313">
        <v>44322</v>
      </c>
      <c r="P41" s="313">
        <v>44322</v>
      </c>
      <c r="Q41" s="313"/>
      <c r="R41" s="313">
        <v>44333</v>
      </c>
      <c r="S41" s="313"/>
      <c r="T41" s="314"/>
      <c r="U41" s="314"/>
      <c r="V41" s="314"/>
      <c r="W41" s="314"/>
      <c r="X41" s="622">
        <v>44334</v>
      </c>
      <c r="Y41" s="623" t="str">
        <f>Table224[[#This Row],[Status]]</f>
        <v>Approved</v>
      </c>
      <c r="Z41" s="319">
        <f>VLOOKUP(Table224[[#This Row],[RICE ID]],'RICEW Master'!$A$5:$AM$339,39,FALSE)</f>
        <v>44334</v>
      </c>
      <c r="AA41" s="319" t="b">
        <f>Table224[[#This Row],[Status3]]=Table224[[#This Row],[Approval]]</f>
        <v>1</v>
      </c>
      <c r="AB41" s="314"/>
      <c r="AC41" s="315"/>
      <c r="AD41" s="316" t="s">
        <v>1609</v>
      </c>
      <c r="AE41" s="314"/>
      <c r="AF41" s="314"/>
      <c r="AG41" s="311"/>
      <c r="AH41" s="314"/>
    </row>
    <row r="42" spans="1:34" ht="22.5" hidden="1" x14ac:dyDescent="0.35">
      <c r="A42" s="353" t="s">
        <v>726</v>
      </c>
      <c r="B42" s="353" t="str">
        <f>VLOOKUP(A42,'RICEW Master'!$A$5:$Z$340,3,FALSE)</f>
        <v>Acquire To Retire</v>
      </c>
      <c r="C42" s="353" t="str">
        <f>VLOOKUP(A42,'RICEW Master'!$A$5:$B$340,2,FALSE)</f>
        <v>Interface</v>
      </c>
      <c r="D42" s="353" t="str">
        <f>VLOOKUP(Table224[[#This Row],[RICE ID]],'RICEW Master'!$A$5:$F$339,6,FALSE)</f>
        <v>Phase 1</v>
      </c>
      <c r="E42" s="354" t="str">
        <f>VLOOKUP(Table224[[#This Row],[RICE ID]],'RICEW Master'!$A$5:$D$339,4,FALSE)</f>
        <v>CARSS - Assets Extract</v>
      </c>
      <c r="F42" s="353" t="str">
        <f>IF(Table224[[#This Row],[Approval]]&lt;&gt;"","Approved", IF(Table224[[#This Row],[Latest &gt; 3rd Submission Date]]&lt;&gt;"", Table224[[#This Row],[&gt;3 Submission]]&amp;" Submission",IF(Table224[[#This Row],[Final Updates(Sent to District for Approval)]]&lt;&gt;"", "Final Submission", IF(AND(Table224[[#This Row],[Second Review of Lean spec(In-person meeting)]]&lt;&gt;"", Table224[[#This Row],[Second Review of Lean spec(In-person meeting)]]&gt;$F$1), "2nd Walkthrough Scheduled", IF(AND(Table224[[#This Row],[Second Review of Lean spec(In-person meeting)]]&lt;&gt;"", Table224[[#This Row],[Second Review of Lean spec(In-person meeting)]]&lt;=$F$1),"2nd Walkthrough Complete",IF(Table224[[#This Row],[2nd Round F/B from District]]&lt;&gt;"", "2nd Submission Feedback Received",IF(Table224[[#This Row],[Update Lean spec(Date send for Approval)]]&lt;&gt;"", "2nd Submission",IF(Table224[[#This Row],[Received F/B from District]]&lt;&gt;"", "1st Submission Feedback Received",IF(Table224[[#This Row],[Review Lean Spec(Date send to Dist)]]&lt;&gt;"", "1st Submission",IF(AND(Table224[[#This Row],[First Walkthru Meeting]]&lt;&gt;"",Table224[[#This Row],[First Walkthru Meeting]]&gt;$F$1),"1st Walkthrough Scheduled", IF(AND(Table224[[#This Row],[First Walkthru Meeting]]&lt;&gt;"",Table224[[#This Row],[First Walkthru Meeting]]&lt;=$F$1),"1st Walkthrough Complete",IF(Table224[[#This Row],[Tech Spec Status]]="100% - Complete","Specification Ready","N/A"))))))))))))</f>
        <v>Approved</v>
      </c>
      <c r="G42" s="353" t="str">
        <f>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N/A</v>
      </c>
      <c r="H42" s="355">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44518</v>
      </c>
      <c r="I42" s="356" t="str">
        <f>IF(OR(Table224[[#This Row],[Status]]="Approved",Table224[[#This Row],[Status]]="N/A"),"N/A",$F$1-H42)</f>
        <v>N/A</v>
      </c>
      <c r="J42" s="312" t="str">
        <f>VLOOKUP(Table224[[#This Row],[RICE ID]],'RICEW Master'!$A$5:$P$339,16,FALSE)</f>
        <v>Medium</v>
      </c>
      <c r="K42" s="314"/>
      <c r="L42" s="336">
        <f>VLOOKUP(Table224[[#This Row],[RICE ID]],'RICEW Master'!$A$5:$AJ$339,35,FALSE)</f>
        <v>44470</v>
      </c>
      <c r="M42" s="314" t="str">
        <f>VLOOKUP(Table224[[#This Row],[RICE ID]],'RICEW Master'!$A$5:$AJ$339,36,FALSE)</f>
        <v>100% - Complete</v>
      </c>
      <c r="N42" s="402">
        <v>44489</v>
      </c>
      <c r="O42" s="313">
        <v>44490</v>
      </c>
      <c r="P42" s="313">
        <v>44494</v>
      </c>
      <c r="Q42" s="313">
        <v>44496</v>
      </c>
      <c r="R42" s="313">
        <v>44515</v>
      </c>
      <c r="S42" s="314"/>
      <c r="T42" s="311"/>
      <c r="U42" s="314"/>
      <c r="V42" s="314"/>
      <c r="W42" s="314"/>
      <c r="X42" s="618">
        <v>44518</v>
      </c>
      <c r="Y42" s="619" t="str">
        <f>Table224[[#This Row],[Status]]</f>
        <v>Approved</v>
      </c>
      <c r="Z42" s="313">
        <f>VLOOKUP(Table224[[#This Row],[RICE ID]],'RICEW Master'!$A$5:$AM$339,39,FALSE)</f>
        <v>44518</v>
      </c>
      <c r="AA42" s="313" t="b">
        <f>Table224[[#This Row],[Status3]]=Table224[[#This Row],[Approval]]</f>
        <v>1</v>
      </c>
      <c r="AB42" s="314"/>
      <c r="AC42" s="315"/>
      <c r="AD42" s="316"/>
      <c r="AE42" s="314"/>
      <c r="AF42" s="314"/>
      <c r="AG42" s="311"/>
      <c r="AH42" s="311"/>
    </row>
    <row r="43" spans="1:34" ht="22.5" hidden="1" x14ac:dyDescent="0.35">
      <c r="A43" s="353" t="s">
        <v>734</v>
      </c>
      <c r="B43" s="353" t="str">
        <f>VLOOKUP(A43,'RICEW Master'!$A$5:$Z$340,3,FALSE)</f>
        <v>Procure To Pay</v>
      </c>
      <c r="C43" s="353" t="str">
        <f>VLOOKUP(A43,'RICEW Master'!$A$5:$B$340,2,FALSE)</f>
        <v>Interface</v>
      </c>
      <c r="D43" s="353" t="str">
        <f>VLOOKUP(Table224[[#This Row],[RICE ID]],'RICEW Master'!$A$5:$F$339,6,FALSE)</f>
        <v>Phase 1</v>
      </c>
      <c r="E43" s="354" t="str">
        <f>VLOOKUP(Table224[[#This Row],[RICE ID]],'RICEW Master'!$A$5:$D$339,4,FALSE)</f>
        <v>OSSE OECD - Day Care Grant Vendor Payment</v>
      </c>
      <c r="F43" s="353" t="str">
        <f>IF(Table224[[#This Row],[Approval]]&lt;&gt;"","Approved", IF(Table224[[#This Row],[Latest &gt; 3rd Submission Date]]&lt;&gt;"", Table224[[#This Row],[&gt;3 Submission]]&amp;" Submission",IF(Table224[[#This Row],[Final Updates(Sent to District for Approval)]]&lt;&gt;"", "Final Submission", IF(AND(Table224[[#This Row],[Second Review of Lean spec(In-person meeting)]]&lt;&gt;"", Table224[[#This Row],[Second Review of Lean spec(In-person meeting)]]&gt;$F$1), "2nd Walkthrough Scheduled", IF(AND(Table224[[#This Row],[Second Review of Lean spec(In-person meeting)]]&lt;&gt;"", Table224[[#This Row],[Second Review of Lean spec(In-person meeting)]]&lt;=$F$1),"2nd Walkthrough Complete",IF(Table224[[#This Row],[2nd Round F/B from District]]&lt;&gt;"", "2nd Submission Feedback Received",IF(Table224[[#This Row],[Update Lean spec(Date send for Approval)]]&lt;&gt;"", "2nd Submission",IF(Table224[[#This Row],[Received F/B from District]]&lt;&gt;"", "1st Submission Feedback Received",IF(Table224[[#This Row],[Review Lean Spec(Date send to Dist)]]&lt;&gt;"", "1st Submission",IF(AND(Table224[[#This Row],[First Walkthru Meeting]]&lt;&gt;"",Table224[[#This Row],[First Walkthru Meeting]]&gt;$F$1),"1st Walkthrough Scheduled", IF(AND(Table224[[#This Row],[First Walkthru Meeting]]&lt;&gt;"",Table224[[#This Row],[First Walkthru Meeting]]&lt;=$F$1),"1st Walkthrough Complete",IF(Table224[[#This Row],[Tech Spec Status]]="100% - Complete","Specification Ready","N/A"))))))))))))</f>
        <v>Approved</v>
      </c>
      <c r="G43" s="353" t="str">
        <f>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N/A</v>
      </c>
      <c r="H43" s="355">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44487</v>
      </c>
      <c r="I43" s="356" t="str">
        <f>IF(OR(Table224[[#This Row],[Status]]="Approved",Table224[[#This Row],[Status]]="N/A"),"N/A",$F$1-H43)</f>
        <v>N/A</v>
      </c>
      <c r="J43" s="312" t="str">
        <f>VLOOKUP(Table224[[#This Row],[RICE ID]],'RICEW Master'!$A$5:$P$339,16,FALSE)</f>
        <v>Medium</v>
      </c>
      <c r="K43" s="314"/>
      <c r="L43" s="336">
        <f>VLOOKUP(Table224[[#This Row],[RICE ID]],'RICEW Master'!$A$5:$AJ$339,35,FALSE)</f>
        <v>44449</v>
      </c>
      <c r="M43" s="314" t="str">
        <f>VLOOKUP(Table224[[#This Row],[RICE ID]],'RICEW Master'!$A$5:$AJ$339,36,FALSE)</f>
        <v>100% - Complete</v>
      </c>
      <c r="N43" s="402">
        <v>44459</v>
      </c>
      <c r="O43" s="313">
        <v>44460</v>
      </c>
      <c r="P43" s="313">
        <v>44482</v>
      </c>
      <c r="Q43" s="314"/>
      <c r="R43" s="314"/>
      <c r="S43" s="314"/>
      <c r="T43" s="314"/>
      <c r="U43" s="314"/>
      <c r="V43" s="314"/>
      <c r="W43" s="314"/>
      <c r="X43" s="618">
        <v>44487</v>
      </c>
      <c r="Y43" s="619" t="str">
        <f>Table224[[#This Row],[Status]]</f>
        <v>Approved</v>
      </c>
      <c r="Z43" s="313">
        <f>VLOOKUP(Table224[[#This Row],[RICE ID]],'RICEW Master'!$A$5:$AM$339,39,FALSE)</f>
        <v>44487</v>
      </c>
      <c r="AA43" s="313" t="b">
        <f>Table224[[#This Row],[Status3]]=Table224[[#This Row],[Approval]]</f>
        <v>1</v>
      </c>
      <c r="AB43" s="314"/>
      <c r="AC43" s="315"/>
      <c r="AD43" s="316"/>
      <c r="AE43" s="314"/>
      <c r="AF43" s="314"/>
      <c r="AG43" s="311"/>
      <c r="AH43" s="314"/>
    </row>
    <row r="44" spans="1:34" s="364" customFormat="1" ht="22.5" hidden="1" x14ac:dyDescent="0.35">
      <c r="A44" s="369" t="s">
        <v>742</v>
      </c>
      <c r="B44" s="369" t="str">
        <f>VLOOKUP(A44,'RICEW Master'!$A$5:$Z$340,3,FALSE)</f>
        <v>Procure To Pay</v>
      </c>
      <c r="C44" s="369" t="str">
        <f>VLOOKUP(A44,'RICEW Master'!$A$5:$B$340,2,FALSE)</f>
        <v>Interface</v>
      </c>
      <c r="D44" s="369" t="str">
        <f>VLOOKUP(Table224[[#This Row],[RICE ID]],'RICEW Master'!$A$5:$F$339,6,FALSE)</f>
        <v>Phase 1</v>
      </c>
      <c r="E44" s="370" t="str">
        <f>VLOOKUP(Table224[[#This Row],[RICE ID]],'RICEW Master'!$A$5:$D$339,4,FALSE)</f>
        <v>MMIS - Medicaid Vendor Payment</v>
      </c>
      <c r="F44" s="359" t="s">
        <v>1222</v>
      </c>
      <c r="G44" s="359" t="s">
        <v>167</v>
      </c>
      <c r="H44" s="355">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44609</v>
      </c>
      <c r="I44" s="356" t="str">
        <f>IF(OR(Table224[[#This Row],[Status]]="Approved",Table224[[#This Row],[Status]]="N/A"),"N/A",$F$1-H44)</f>
        <v>N/A</v>
      </c>
      <c r="J44" s="312" t="str">
        <f>VLOOKUP(Table224[[#This Row],[RICE ID]],'RICEW Master'!$A$5:$P$339,16,FALSE)</f>
        <v>High</v>
      </c>
      <c r="K44" s="314"/>
      <c r="L44" s="336">
        <f>VLOOKUP(Table224[[#This Row],[RICE ID]],'RICEW Master'!$A$5:$AJ$339,35,FALSE)</f>
        <v>44575</v>
      </c>
      <c r="M44" s="314" t="str">
        <f>VLOOKUP(Table224[[#This Row],[RICE ID]],'RICEW Master'!$A$5:$AJ$339,36,FALSE)</f>
        <v>100% - Complete</v>
      </c>
      <c r="N44" s="402"/>
      <c r="O44" s="427">
        <v>44594</v>
      </c>
      <c r="P44" s="582">
        <v>44599</v>
      </c>
      <c r="Q44" s="582">
        <v>44602</v>
      </c>
      <c r="R44" s="582">
        <v>44602</v>
      </c>
      <c r="S44" s="582">
        <v>44603</v>
      </c>
      <c r="T44" s="582">
        <v>44606</v>
      </c>
      <c r="U44" s="579">
        <v>44606</v>
      </c>
      <c r="V44" s="581"/>
      <c r="W44" s="582">
        <v>44606</v>
      </c>
      <c r="X44" s="645">
        <v>44609</v>
      </c>
      <c r="Y44" s="628" t="str">
        <f>Table224[[#This Row],[Status]]</f>
        <v>Approved</v>
      </c>
      <c r="Z44" s="438">
        <f>VLOOKUP(Table224[[#This Row],[RICE ID]],'RICEW Master'!$A$5:$AM$339,39,FALSE)</f>
        <v>44609</v>
      </c>
      <c r="AA44" s="438" t="b">
        <f>Table224[[#This Row],[Status3]]=Table224[[#This Row],[Approval]]</f>
        <v>1</v>
      </c>
      <c r="AB44" s="598"/>
      <c r="AC44" s="599"/>
      <c r="AD44" s="600"/>
      <c r="AE44" s="598"/>
      <c r="AF44" s="598"/>
      <c r="AG44" s="601"/>
      <c r="AH44" s="598"/>
    </row>
    <row r="45" spans="1:34" ht="22.5" hidden="1" x14ac:dyDescent="0.35">
      <c r="A45" s="369" t="s">
        <v>746</v>
      </c>
      <c r="B45" s="369" t="str">
        <f>VLOOKUP(A45,'RICEW Master'!$A$5:$Z$340,3,FALSE)</f>
        <v>Procure To Pay</v>
      </c>
      <c r="C45" s="369" t="str">
        <f>VLOOKUP(A45,'RICEW Master'!$A$5:$B$340,2,FALSE)</f>
        <v>Interface</v>
      </c>
      <c r="D45" s="369" t="str">
        <f>VLOOKUP(Table224[[#This Row],[RICE ID]],'RICEW Master'!$A$5:$F$339,6,FALSE)</f>
        <v>Phase 1</v>
      </c>
      <c r="E45" s="370" t="str">
        <f>VLOOKUP(Table224[[#This Row],[RICE ID]],'RICEW Master'!$A$5:$D$339,4,FALSE)</f>
        <v>MMIS - Medicaid Vendor Payment Response</v>
      </c>
      <c r="F45" s="359" t="s">
        <v>1222</v>
      </c>
      <c r="G45" s="359" t="s">
        <v>1615</v>
      </c>
      <c r="H45" s="355">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44609</v>
      </c>
      <c r="I45" s="356" t="str">
        <f>IF(OR(Table224[[#This Row],[Status]]="Approved",Table224[[#This Row],[Status]]="N/A"),"N/A",$F$1-H45)</f>
        <v>N/A</v>
      </c>
      <c r="J45" s="312" t="str">
        <f>VLOOKUP(Table224[[#This Row],[RICE ID]],'RICEW Master'!$A$5:$P$339,16,FALSE)</f>
        <v>Medium</v>
      </c>
      <c r="K45" s="314"/>
      <c r="L45" s="336">
        <f>VLOOKUP(Table224[[#This Row],[RICE ID]],'RICEW Master'!$A$5:$AJ$339,35,FALSE)</f>
        <v>44575</v>
      </c>
      <c r="M45" s="314" t="str">
        <f>VLOOKUP(Table224[[#This Row],[RICE ID]],'RICEW Master'!$A$5:$AJ$339,36,FALSE)</f>
        <v>100% - Complete</v>
      </c>
      <c r="N45" s="402"/>
      <c r="O45" s="427">
        <v>44594</v>
      </c>
      <c r="P45" s="582">
        <v>44599</v>
      </c>
      <c r="Q45" s="582">
        <v>44602</v>
      </c>
      <c r="R45" s="582">
        <v>44602</v>
      </c>
      <c r="S45" s="582">
        <v>44603</v>
      </c>
      <c r="T45" s="582">
        <v>44606</v>
      </c>
      <c r="U45" s="579">
        <v>44606</v>
      </c>
      <c r="V45" s="581"/>
      <c r="W45" s="582">
        <v>44606</v>
      </c>
      <c r="X45" s="645">
        <v>44609</v>
      </c>
      <c r="Y45" s="628" t="str">
        <f>Table224[[#This Row],[Status]]</f>
        <v>Approved</v>
      </c>
      <c r="Z45" s="438">
        <f>VLOOKUP(Table224[[#This Row],[RICE ID]],'RICEW Master'!$A$5:$AM$339,39,FALSE)</f>
        <v>44609</v>
      </c>
      <c r="AA45" s="438" t="b">
        <f>Table224[[#This Row],[Status3]]=Table224[[#This Row],[Approval]]</f>
        <v>1</v>
      </c>
      <c r="AB45" s="598"/>
      <c r="AC45" s="599"/>
      <c r="AD45" s="600"/>
      <c r="AE45" s="598"/>
      <c r="AF45" s="598"/>
      <c r="AG45" s="601"/>
      <c r="AH45" s="598"/>
    </row>
    <row r="46" spans="1:34" ht="22.5" hidden="1" x14ac:dyDescent="0.35">
      <c r="A46" s="353" t="s">
        <v>752</v>
      </c>
      <c r="B46" s="359" t="str">
        <f>VLOOKUP(A46,'RICEW Master'!$A$5:$Z$340,3,FALSE)</f>
        <v>Procure To Pay</v>
      </c>
      <c r="C46" s="415" t="str">
        <f>VLOOKUP(A46,'RICEW Master'!$A$5:$B$340,2,FALSE)</f>
        <v>Interface</v>
      </c>
      <c r="D46" s="415" t="str">
        <f>VLOOKUP(Table224[[#This Row],[RICE ID]],'RICEW Master'!$A$5:$F$339,6,FALSE)</f>
        <v>Phase 1</v>
      </c>
      <c r="E46" s="416" t="str">
        <f>VLOOKUP(Table224[[#This Row],[RICE ID]],'RICEW Master'!$A$5:$D$339,4,FALSE)</f>
        <v>CFSA Faces - Child Care Provider Payment</v>
      </c>
      <c r="F46" s="359" t="s">
        <v>1222</v>
      </c>
      <c r="G46" s="359" t="s">
        <v>167</v>
      </c>
      <c r="H46" s="355">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44589</v>
      </c>
      <c r="I46" s="356" t="str">
        <f>IF(OR(Table224[[#This Row],[Status]]="Approved",Table224[[#This Row],[Status]]="N/A"),"N/A",$F$1-H46)</f>
        <v>N/A</v>
      </c>
      <c r="J46" s="312" t="str">
        <f>VLOOKUP(Table224[[#This Row],[RICE ID]],'RICEW Master'!$A$5:$P$339,16,FALSE)</f>
        <v>High</v>
      </c>
      <c r="K46" s="314"/>
      <c r="L46" s="336">
        <f>VLOOKUP(Table224[[#This Row],[RICE ID]],'RICEW Master'!$A$5:$AJ$339,35,FALSE)</f>
        <v>44540</v>
      </c>
      <c r="M46" s="417" t="str">
        <f>VLOOKUP(Table224[[#This Row],[RICE ID]],'RICEW Master'!$A$5:$AJ$339,36,FALSE)</f>
        <v>100% - Complete</v>
      </c>
      <c r="N46" s="402"/>
      <c r="O46" s="332">
        <v>44210</v>
      </c>
      <c r="P46" s="332">
        <v>44579</v>
      </c>
      <c r="Q46" s="332">
        <v>44585</v>
      </c>
      <c r="R46" s="332">
        <v>44587</v>
      </c>
      <c r="S46" s="314"/>
      <c r="T46" s="314"/>
      <c r="U46" s="332">
        <v>44589</v>
      </c>
      <c r="V46" s="314"/>
      <c r="W46" s="314"/>
      <c r="X46" s="632">
        <v>44589</v>
      </c>
      <c r="Y46" s="619" t="str">
        <f>Table224[[#This Row],[Status]]</f>
        <v>Approved</v>
      </c>
      <c r="Z46" s="313">
        <f>VLOOKUP(Table224[[#This Row],[RICE ID]],'RICEW Master'!$A$5:$AM$339,39,FALSE)</f>
        <v>44589</v>
      </c>
      <c r="AA46" s="313" t="b">
        <f>Table224[[#This Row],[Status3]]=Table224[[#This Row],[Approval]]</f>
        <v>1</v>
      </c>
      <c r="AB46" s="314"/>
      <c r="AC46" s="315"/>
      <c r="AD46" s="316"/>
      <c r="AE46" s="314"/>
      <c r="AF46" s="314"/>
      <c r="AG46" s="311"/>
      <c r="AH46" s="314"/>
    </row>
    <row r="47" spans="1:34" ht="22" hidden="1" customHeight="1" x14ac:dyDescent="0.35">
      <c r="A47" s="353" t="s">
        <v>757</v>
      </c>
      <c r="B47" s="359" t="str">
        <f>VLOOKUP(A47,'RICEW Master'!$A$5:$Z$340,3,FALSE)</f>
        <v>Procure To Pay</v>
      </c>
      <c r="C47" s="415" t="str">
        <f>VLOOKUP(A47,'RICEW Master'!$A$5:$B$340,2,FALSE)</f>
        <v>Interface</v>
      </c>
      <c r="D47" s="415" t="str">
        <f>VLOOKUP(Table224[[#This Row],[RICE ID]],'RICEW Master'!$A$5:$F$339,6,FALSE)</f>
        <v>Phase 1</v>
      </c>
      <c r="E47" s="416" t="str">
        <f>VLOOKUP(Table224[[#This Row],[RICE ID]],'RICEW Master'!$A$5:$D$339,4,FALSE)</f>
        <v>CFSA Faces - Child Care Provider Payment Response</v>
      </c>
      <c r="F47" s="359" t="s">
        <v>1222</v>
      </c>
      <c r="G47" s="359" t="str">
        <f>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N/A</v>
      </c>
      <c r="H47" s="355">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44589</v>
      </c>
      <c r="I47" s="356" t="str">
        <f>IF(OR(Table224[[#This Row],[Status]]="Approved",Table224[[#This Row],[Status]]="N/A"),"N/A",$F$1-H47)</f>
        <v>N/A</v>
      </c>
      <c r="J47" s="312" t="str">
        <f>VLOOKUP(Table224[[#This Row],[RICE ID]],'RICEW Master'!$A$5:$P$339,16,FALSE)</f>
        <v>Medium</v>
      </c>
      <c r="K47" s="314"/>
      <c r="L47" s="336">
        <f>VLOOKUP(Table224[[#This Row],[RICE ID]],'RICEW Master'!$A$5:$AJ$339,35,FALSE)</f>
        <v>44567</v>
      </c>
      <c r="M47" s="417" t="str">
        <f>VLOOKUP(Table224[[#This Row],[RICE ID]],'RICEW Master'!$A$5:$AJ$339,36,FALSE)</f>
        <v>100% - Complete</v>
      </c>
      <c r="N47" s="402"/>
      <c r="O47" s="332">
        <v>44210</v>
      </c>
      <c r="P47" s="332">
        <v>44579</v>
      </c>
      <c r="Q47" s="332">
        <v>44585</v>
      </c>
      <c r="R47" s="332">
        <v>44587</v>
      </c>
      <c r="S47" s="332">
        <v>44589</v>
      </c>
      <c r="T47" s="332">
        <v>44589</v>
      </c>
      <c r="U47" s="332">
        <v>44589</v>
      </c>
      <c r="V47" s="314"/>
      <c r="W47" s="314"/>
      <c r="X47" s="632">
        <v>44589</v>
      </c>
      <c r="Y47" s="619" t="str">
        <f>Table224[[#This Row],[Status]]</f>
        <v>Approved</v>
      </c>
      <c r="Z47" s="313">
        <f>VLOOKUP(Table224[[#This Row],[RICE ID]],'RICEW Master'!$A$5:$AM$339,39,FALSE)</f>
        <v>44589</v>
      </c>
      <c r="AA47" s="313" t="b">
        <f>Table224[[#This Row],[Status3]]=Table224[[#This Row],[Approval]]</f>
        <v>1</v>
      </c>
      <c r="AB47" s="314"/>
      <c r="AC47" s="315"/>
      <c r="AD47" s="316"/>
      <c r="AE47" s="314"/>
      <c r="AF47" s="314"/>
      <c r="AG47" s="311"/>
      <c r="AH47" s="314"/>
    </row>
    <row r="48" spans="1:34" ht="22.5" hidden="1" x14ac:dyDescent="0.35">
      <c r="A48" s="353" t="s">
        <v>761</v>
      </c>
      <c r="B48" s="353" t="str">
        <f>VLOOKUP(A48,'RICEW Master'!$A$5:$Z$340,3,FALSE)</f>
        <v>Procure To Pay</v>
      </c>
      <c r="C48" s="353" t="str">
        <f>VLOOKUP(A48,'RICEW Master'!$A$5:$B$340,2,FALSE)</f>
        <v>Interface</v>
      </c>
      <c r="D48" s="353" t="str">
        <f>VLOOKUP(Table224[[#This Row],[RICE ID]],'RICEW Master'!$A$5:$F$339,6,FALSE)</f>
        <v>Phase 1</v>
      </c>
      <c r="E48" s="354" t="str">
        <f>VLOOKUP(Table224[[#This Row],[RICE ID]],'RICEW Master'!$A$5:$D$339,4,FALSE)</f>
        <v>DDS RSA - Grant Vendor Payment</v>
      </c>
      <c r="F48" s="353" t="s">
        <v>1222</v>
      </c>
      <c r="G48" s="353" t="s">
        <v>1579</v>
      </c>
      <c r="H48" s="355">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44572</v>
      </c>
      <c r="I48" s="356" t="str">
        <f>IF(OR(Table224[[#This Row],[Status]]="Approved",Table224[[#This Row],[Status]]="N/A"),"N/A",$F$1-H48)</f>
        <v>N/A</v>
      </c>
      <c r="J48" s="312" t="str">
        <f>VLOOKUP(Table224[[#This Row],[RICE ID]],'RICEW Master'!$A$5:$P$339,16,FALSE)</f>
        <v>Medium</v>
      </c>
      <c r="K48" s="314"/>
      <c r="L48" s="336">
        <f>VLOOKUP(Table224[[#This Row],[RICE ID]],'RICEW Master'!$A$5:$AJ$339,35,FALSE)</f>
        <v>44456</v>
      </c>
      <c r="M48" s="314" t="str">
        <f>VLOOKUP(Table224[[#This Row],[RICE ID]],'RICEW Master'!$A$5:$AJ$339,36,FALSE)</f>
        <v>100% - Complete</v>
      </c>
      <c r="N48" s="402">
        <v>44518</v>
      </c>
      <c r="O48" s="418">
        <v>44519</v>
      </c>
      <c r="P48" s="313">
        <v>44521</v>
      </c>
      <c r="Q48" s="313">
        <v>44529</v>
      </c>
      <c r="R48" s="313">
        <v>44532</v>
      </c>
      <c r="S48" s="313">
        <v>44536</v>
      </c>
      <c r="T48" s="314"/>
      <c r="U48" s="314"/>
      <c r="V48" s="314"/>
      <c r="W48" s="314"/>
      <c r="X48" s="631">
        <v>44572</v>
      </c>
      <c r="Y48" s="619" t="str">
        <f>Table224[[#This Row],[Status]]</f>
        <v>Approved</v>
      </c>
      <c r="Z48" s="313">
        <f>VLOOKUP(Table224[[#This Row],[RICE ID]],'RICEW Master'!$A$5:$AM$339,39,FALSE)</f>
        <v>44572</v>
      </c>
      <c r="AA48" s="313" t="b">
        <f>Table224[[#This Row],[Status3]]=Table224[[#This Row],[Approval]]</f>
        <v>1</v>
      </c>
      <c r="AB48" s="314" t="s">
        <v>1616</v>
      </c>
      <c r="AC48" s="315"/>
      <c r="AD48" s="316"/>
      <c r="AE48" s="314"/>
      <c r="AF48" s="314"/>
      <c r="AG48" s="311"/>
      <c r="AH48" s="314"/>
    </row>
    <row r="49" spans="1:34" ht="22.5" hidden="1" x14ac:dyDescent="0.35">
      <c r="A49" s="353" t="s">
        <v>766</v>
      </c>
      <c r="B49" s="353" t="str">
        <f>VLOOKUP(A49,'RICEW Master'!$A$5:$Z$340,3,FALSE)</f>
        <v>Procure To Pay</v>
      </c>
      <c r="C49" s="353" t="str">
        <f>VLOOKUP(A49,'RICEW Master'!$A$5:$B$340,2,FALSE)</f>
        <v>Interface</v>
      </c>
      <c r="D49" s="353" t="str">
        <f>VLOOKUP(Table224[[#This Row],[RICE ID]],'RICEW Master'!$A$5:$F$339,6,FALSE)</f>
        <v>Phase 1</v>
      </c>
      <c r="E49" s="354" t="str">
        <f>VLOOKUP(Table224[[#This Row],[RICE ID]],'RICEW Master'!$A$5:$D$339,4,FALSE)</f>
        <v>DDS RSA - Grant Vendor Payment Response</v>
      </c>
      <c r="F49" s="353" t="s">
        <v>1222</v>
      </c>
      <c r="G49" s="353" t="s">
        <v>167</v>
      </c>
      <c r="H49" s="355">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44540</v>
      </c>
      <c r="I49" s="356" t="str">
        <f>IF(OR(Table224[[#This Row],[Status]]="Approved",Table224[[#This Row],[Status]]="N/A"),"N/A",$F$1-H49)</f>
        <v>N/A</v>
      </c>
      <c r="J49" s="312" t="str">
        <f>VLOOKUP(Table224[[#This Row],[RICE ID]],'RICEW Master'!$A$5:$P$339,16,FALSE)</f>
        <v>Medium</v>
      </c>
      <c r="K49" s="314"/>
      <c r="L49" s="336">
        <f>VLOOKUP(Table224[[#This Row],[RICE ID]],'RICEW Master'!$A$5:$AJ$339,35,FALSE)</f>
        <v>44466</v>
      </c>
      <c r="M49" s="314" t="str">
        <f>VLOOKUP(Table224[[#This Row],[RICE ID]],'RICEW Master'!$A$5:$AJ$339,36,FALSE)</f>
        <v>100% - Complete</v>
      </c>
      <c r="N49" s="402">
        <v>44518</v>
      </c>
      <c r="O49" s="418">
        <v>44519</v>
      </c>
      <c r="P49" s="313">
        <v>44521</v>
      </c>
      <c r="Q49" s="313">
        <v>44529</v>
      </c>
      <c r="R49" s="313">
        <v>44532</v>
      </c>
      <c r="S49" s="314"/>
      <c r="T49" s="314"/>
      <c r="U49" s="313">
        <v>44538</v>
      </c>
      <c r="V49" s="314"/>
      <c r="W49" s="314"/>
      <c r="X49" s="618">
        <v>44540</v>
      </c>
      <c r="Y49" s="619" t="str">
        <f>Table224[[#This Row],[Status]]</f>
        <v>Approved</v>
      </c>
      <c r="Z49" s="313">
        <f>VLOOKUP(Table224[[#This Row],[RICE ID]],'RICEW Master'!$A$5:$AM$339,39,FALSE)</f>
        <v>44540</v>
      </c>
      <c r="AA49" s="313" t="b">
        <f>Table224[[#This Row],[Status3]]=Table224[[#This Row],[Approval]]</f>
        <v>1</v>
      </c>
      <c r="AB49" s="314" t="s">
        <v>1616</v>
      </c>
      <c r="AC49" s="315"/>
      <c r="AD49" s="316"/>
      <c r="AE49" s="314"/>
      <c r="AF49" s="314"/>
      <c r="AG49" s="311"/>
      <c r="AH49" s="314"/>
    </row>
    <row r="50" spans="1:34" ht="46.5" hidden="1" x14ac:dyDescent="0.35">
      <c r="A50" s="353" t="s">
        <v>769</v>
      </c>
      <c r="B50" s="353" t="str">
        <f>VLOOKUP(A50,'RICEW Master'!$A$5:$Z$340,3,FALSE)</f>
        <v>Procure To Pay</v>
      </c>
      <c r="C50" s="353" t="str">
        <f>VLOOKUP(A50,'RICEW Master'!$A$5:$B$340,2,FALSE)</f>
        <v>Interface</v>
      </c>
      <c r="D50" s="353" t="str">
        <f>VLOOKUP(Table224[[#This Row],[RICE ID]],'RICEW Master'!$A$5:$F$339,6,FALSE)</f>
        <v>Phase 1</v>
      </c>
      <c r="E50" s="373" t="str">
        <f>VLOOKUP(Table224[[#This Row],[RICE ID]],'RICEW Master'!$A$5:$D$339,4,FALSE)</f>
        <v>DMV Destiny- Refund of Traffic Fines</v>
      </c>
      <c r="F50" s="353" t="s">
        <v>1222</v>
      </c>
      <c r="G50" s="353" t="s">
        <v>167</v>
      </c>
      <c r="H50" s="355">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44566</v>
      </c>
      <c r="I50" s="356" t="str">
        <f>IF(OR(Table224[[#This Row],[Status]]="Approved",Table224[[#This Row],[Status]]="N/A"),"N/A",$F$1-H50)</f>
        <v>N/A</v>
      </c>
      <c r="J50" s="312" t="str">
        <f>VLOOKUP(Table224[[#This Row],[RICE ID]],'RICEW Master'!$A$5:$P$339,16,FALSE)</f>
        <v>Medium</v>
      </c>
      <c r="K50" s="314"/>
      <c r="L50" s="336">
        <f>VLOOKUP(Table224[[#This Row],[RICE ID]],'RICEW Master'!$A$5:$AJ$339,35,FALSE)</f>
        <v>44463</v>
      </c>
      <c r="M50" s="314" t="str">
        <f>VLOOKUP(Table224[[#This Row],[RICE ID]],'RICEW Master'!$A$5:$AJ$339,36,FALSE)</f>
        <v>100% - Complete</v>
      </c>
      <c r="N50" s="402"/>
      <c r="O50" s="418">
        <v>44498</v>
      </c>
      <c r="P50" s="313">
        <v>44536</v>
      </c>
      <c r="Q50" s="313">
        <v>44538</v>
      </c>
      <c r="R50" s="313">
        <v>44544</v>
      </c>
      <c r="S50" s="314"/>
      <c r="T50" s="311"/>
      <c r="U50" s="314"/>
      <c r="V50" s="314"/>
      <c r="W50" s="314"/>
      <c r="X50" s="634">
        <v>44566</v>
      </c>
      <c r="Y50" s="619" t="str">
        <f>Table224[[#This Row],[Status]]</f>
        <v>Approved</v>
      </c>
      <c r="Z50" s="313">
        <f>VLOOKUP(Table224[[#This Row],[RICE ID]],'RICEW Master'!$A$5:$AM$339,39,FALSE)</f>
        <v>44566</v>
      </c>
      <c r="AA50" s="313" t="b">
        <f>Table224[[#This Row],[Status3]]=Table224[[#This Row],[Approval]]</f>
        <v>1</v>
      </c>
      <c r="AB50" s="314" t="s">
        <v>1617</v>
      </c>
      <c r="AC50" s="315"/>
      <c r="AD50" s="316"/>
      <c r="AE50" s="314"/>
      <c r="AF50" s="314"/>
      <c r="AG50" s="311" t="s">
        <v>1618</v>
      </c>
      <c r="AH50" s="311"/>
    </row>
    <row r="51" spans="1:34" ht="30" hidden="1" customHeight="1" x14ac:dyDescent="0.35">
      <c r="A51" s="353" t="s">
        <v>775</v>
      </c>
      <c r="B51" s="353" t="str">
        <f>VLOOKUP(A51,'RICEW Master'!$A$5:$Z$340,3,FALSE)</f>
        <v>Procure To Pay</v>
      </c>
      <c r="C51" s="353" t="str">
        <f>VLOOKUP(A51,'RICEW Master'!$A$5:$B$340,2,FALSE)</f>
        <v>Interface</v>
      </c>
      <c r="D51" s="353" t="str">
        <f>VLOOKUP(Table224[[#This Row],[RICE ID]],'RICEW Master'!$A$5:$F$339,6,FALSE)</f>
        <v>Phase 1</v>
      </c>
      <c r="E51" s="373" t="str">
        <f>VLOOKUP(Table224[[#This Row],[RICE ID]],'RICEW Master'!$A$5:$D$339,4,FALSE)</f>
        <v>DMV Destiny- Refund of Traffic Fines Response</v>
      </c>
      <c r="F51" s="353" t="str">
        <f>IF(Table224[[#This Row],[Approval]]&lt;&gt;"","Approved", IF(Table224[[#This Row],[Latest &gt; 3rd Submission Date]]&lt;&gt;"", Table224[[#This Row],[&gt;3 Submission]]&amp;" Submission",IF(Table224[[#This Row],[Final Updates(Sent to District for Approval)]]&lt;&gt;"", "Final Submission", IF(AND(Table224[[#This Row],[Second Review of Lean spec(In-person meeting)]]&lt;&gt;"", Table224[[#This Row],[Second Review of Lean spec(In-person meeting)]]&gt;$F$1), "2nd Walkthrough Scheduled", IF(AND(Table224[[#This Row],[Second Review of Lean spec(In-person meeting)]]&lt;&gt;"", Table224[[#This Row],[Second Review of Lean spec(In-person meeting)]]&lt;=$F$1),"2nd Walkthrough Complete",IF(Table224[[#This Row],[2nd Round F/B from District]]&lt;&gt;"", "2nd Submission Feedback Received",IF(Table224[[#This Row],[Update Lean spec(Date send for Approval)]]&lt;&gt;"", "2nd Submission",IF(Table224[[#This Row],[Received F/B from District]]&lt;&gt;"", "1st Submission Feedback Received",IF(Table224[[#This Row],[Review Lean Spec(Date send to Dist)]]&lt;&gt;"", "1st Submission",IF(AND(Table224[[#This Row],[First Walkthru Meeting]]&lt;&gt;"",Table224[[#This Row],[First Walkthru Meeting]]&gt;$F$1),"1st Walkthrough Scheduled", IF(AND(Table224[[#This Row],[First Walkthru Meeting]]&lt;&gt;"",Table224[[#This Row],[First Walkthru Meeting]]&lt;=$F$1),"1st Walkthrough Complete",IF(Table224[[#This Row],[Tech Spec Status]]="100% - Complete","Specification Ready","N/A"))))))))))))</f>
        <v>Approved</v>
      </c>
      <c r="G51" s="353" t="s">
        <v>1619</v>
      </c>
      <c r="H51" s="355">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44561</v>
      </c>
      <c r="I51" s="356" t="str">
        <f>IF(OR(Table224[[#This Row],[Status]]="Approved",Table224[[#This Row],[Status]]="N/A"),"N/A",$F$1-H51)</f>
        <v>N/A</v>
      </c>
      <c r="J51" s="312" t="str">
        <f>VLOOKUP(Table224[[#This Row],[RICE ID]],'RICEW Master'!$A$5:$P$339,16,FALSE)</f>
        <v>Medium</v>
      </c>
      <c r="K51" s="314"/>
      <c r="L51" s="336">
        <f>VLOOKUP(Table224[[#This Row],[RICE ID]],'RICEW Master'!$A$5:$AJ$339,35,FALSE)</f>
        <v>44468</v>
      </c>
      <c r="M51" s="314" t="str">
        <f>VLOOKUP(Table224[[#This Row],[RICE ID]],'RICEW Master'!$A$5:$AJ$339,36,FALSE)</f>
        <v>100% - Complete</v>
      </c>
      <c r="N51" s="402"/>
      <c r="O51" s="418">
        <v>44533</v>
      </c>
      <c r="P51" s="313">
        <v>44540</v>
      </c>
      <c r="Q51" s="313">
        <v>44544</v>
      </c>
      <c r="R51" s="313">
        <v>44552</v>
      </c>
      <c r="S51" s="313">
        <v>44552</v>
      </c>
      <c r="T51" s="314"/>
      <c r="U51" s="313">
        <v>44553</v>
      </c>
      <c r="V51" s="314"/>
      <c r="W51" s="314"/>
      <c r="X51" s="618">
        <v>44561</v>
      </c>
      <c r="Y51" s="619" t="str">
        <f>Table224[[#This Row],[Status]]</f>
        <v>Approved</v>
      </c>
      <c r="Z51" s="313">
        <f>VLOOKUP(Table224[[#This Row],[RICE ID]],'RICEW Master'!$A$5:$AM$339,39,FALSE)</f>
        <v>44561</v>
      </c>
      <c r="AA51" s="313" t="b">
        <f>Table224[[#This Row],[Status3]]=Table224[[#This Row],[Approval]]</f>
        <v>1</v>
      </c>
      <c r="AB51" s="314"/>
      <c r="AC51" s="315"/>
      <c r="AD51" s="316"/>
      <c r="AE51" s="314"/>
      <c r="AF51" s="314"/>
      <c r="AG51" s="311"/>
      <c r="AH51" s="314"/>
    </row>
    <row r="52" spans="1:34" ht="30.65" hidden="1" customHeight="1" x14ac:dyDescent="0.35">
      <c r="A52" s="353" t="s">
        <v>778</v>
      </c>
      <c r="B52" s="353" t="str">
        <f>VLOOKUP(A52,'RICEW Master'!$A$5:$Z$340,3,FALSE)</f>
        <v>Procure To Pay</v>
      </c>
      <c r="C52" s="353" t="str">
        <f>VLOOKUP(A52,'RICEW Master'!$A$5:$B$340,2,FALSE)</f>
        <v>Interface</v>
      </c>
      <c r="D52" s="353" t="str">
        <f>VLOOKUP(Table224[[#This Row],[RICE ID]],'RICEW Master'!$A$5:$F$339,6,FALSE)</f>
        <v>Phase 1</v>
      </c>
      <c r="E52" s="354" t="str">
        <f>VLOOKUP(Table224[[#This Row],[RICE ID]],'RICEW Master'!$A$5:$D$339,4,FALSE)</f>
        <v>OFT - Unclaimed Property</v>
      </c>
      <c r="F52" s="353" t="str">
        <f>IF(Table224[[#This Row],[Approval]]&lt;&gt;"","Approved", IF(Table224[[#This Row],[Latest &gt; 3rd Submission Date]]&lt;&gt;"", Table224[[#This Row],[&gt;3 Submission]]&amp;" Submission",IF(Table224[[#This Row],[Final Updates(Sent to District for Approval)]]&lt;&gt;"", "Final Submission", IF(AND(Table224[[#This Row],[Second Review of Lean spec(In-person meeting)]]&lt;&gt;"", Table224[[#This Row],[Second Review of Lean spec(In-person meeting)]]&gt;$F$1), "2nd Walkthrough Scheduled", IF(AND(Table224[[#This Row],[Second Review of Lean spec(In-person meeting)]]&lt;&gt;"", Table224[[#This Row],[Second Review of Lean spec(In-person meeting)]]&lt;=$F$1),"2nd Walkthrough Complete",IF(Table224[[#This Row],[2nd Round F/B from District]]&lt;&gt;"", "2nd Submission Feedback Received",IF(Table224[[#This Row],[Update Lean spec(Date send for Approval)]]&lt;&gt;"", "2nd Submission",IF(Table224[[#This Row],[Received F/B from District]]&lt;&gt;"", "1st Submission Feedback Received",IF(Table224[[#This Row],[Review Lean Spec(Date send to Dist)]]&lt;&gt;"", "1st Submission",IF(AND(Table224[[#This Row],[First Walkthru Meeting]]&lt;&gt;"",Table224[[#This Row],[First Walkthru Meeting]]&gt;$F$1),"1st Walkthrough Scheduled", IF(AND(Table224[[#This Row],[First Walkthru Meeting]]&lt;&gt;"",Table224[[#This Row],[First Walkthru Meeting]]&lt;=$F$1),"1st Walkthrough Complete",IF(Table224[[#This Row],[Tech Spec Status]]="100% - Complete","Specification Ready","N/A"))))))))))))</f>
        <v>Approved</v>
      </c>
      <c r="G52" s="353" t="str">
        <f>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N/A</v>
      </c>
      <c r="H52" s="355">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44498</v>
      </c>
      <c r="I52" s="356" t="str">
        <f>IF(OR(Table224[[#This Row],[Status]]="Approved",Table224[[#This Row],[Status]]="N/A"),"N/A",$F$1-H52)</f>
        <v>N/A</v>
      </c>
      <c r="J52" s="312" t="str">
        <f>VLOOKUP(Table224[[#This Row],[RICE ID]],'RICEW Master'!$A$5:$P$339,16,FALSE)</f>
        <v>High</v>
      </c>
      <c r="K52" s="314"/>
      <c r="L52" s="336">
        <f>VLOOKUP(Table224[[#This Row],[RICE ID]],'RICEW Master'!$A$5:$AJ$339,35,FALSE)</f>
        <v>44456</v>
      </c>
      <c r="M52" s="314" t="str">
        <f>VLOOKUP(Table224[[#This Row],[RICE ID]],'RICEW Master'!$A$5:$AJ$339,36,FALSE)</f>
        <v>100% - Complete</v>
      </c>
      <c r="N52" s="402">
        <v>44486</v>
      </c>
      <c r="O52" s="313">
        <v>44487</v>
      </c>
      <c r="P52" s="313">
        <v>44494</v>
      </c>
      <c r="Q52" s="313">
        <v>44497</v>
      </c>
      <c r="R52" s="313">
        <v>44497</v>
      </c>
      <c r="S52" s="313">
        <v>44497</v>
      </c>
      <c r="T52" s="311"/>
      <c r="U52" s="314"/>
      <c r="V52" s="314"/>
      <c r="W52" s="314"/>
      <c r="X52" s="618">
        <v>44498</v>
      </c>
      <c r="Y52" s="619" t="str">
        <f>Table224[[#This Row],[Status]]</f>
        <v>Approved</v>
      </c>
      <c r="Z52" s="313">
        <f>VLOOKUP(Table224[[#This Row],[RICE ID]],'RICEW Master'!$A$5:$AM$339,39,FALSE)</f>
        <v>44498</v>
      </c>
      <c r="AA52" s="313" t="b">
        <f>Table224[[#This Row],[Status3]]=Table224[[#This Row],[Approval]]</f>
        <v>1</v>
      </c>
      <c r="AB52" s="314"/>
      <c r="AC52" s="315"/>
      <c r="AD52" s="316"/>
      <c r="AE52" s="314"/>
      <c r="AF52" s="314"/>
      <c r="AG52" s="311"/>
      <c r="AH52" s="314"/>
    </row>
    <row r="53" spans="1:34" ht="31" hidden="1" x14ac:dyDescent="0.35">
      <c r="A53" s="353" t="s">
        <v>781</v>
      </c>
      <c r="B53" s="353" t="str">
        <f>VLOOKUP(A53,'RICEW Master'!$A$5:$Z$340,3,FALSE)</f>
        <v>Procure To Pay</v>
      </c>
      <c r="C53" s="353" t="str">
        <f>VLOOKUP(A53,'RICEW Master'!$A$5:$B$340,2,FALSE)</f>
        <v>Interface</v>
      </c>
      <c r="D53" s="353" t="str">
        <f>VLOOKUP(Table224[[#This Row],[RICE ID]],'RICEW Master'!$A$5:$F$339,6,FALSE)</f>
        <v>Phase 1</v>
      </c>
      <c r="E53" s="354" t="str">
        <f>VLOOKUP(Table224[[#This Row],[RICE ID]],'RICEW Master'!$A$5:$D$339,4,FALSE)</f>
        <v>OSSE ONEAPP - University Payments</v>
      </c>
      <c r="F53" s="353" t="str">
        <f>IF(Table224[[#This Row],[Approval]]&lt;&gt;"","Approved", IF(Table224[[#This Row],[Latest &gt; 3rd Submission Date]]&lt;&gt;"", Table224[[#This Row],[&gt;3 Submission]]&amp;" Submission",IF(Table224[[#This Row],[Final Updates(Sent to District for Approval)]]&lt;&gt;"", "Final Submission", IF(AND(Table224[[#This Row],[Second Review of Lean spec(In-person meeting)]]&lt;&gt;"", Table224[[#This Row],[Second Review of Lean spec(In-person meeting)]]&gt;$F$1), "2nd Walkthrough Scheduled", IF(AND(Table224[[#This Row],[Second Review of Lean spec(In-person meeting)]]&lt;&gt;"", Table224[[#This Row],[Second Review of Lean spec(In-person meeting)]]&lt;=$F$1),"2nd Walkthrough Complete",IF(Table224[[#This Row],[2nd Round F/B from District]]&lt;&gt;"", "2nd Submission Feedback Received",IF(Table224[[#This Row],[Update Lean spec(Date send for Approval)]]&lt;&gt;"", "2nd Submission",IF(Table224[[#This Row],[Received F/B from District]]&lt;&gt;"", "1st Submission Feedback Received",IF(Table224[[#This Row],[Review Lean Spec(Date send to Dist)]]&lt;&gt;"", "1st Submission",IF(AND(Table224[[#This Row],[First Walkthru Meeting]]&lt;&gt;"",Table224[[#This Row],[First Walkthru Meeting]]&gt;$F$1),"1st Walkthrough Scheduled", IF(AND(Table224[[#This Row],[First Walkthru Meeting]]&lt;&gt;"",Table224[[#This Row],[First Walkthru Meeting]]&lt;=$F$1),"1st Walkthrough Complete",IF(Table224[[#This Row],[Tech Spec Status]]="100% - Complete","Specification Ready","N/A"))))))))))))</f>
        <v>Approved</v>
      </c>
      <c r="G53" s="353" t="str">
        <f>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N/A</v>
      </c>
      <c r="H53" s="355">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44425</v>
      </c>
      <c r="I53" s="356" t="str">
        <f>IF(OR(Table224[[#This Row],[Status]]="Approved",Table224[[#This Row],[Status]]="N/A"),"N/A",$F$1-H53)</f>
        <v>N/A</v>
      </c>
      <c r="J53" s="312" t="str">
        <f>VLOOKUP(Table224[[#This Row],[RICE ID]],'RICEW Master'!$A$5:$P$339,16,FALSE)</f>
        <v>Medium</v>
      </c>
      <c r="K53" s="312"/>
      <c r="L53" s="334">
        <f>VLOOKUP(Table224[[#This Row],[RICE ID]],'RICEW Master'!$A$5:$AJ$339,35,FALSE)</f>
        <v>44370</v>
      </c>
      <c r="M53" s="312" t="str">
        <f>VLOOKUP(Table224[[#This Row],[RICE ID]],'RICEW Master'!$A$5:$AJ$339,36,FALSE)</f>
        <v>100% - Complete</v>
      </c>
      <c r="N53" s="402">
        <v>44371</v>
      </c>
      <c r="O53" s="313">
        <v>44371</v>
      </c>
      <c r="P53" s="313">
        <v>44372</v>
      </c>
      <c r="Q53" s="313">
        <v>44377</v>
      </c>
      <c r="R53" s="313">
        <v>44419</v>
      </c>
      <c r="S53" s="313"/>
      <c r="T53" s="313">
        <v>44419</v>
      </c>
      <c r="U53" s="313"/>
      <c r="V53" s="313"/>
      <c r="W53" s="313"/>
      <c r="X53" s="618">
        <v>44425</v>
      </c>
      <c r="Y53" s="619" t="str">
        <f>Table224[[#This Row],[Status]]</f>
        <v>Approved</v>
      </c>
      <c r="Z53" s="313">
        <f>VLOOKUP(Table224[[#This Row],[RICE ID]],'RICEW Master'!$A$5:$AM$339,39,FALSE)</f>
        <v>44425</v>
      </c>
      <c r="AA53" s="313" t="b">
        <f>Table224[[#This Row],[Status3]]=Table224[[#This Row],[Approval]]</f>
        <v>1</v>
      </c>
      <c r="AB53" s="313"/>
      <c r="AC53" s="315"/>
      <c r="AD53" s="316" t="s">
        <v>1620</v>
      </c>
      <c r="AE53" s="314" t="s">
        <v>325</v>
      </c>
      <c r="AF53" s="314" t="s">
        <v>750</v>
      </c>
      <c r="AG53" s="311"/>
      <c r="AH53" s="314"/>
    </row>
    <row r="54" spans="1:34" ht="22.5" hidden="1" x14ac:dyDescent="0.35">
      <c r="A54" s="353" t="s">
        <v>786</v>
      </c>
      <c r="B54" s="353" t="str">
        <f>VLOOKUP(A54,'RICEW Master'!$A$5:$Z$340,3,FALSE)</f>
        <v>Procure To Pay</v>
      </c>
      <c r="C54" s="353" t="str">
        <f>VLOOKUP(A54,'RICEW Master'!$A$5:$B$340,2,FALSE)</f>
        <v>Interface</v>
      </c>
      <c r="D54" s="353" t="str">
        <f>VLOOKUP(Table224[[#This Row],[RICE ID]],'RICEW Master'!$A$5:$F$339,6,FALSE)</f>
        <v>Phase 1</v>
      </c>
      <c r="E54" s="354" t="str">
        <f>VLOOKUP(Table224[[#This Row],[RICE ID]],'RICEW Master'!$A$5:$D$339,4,FALSE)</f>
        <v>OSSE ONEAPP - University Payments Response</v>
      </c>
      <c r="F54" s="353" t="str">
        <f>IF(Table224[[#This Row],[Approval]]&lt;&gt;"","Approved", IF(Table224[[#This Row],[Latest &gt; 3rd Submission Date]]&lt;&gt;"", Table224[[#This Row],[&gt;3 Submission]]&amp;" Submission",IF(Table224[[#This Row],[Final Updates(Sent to District for Approval)]]&lt;&gt;"", "Final Submission", IF(AND(Table224[[#This Row],[Second Review of Lean spec(In-person meeting)]]&lt;&gt;"", Table224[[#This Row],[Second Review of Lean spec(In-person meeting)]]&gt;$F$1), "2nd Walkthrough Scheduled", IF(AND(Table224[[#This Row],[Second Review of Lean spec(In-person meeting)]]&lt;&gt;"", Table224[[#This Row],[Second Review of Lean spec(In-person meeting)]]&lt;=$F$1),"2nd Walkthrough Complete",IF(Table224[[#This Row],[2nd Round F/B from District]]&lt;&gt;"", "2nd Submission Feedback Received",IF(Table224[[#This Row],[Update Lean spec(Date send for Approval)]]&lt;&gt;"", "2nd Submission",IF(Table224[[#This Row],[Received F/B from District]]&lt;&gt;"", "1st Submission Feedback Received",IF(Table224[[#This Row],[Review Lean Spec(Date send to Dist)]]&lt;&gt;"", "1st Submission",IF(AND(Table224[[#This Row],[First Walkthru Meeting]]&lt;&gt;"",Table224[[#This Row],[First Walkthru Meeting]]&gt;$F$1),"1st Walkthrough Scheduled", IF(AND(Table224[[#This Row],[First Walkthru Meeting]]&lt;&gt;"",Table224[[#This Row],[First Walkthru Meeting]]&lt;=$F$1),"1st Walkthrough Complete",IF(Table224[[#This Row],[Tech Spec Status]]="100% - Complete","Specification Ready","N/A"))))))))))))</f>
        <v>Approved</v>
      </c>
      <c r="G54" s="353" t="str">
        <f>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N/A</v>
      </c>
      <c r="H54" s="355">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44442</v>
      </c>
      <c r="I54" s="356" t="str">
        <f>IF(OR(Table224[[#This Row],[Status]]="Approved",Table224[[#This Row],[Status]]="N/A"),"N/A",$F$1-H54)</f>
        <v>N/A</v>
      </c>
      <c r="J54" s="312" t="str">
        <f>VLOOKUP(Table224[[#This Row],[RICE ID]],'RICEW Master'!$A$5:$P$339,16,FALSE)</f>
        <v>Medium</v>
      </c>
      <c r="K54" s="312"/>
      <c r="L54" s="334">
        <f>VLOOKUP(Table224[[#This Row],[RICE ID]],'RICEW Master'!$A$5:$AJ$339,35,FALSE)</f>
        <v>44369</v>
      </c>
      <c r="M54" s="312" t="str">
        <f>VLOOKUP(Table224[[#This Row],[RICE ID]],'RICEW Master'!$A$5:$AJ$339,36,FALSE)</f>
        <v>100% - Complete</v>
      </c>
      <c r="N54" s="402">
        <v>44371</v>
      </c>
      <c r="O54" s="313">
        <v>44371</v>
      </c>
      <c r="P54" s="313">
        <v>44372</v>
      </c>
      <c r="Q54" s="313">
        <v>44377</v>
      </c>
      <c r="R54" s="313">
        <v>44377</v>
      </c>
      <c r="S54" s="313"/>
      <c r="T54" s="313">
        <v>44434</v>
      </c>
      <c r="U54" s="313">
        <v>44442</v>
      </c>
      <c r="V54" s="313"/>
      <c r="W54" s="313"/>
      <c r="X54" s="618">
        <v>44442</v>
      </c>
      <c r="Y54" s="619" t="str">
        <f>Table224[[#This Row],[Status]]</f>
        <v>Approved</v>
      </c>
      <c r="Z54" s="313">
        <f>VLOOKUP(Table224[[#This Row],[RICE ID]],'RICEW Master'!$A$5:$AM$339,39,FALSE)</f>
        <v>44442</v>
      </c>
      <c r="AA54" s="313" t="b">
        <f>Table224[[#This Row],[Status3]]=Table224[[#This Row],[Approval]]</f>
        <v>1</v>
      </c>
      <c r="AB54" s="313"/>
      <c r="AC54" s="315"/>
      <c r="AD54" s="316" t="s">
        <v>1621</v>
      </c>
      <c r="AE54" s="314" t="s">
        <v>1622</v>
      </c>
      <c r="AF54" s="314" t="s">
        <v>750</v>
      </c>
      <c r="AG54" s="311"/>
      <c r="AH54" s="314"/>
    </row>
    <row r="55" spans="1:34" ht="22.5" hidden="1" x14ac:dyDescent="0.35">
      <c r="A55" s="353" t="s">
        <v>789</v>
      </c>
      <c r="B55" s="353" t="str">
        <f>VLOOKUP(A55,'RICEW Master'!$A$5:$Z$340,3,FALSE)</f>
        <v>Procure To Pay</v>
      </c>
      <c r="C55" s="353" t="str">
        <f>VLOOKUP(A55,'RICEW Master'!$A$5:$B$340,2,FALSE)</f>
        <v>Interface</v>
      </c>
      <c r="D55" s="353" t="str">
        <f>VLOOKUP(Table224[[#This Row],[RICE ID]],'RICEW Master'!$A$5:$F$339,6,FALSE)</f>
        <v>Phase 1</v>
      </c>
      <c r="E55" s="354" t="str">
        <f>VLOOKUP(Table224[[#This Row],[RICE ID]],'RICEW Master'!$A$5:$D$339,4,FALSE)</f>
        <v>OSSE NSCAPS - Nutrition Services Payment Request</v>
      </c>
      <c r="F55" s="353" t="str">
        <f>IF(Table224[[#This Row],[Approval]]&lt;&gt;"","Approved", IF(Table224[[#This Row],[Latest &gt; 3rd Submission Date]]&lt;&gt;"", Table224[[#This Row],[&gt;3 Submission]]&amp;" Submission",IF(Table224[[#This Row],[Final Updates(Sent to District for Approval)]]&lt;&gt;"", "Final Submission", IF(AND(Table224[[#This Row],[Second Review of Lean spec(In-person meeting)]]&lt;&gt;"", Table224[[#This Row],[Second Review of Lean spec(In-person meeting)]]&gt;$F$1), "2nd Walkthrough Scheduled", IF(AND(Table224[[#This Row],[Second Review of Lean spec(In-person meeting)]]&lt;&gt;"", Table224[[#This Row],[Second Review of Lean spec(In-person meeting)]]&lt;=$F$1),"2nd Walkthrough Complete",IF(Table224[[#This Row],[2nd Round F/B from District]]&lt;&gt;"", "2nd Submission Feedback Received",IF(Table224[[#This Row],[Update Lean spec(Date send for Approval)]]&lt;&gt;"", "2nd Submission",IF(Table224[[#This Row],[Received F/B from District]]&lt;&gt;"", "1st Submission Feedback Received",IF(Table224[[#This Row],[Review Lean Spec(Date send to Dist)]]&lt;&gt;"", "1st Submission",IF(AND(Table224[[#This Row],[First Walkthru Meeting]]&lt;&gt;"",Table224[[#This Row],[First Walkthru Meeting]]&gt;$F$1),"1st Walkthrough Scheduled", IF(AND(Table224[[#This Row],[First Walkthru Meeting]]&lt;&gt;"",Table224[[#This Row],[First Walkthru Meeting]]&lt;=$F$1),"1st Walkthrough Complete",IF(Table224[[#This Row],[Tech Spec Status]]="100% - Complete","Specification Ready","N/A"))))))))))))</f>
        <v>Approved</v>
      </c>
      <c r="G55" s="353" t="str">
        <f>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N/A</v>
      </c>
      <c r="H55" s="355">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44427</v>
      </c>
      <c r="I55" s="356" t="str">
        <f>IF(OR(Table224[[#This Row],[Status]]="Approved",Table224[[#This Row],[Status]]="N/A"),"N/A",$F$1-H55)</f>
        <v>N/A</v>
      </c>
      <c r="J55" s="312" t="str">
        <f>VLOOKUP(Table224[[#This Row],[RICE ID]],'RICEW Master'!$A$5:$P$339,16,FALSE)</f>
        <v>Medium</v>
      </c>
      <c r="K55" s="312"/>
      <c r="L55" s="334">
        <f>VLOOKUP(Table224[[#This Row],[RICE ID]],'RICEW Master'!$A$5:$AJ$339,35,FALSE)</f>
        <v>44365</v>
      </c>
      <c r="M55" s="312" t="str">
        <f>VLOOKUP(Table224[[#This Row],[RICE ID]],'RICEW Master'!$A$5:$AJ$339,36,FALSE)</f>
        <v>100% - Complete</v>
      </c>
      <c r="N55" s="402">
        <v>44368</v>
      </c>
      <c r="O55" s="313">
        <v>44369</v>
      </c>
      <c r="P55" s="313">
        <v>44370</v>
      </c>
      <c r="Q55" s="313">
        <v>44372</v>
      </c>
      <c r="R55" s="313">
        <v>44420</v>
      </c>
      <c r="S55" s="313">
        <v>44424</v>
      </c>
      <c r="T55" s="313">
        <v>44419</v>
      </c>
      <c r="U55" s="313">
        <v>44426</v>
      </c>
      <c r="V55" s="313"/>
      <c r="W55" s="313"/>
      <c r="X55" s="618">
        <v>44427</v>
      </c>
      <c r="Y55" s="619" t="str">
        <f>Table224[[#This Row],[Status]]</f>
        <v>Approved</v>
      </c>
      <c r="Z55" s="313">
        <f>VLOOKUP(Table224[[#This Row],[RICE ID]],'RICEW Master'!$A$5:$AM$339,39,FALSE)</f>
        <v>44427</v>
      </c>
      <c r="AA55" s="313" t="b">
        <f>Table224[[#This Row],[Status3]]=Table224[[#This Row],[Approval]]</f>
        <v>1</v>
      </c>
      <c r="AB55" s="313"/>
      <c r="AC55" s="315"/>
      <c r="AD55" s="316" t="s">
        <v>1623</v>
      </c>
      <c r="AE55" s="314" t="s">
        <v>325</v>
      </c>
      <c r="AF55" s="314" t="s">
        <v>750</v>
      </c>
      <c r="AG55" s="311"/>
      <c r="AH55" s="314"/>
    </row>
    <row r="56" spans="1:34" ht="22.5" hidden="1" x14ac:dyDescent="0.35">
      <c r="A56" s="353" t="s">
        <v>794</v>
      </c>
      <c r="B56" s="353" t="str">
        <f>VLOOKUP(A56,'RICEW Master'!$A$5:$Z$340,3,FALSE)</f>
        <v>Procure To Pay</v>
      </c>
      <c r="C56" s="353" t="str">
        <f>VLOOKUP(A56,'RICEW Master'!$A$5:$B$340,2,FALSE)</f>
        <v>Interface</v>
      </c>
      <c r="D56" s="353" t="str">
        <f>VLOOKUP(Table224[[#This Row],[RICE ID]],'RICEW Master'!$A$5:$F$339,6,FALSE)</f>
        <v>Phase 1</v>
      </c>
      <c r="E56" s="354" t="str">
        <f>VLOOKUP(Table224[[#This Row],[RICE ID]],'RICEW Master'!$A$5:$D$339,4,FALSE)</f>
        <v>OSSE NSCAPS - Nutrition Services Payment Response</v>
      </c>
      <c r="F56" s="353" t="str">
        <f>IF(Table224[[#This Row],[Approval]]&lt;&gt;"","Approved", IF(Table224[[#This Row],[Latest &gt; 3rd Submission Date]]&lt;&gt;"", Table224[[#This Row],[&gt;3 Submission]]&amp;" Submission",IF(Table224[[#This Row],[Final Updates(Sent to District for Approval)]]&lt;&gt;"", "Final Submission", IF(AND(Table224[[#This Row],[Second Review of Lean spec(In-person meeting)]]&lt;&gt;"", Table224[[#This Row],[Second Review of Lean spec(In-person meeting)]]&gt;$F$1), "2nd Walkthrough Scheduled", IF(AND(Table224[[#This Row],[Second Review of Lean spec(In-person meeting)]]&lt;&gt;"", Table224[[#This Row],[Second Review of Lean spec(In-person meeting)]]&lt;=$F$1),"2nd Walkthrough Complete",IF(Table224[[#This Row],[2nd Round F/B from District]]&lt;&gt;"", "2nd Submission Feedback Received",IF(Table224[[#This Row],[Update Lean spec(Date send for Approval)]]&lt;&gt;"", "2nd Submission",IF(Table224[[#This Row],[Received F/B from District]]&lt;&gt;"", "1st Submission Feedback Received",IF(Table224[[#This Row],[Review Lean Spec(Date send to Dist)]]&lt;&gt;"", "1st Submission",IF(AND(Table224[[#This Row],[First Walkthru Meeting]]&lt;&gt;"",Table224[[#This Row],[First Walkthru Meeting]]&gt;$F$1),"1st Walkthrough Scheduled", IF(AND(Table224[[#This Row],[First Walkthru Meeting]]&lt;&gt;"",Table224[[#This Row],[First Walkthru Meeting]]&lt;=$F$1),"1st Walkthrough Complete",IF(Table224[[#This Row],[Tech Spec Status]]="100% - Complete","Specification Ready","N/A"))))))))))))</f>
        <v>Approved</v>
      </c>
      <c r="G56" s="353" t="str">
        <f>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N/A</v>
      </c>
      <c r="H56" s="355">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44389</v>
      </c>
      <c r="I56" s="356" t="str">
        <f>IF(OR(Table224[[#This Row],[Status]]="Approved",Table224[[#This Row],[Status]]="N/A"),"N/A",$F$1-H56)</f>
        <v>N/A</v>
      </c>
      <c r="J56" s="312" t="str">
        <f>VLOOKUP(Table224[[#This Row],[RICE ID]],'RICEW Master'!$A$5:$P$339,16,FALSE)</f>
        <v>Medium</v>
      </c>
      <c r="K56" s="312"/>
      <c r="L56" s="334">
        <f>VLOOKUP(Table224[[#This Row],[RICE ID]],'RICEW Master'!$A$5:$AJ$339,35,FALSE)</f>
        <v>44371</v>
      </c>
      <c r="M56" s="312" t="str">
        <f>VLOOKUP(Table224[[#This Row],[RICE ID]],'RICEW Master'!$A$5:$AJ$339,36,FALSE)</f>
        <v>100% - Complete</v>
      </c>
      <c r="N56" s="405"/>
      <c r="O56" s="313">
        <v>44358</v>
      </c>
      <c r="P56" s="313">
        <v>44355</v>
      </c>
      <c r="Q56" s="313"/>
      <c r="R56" s="313">
        <v>44362</v>
      </c>
      <c r="S56" s="313"/>
      <c r="T56" s="313">
        <v>44386</v>
      </c>
      <c r="U56" s="313"/>
      <c r="V56" s="313"/>
      <c r="W56" s="313"/>
      <c r="X56" s="622">
        <v>44389</v>
      </c>
      <c r="Y56" s="623" t="str">
        <f>Table224[[#This Row],[Status]]</f>
        <v>Approved</v>
      </c>
      <c r="Z56" s="319">
        <f>VLOOKUP(Table224[[#This Row],[RICE ID]],'RICEW Master'!$A$5:$AM$339,39,FALSE)</f>
        <v>44389</v>
      </c>
      <c r="AA56" s="319" t="b">
        <f>Table224[[#This Row],[Status3]]=Table224[[#This Row],[Approval]]</f>
        <v>1</v>
      </c>
      <c r="AB56" s="313"/>
      <c r="AC56" s="315"/>
      <c r="AD56" s="316" t="s">
        <v>1624</v>
      </c>
      <c r="AE56" s="314"/>
      <c r="AF56" s="314"/>
      <c r="AG56" s="311"/>
      <c r="AH56" s="314"/>
    </row>
    <row r="57" spans="1:34" ht="108.5" hidden="1" x14ac:dyDescent="0.35">
      <c r="A57" s="353" t="s">
        <v>798</v>
      </c>
      <c r="B57" s="353" t="str">
        <f>VLOOKUP(A57,'RICEW Master'!$A$5:$Z$340,3,FALSE)</f>
        <v>Procure To Pay</v>
      </c>
      <c r="C57" s="353" t="str">
        <f>VLOOKUP(A57,'RICEW Master'!$A$5:$B$340,2,FALSE)</f>
        <v>Interface</v>
      </c>
      <c r="D57" s="353" t="str">
        <f>VLOOKUP(Table224[[#This Row],[RICE ID]],'RICEW Master'!$A$5:$F$339,6,FALSE)</f>
        <v>Phase 1</v>
      </c>
      <c r="E57" s="354" t="str">
        <f>VLOOKUP(Table224[[#This Row],[RICE ID]],'RICEW Master'!$A$5:$D$339,4,FALSE)</f>
        <v>DOES - Employers Unemployment Contribution Refunds</v>
      </c>
      <c r="F57" s="353" t="str">
        <f>IF(Table224[[#This Row],[Approval]]&lt;&gt;"","Approved", IF(Table224[[#This Row],[Latest &gt; 3rd Submission Date]]&lt;&gt;"", Table224[[#This Row],[&gt;3 Submission]]&amp;" Submission",IF(Table224[[#This Row],[Final Updates(Sent to District for Approval)]]&lt;&gt;"", "Final Submission", IF(AND(Table224[[#This Row],[Second Review of Lean spec(In-person meeting)]]&lt;&gt;"", Table224[[#This Row],[Second Review of Lean spec(In-person meeting)]]&gt;$F$1), "2nd Walkthrough Scheduled", IF(AND(Table224[[#This Row],[Second Review of Lean spec(In-person meeting)]]&lt;&gt;"", Table224[[#This Row],[Second Review of Lean spec(In-person meeting)]]&lt;=$F$1),"2nd Walkthrough Complete",IF(Table224[[#This Row],[2nd Round F/B from District]]&lt;&gt;"", "2nd Submission Feedback Received",IF(Table224[[#This Row],[Update Lean spec(Date send for Approval)]]&lt;&gt;"", "2nd Submission",IF(Table224[[#This Row],[Received F/B from District]]&lt;&gt;"", "1st Submission Feedback Received",IF(Table224[[#This Row],[Review Lean Spec(Date send to Dist)]]&lt;&gt;"", "1st Submission",IF(AND(Table224[[#This Row],[First Walkthru Meeting]]&lt;&gt;"",Table224[[#This Row],[First Walkthru Meeting]]&gt;$F$1),"1st Walkthrough Scheduled", IF(AND(Table224[[#This Row],[First Walkthru Meeting]]&lt;&gt;"",Table224[[#This Row],[First Walkthru Meeting]]&lt;=$F$1),"1st Walkthrough Complete",IF(Table224[[#This Row],[Tech Spec Status]]="100% - Complete","Specification Ready","N/A"))))))))))))</f>
        <v>Approved</v>
      </c>
      <c r="G57" s="353" t="str">
        <f>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N/A</v>
      </c>
      <c r="H57" s="355">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44438</v>
      </c>
      <c r="I57" s="356" t="str">
        <f>IF(OR(Table224[[#This Row],[Status]]="Approved",Table224[[#This Row],[Status]]="N/A"),"N/A",$F$1-H57)</f>
        <v>N/A</v>
      </c>
      <c r="J57" s="312" t="str">
        <f>VLOOKUP(Table224[[#This Row],[RICE ID]],'RICEW Master'!$A$5:$P$339,16,FALSE)</f>
        <v>Medium</v>
      </c>
      <c r="K57" s="312"/>
      <c r="L57" s="334">
        <f>VLOOKUP(Table224[[#This Row],[RICE ID]],'RICEW Master'!$A$5:$AJ$339,35,FALSE)</f>
        <v>44326</v>
      </c>
      <c r="M57" s="312" t="str">
        <f>VLOOKUP(Table224[[#This Row],[RICE ID]],'RICEW Master'!$A$5:$AJ$339,36,FALSE)</f>
        <v>100% - Complete</v>
      </c>
      <c r="N57" s="407">
        <v>44327</v>
      </c>
      <c r="O57" s="322">
        <v>44327</v>
      </c>
      <c r="P57" s="322">
        <v>44355</v>
      </c>
      <c r="Q57" s="322">
        <v>44358</v>
      </c>
      <c r="R57" s="322">
        <v>44369</v>
      </c>
      <c r="S57" s="322">
        <v>44370</v>
      </c>
      <c r="T57" s="322">
        <v>44410</v>
      </c>
      <c r="U57" s="322">
        <v>44438</v>
      </c>
      <c r="V57" s="322"/>
      <c r="W57" s="322"/>
      <c r="X57" s="618">
        <v>44438</v>
      </c>
      <c r="Y57" s="635" t="str">
        <f>Table224[[#This Row],[Status]]</f>
        <v>Approved</v>
      </c>
      <c r="Z57" s="322">
        <f>VLOOKUP(Table224[[#This Row],[RICE ID]],'RICEW Master'!$A$5:$AM$339,39,FALSE)</f>
        <v>44438</v>
      </c>
      <c r="AA57" s="322" t="b">
        <f>Table224[[#This Row],[Status3]]=Table224[[#This Row],[Approval]]</f>
        <v>1</v>
      </c>
      <c r="AB57" s="322" t="s">
        <v>1625</v>
      </c>
      <c r="AC57" s="327">
        <v>44400</v>
      </c>
      <c r="AD57" s="316" t="s">
        <v>1626</v>
      </c>
      <c r="AE57" s="325"/>
      <c r="AF57" s="325"/>
      <c r="AG57" s="316"/>
      <c r="AH57" s="325"/>
    </row>
    <row r="58" spans="1:34" ht="62" hidden="1" x14ac:dyDescent="0.35">
      <c r="A58" s="353" t="s">
        <v>803</v>
      </c>
      <c r="B58" s="353" t="str">
        <f>VLOOKUP(A58,'RICEW Master'!$A$5:$Z$340,3,FALSE)</f>
        <v>Procure To Pay</v>
      </c>
      <c r="C58" s="353" t="str">
        <f>VLOOKUP(A58,'RICEW Master'!$A$5:$B$340,2,FALSE)</f>
        <v>Interface</v>
      </c>
      <c r="D58" s="353" t="str">
        <f>VLOOKUP(Table224[[#This Row],[RICE ID]],'RICEW Master'!$A$5:$F$339,6,FALSE)</f>
        <v>Phase 1</v>
      </c>
      <c r="E58" s="354" t="str">
        <f>VLOOKUP(Table224[[#This Row],[RICE ID]],'RICEW Master'!$A$5:$D$339,4,FALSE)</f>
        <v>OSSE BITSEE- Special Education Not Encumbered Payment Requests</v>
      </c>
      <c r="F58" s="353" t="str">
        <f>IF(Table224[[#This Row],[Approval]]&lt;&gt;"","Approved", IF(Table224[[#This Row],[Latest &gt; 3rd Submission Date]]&lt;&gt;"", Table224[[#This Row],[&gt;3 Submission]]&amp;" Submission",IF(Table224[[#This Row],[Final Updates(Sent to District for Approval)]]&lt;&gt;"", "Final Submission", IF(AND(Table224[[#This Row],[Second Review of Lean spec(In-person meeting)]]&lt;&gt;"", Table224[[#This Row],[Second Review of Lean spec(In-person meeting)]]&gt;$F$1), "2nd Walkthrough Scheduled", IF(AND(Table224[[#This Row],[Second Review of Lean spec(In-person meeting)]]&lt;&gt;"", Table224[[#This Row],[Second Review of Lean spec(In-person meeting)]]&lt;=$F$1),"2nd Walkthrough Complete",IF(Table224[[#This Row],[2nd Round F/B from District]]&lt;&gt;"", "2nd Submission Feedback Received",IF(Table224[[#This Row],[Update Lean spec(Date send for Approval)]]&lt;&gt;"", "2nd Submission",IF(Table224[[#This Row],[Received F/B from District]]&lt;&gt;"", "1st Submission Feedback Received",IF(Table224[[#This Row],[Review Lean Spec(Date send to Dist)]]&lt;&gt;"", "1st Submission",IF(AND(Table224[[#This Row],[First Walkthru Meeting]]&lt;&gt;"",Table224[[#This Row],[First Walkthru Meeting]]&gt;$F$1),"1st Walkthrough Scheduled", IF(AND(Table224[[#This Row],[First Walkthru Meeting]]&lt;&gt;"",Table224[[#This Row],[First Walkthru Meeting]]&lt;=$F$1),"1st Walkthrough Complete",IF(Table224[[#This Row],[Tech Spec Status]]="100% - Complete","Specification Ready","N/A"))))))))))))</f>
        <v>Approved</v>
      </c>
      <c r="G58" s="353" t="str">
        <f>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N/A</v>
      </c>
      <c r="H58" s="355">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44383</v>
      </c>
      <c r="I58" s="356" t="str">
        <f>IF(OR(Table224[[#This Row],[Status]]="Approved",Table224[[#This Row],[Status]]="N/A"),"N/A",$F$1-H58)</f>
        <v>N/A</v>
      </c>
      <c r="J58" s="312" t="str">
        <f>VLOOKUP(Table224[[#This Row],[RICE ID]],'RICEW Master'!$A$5:$P$339,16,FALSE)</f>
        <v>Medium</v>
      </c>
      <c r="K58" s="312"/>
      <c r="L58" s="334">
        <f>VLOOKUP(Table224[[#This Row],[RICE ID]],'RICEW Master'!$A$5:$AJ$339,35,FALSE)</f>
        <v>44330</v>
      </c>
      <c r="M58" s="312" t="str">
        <f>VLOOKUP(Table224[[#This Row],[RICE ID]],'RICEW Master'!$A$5:$AJ$339,36,FALSE)</f>
        <v>100% - Complete</v>
      </c>
      <c r="N58" s="405"/>
      <c r="O58" s="313">
        <v>44344</v>
      </c>
      <c r="P58" s="313">
        <v>44355</v>
      </c>
      <c r="Q58" s="313"/>
      <c r="R58" s="313">
        <v>44376</v>
      </c>
      <c r="S58" s="313"/>
      <c r="T58" s="313">
        <v>44377</v>
      </c>
      <c r="U58" s="313"/>
      <c r="V58" s="313"/>
      <c r="W58" s="313"/>
      <c r="X58" s="636">
        <v>44383</v>
      </c>
      <c r="Y58" s="623" t="str">
        <f>Table224[[#This Row],[Status]]</f>
        <v>Approved</v>
      </c>
      <c r="Z58" s="319">
        <f>VLOOKUP(Table224[[#This Row],[RICE ID]],'RICEW Master'!$A$5:$AM$339,39,FALSE)</f>
        <v>44383</v>
      </c>
      <c r="AA58" s="319" t="b">
        <f>Table224[[#This Row],[Status3]]=Table224[[#This Row],[Approval]]</f>
        <v>1</v>
      </c>
      <c r="AB58" s="318" t="s">
        <v>1627</v>
      </c>
      <c r="AC58" s="315"/>
      <c r="AD58" s="328" t="s">
        <v>1628</v>
      </c>
      <c r="AE58" s="314"/>
      <c r="AF58" s="314"/>
      <c r="AG58" s="311"/>
      <c r="AH58" s="314"/>
    </row>
    <row r="59" spans="1:34" ht="22.5" hidden="1" x14ac:dyDescent="0.35">
      <c r="A59" s="353" t="s">
        <v>808</v>
      </c>
      <c r="B59" s="353" t="str">
        <f>VLOOKUP(A59,'RICEW Master'!$A$5:$Z$340,3,FALSE)</f>
        <v>Procure To Pay</v>
      </c>
      <c r="C59" s="353" t="str">
        <f>VLOOKUP(A59,'RICEW Master'!$A$5:$B$340,2,FALSE)</f>
        <v>Interface</v>
      </c>
      <c r="D59" s="353" t="str">
        <f>VLOOKUP(Table224[[#This Row],[RICE ID]],'RICEW Master'!$A$5:$F$339,6,FALSE)</f>
        <v>Phase 1</v>
      </c>
      <c r="E59" s="354" t="str">
        <f>VLOOKUP(Table224[[#This Row],[RICE ID]],'RICEW Master'!$A$5:$D$339,4,FALSE)</f>
        <v>OSSE BITSEE- General and Special Education Payment Response</v>
      </c>
      <c r="F59" s="353" t="str">
        <f>IF(Table224[[#This Row],[Approval]]&lt;&gt;"","Approved", IF(Table224[[#This Row],[Latest &gt; 3rd Submission Date]]&lt;&gt;"", Table224[[#This Row],[&gt;3 Submission]]&amp;" Submission",IF(Table224[[#This Row],[Final Updates(Sent to District for Approval)]]&lt;&gt;"", "Final Submission", IF(AND(Table224[[#This Row],[Second Review of Lean spec(In-person meeting)]]&lt;&gt;"", Table224[[#This Row],[Second Review of Lean spec(In-person meeting)]]&gt;$F$1), "2nd Walkthrough Scheduled", IF(AND(Table224[[#This Row],[Second Review of Lean spec(In-person meeting)]]&lt;&gt;"", Table224[[#This Row],[Second Review of Lean spec(In-person meeting)]]&lt;=$F$1),"2nd Walkthrough Complete",IF(Table224[[#This Row],[2nd Round F/B from District]]&lt;&gt;"", "2nd Submission Feedback Received",IF(Table224[[#This Row],[Update Lean spec(Date send for Approval)]]&lt;&gt;"", "2nd Submission",IF(Table224[[#This Row],[Received F/B from District]]&lt;&gt;"", "1st Submission Feedback Received",IF(Table224[[#This Row],[Review Lean Spec(Date send to Dist)]]&lt;&gt;"", "1st Submission",IF(AND(Table224[[#This Row],[First Walkthru Meeting]]&lt;&gt;"",Table224[[#This Row],[First Walkthru Meeting]]&gt;$F$1),"1st Walkthrough Scheduled", IF(AND(Table224[[#This Row],[First Walkthru Meeting]]&lt;&gt;"",Table224[[#This Row],[First Walkthru Meeting]]&lt;=$F$1),"1st Walkthrough Complete",IF(Table224[[#This Row],[Tech Spec Status]]="100% - Complete","Specification Ready","N/A"))))))))))))</f>
        <v>Approved</v>
      </c>
      <c r="G59" s="353" t="str">
        <f>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N/A</v>
      </c>
      <c r="H59" s="355">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44389</v>
      </c>
      <c r="I59" s="356" t="str">
        <f>IF(OR(Table224[[#This Row],[Status]]="Approved",Table224[[#This Row],[Status]]="N/A"),"N/A",$F$1-H59)</f>
        <v>N/A</v>
      </c>
      <c r="J59" s="312" t="str">
        <f>VLOOKUP(Table224[[#This Row],[RICE ID]],'RICEW Master'!$A$5:$P$339,16,FALSE)</f>
        <v>Medium</v>
      </c>
      <c r="K59" s="312"/>
      <c r="L59" s="334">
        <f>VLOOKUP(Table224[[#This Row],[RICE ID]],'RICEW Master'!$A$5:$AJ$339,35,FALSE)</f>
        <v>44351</v>
      </c>
      <c r="M59" s="312" t="str">
        <f>VLOOKUP(Table224[[#This Row],[RICE ID]],'RICEW Master'!$A$5:$AJ$339,36,FALSE)</f>
        <v>100% - Complete</v>
      </c>
      <c r="N59" s="405"/>
      <c r="O59" s="313">
        <v>44358</v>
      </c>
      <c r="P59" s="313">
        <v>44355</v>
      </c>
      <c r="Q59" s="313"/>
      <c r="R59" s="313">
        <v>44362</v>
      </c>
      <c r="S59" s="313"/>
      <c r="T59" s="313">
        <v>44386</v>
      </c>
      <c r="U59" s="313"/>
      <c r="V59" s="313"/>
      <c r="W59" s="313"/>
      <c r="X59" s="636">
        <v>44389</v>
      </c>
      <c r="Y59" s="623" t="str">
        <f>Table224[[#This Row],[Status]]</f>
        <v>Approved</v>
      </c>
      <c r="Z59" s="319">
        <f>VLOOKUP(Table224[[#This Row],[RICE ID]],'RICEW Master'!$A$5:$AM$339,39,FALSE)</f>
        <v>44389</v>
      </c>
      <c r="AA59" s="319" t="b">
        <f>Table224[[#This Row],[Status3]]=Table224[[#This Row],[Approval]]</f>
        <v>1</v>
      </c>
      <c r="AB59" s="313"/>
      <c r="AC59" s="315"/>
      <c r="AD59" s="316" t="s">
        <v>1624</v>
      </c>
      <c r="AE59" s="314"/>
      <c r="AF59" s="314"/>
      <c r="AG59" s="311"/>
      <c r="AH59" s="314"/>
    </row>
    <row r="60" spans="1:34" ht="46.5" hidden="1" x14ac:dyDescent="0.35">
      <c r="A60" s="353" t="s">
        <v>812</v>
      </c>
      <c r="B60" s="353" t="str">
        <f>VLOOKUP(A60,'RICEW Master'!$A$5:$Z$340,3,FALSE)</f>
        <v>Procure To Pay</v>
      </c>
      <c r="C60" s="353" t="str">
        <f>VLOOKUP(A60,'RICEW Master'!$A$5:$B$340,2,FALSE)</f>
        <v>Interface</v>
      </c>
      <c r="D60" s="353" t="str">
        <f>VLOOKUP(Table224[[#This Row],[RICE ID]],'RICEW Master'!$A$5:$F$339,6,FALSE)</f>
        <v>Phase 1</v>
      </c>
      <c r="E60" s="354" t="str">
        <f>VLOOKUP(Table224[[#This Row],[RICE ID]],'RICEW Master'!$A$5:$D$339,4,FALSE)</f>
        <v>OSSE EGMS -Payment Request</v>
      </c>
      <c r="F60" s="353" t="str">
        <f>IF(Table224[[#This Row],[Approval]]&lt;&gt;"","Approved", IF(Table224[[#This Row],[Latest &gt; 3rd Submission Date]]&lt;&gt;"", Table224[[#This Row],[&gt;3 Submission]]&amp;" Submission",IF(Table224[[#This Row],[Final Updates(Sent to District for Approval)]]&lt;&gt;"", "Final Submission", IF(AND(Table224[[#This Row],[Second Review of Lean spec(In-person meeting)]]&lt;&gt;"", Table224[[#This Row],[Second Review of Lean spec(In-person meeting)]]&gt;$F$1), "2nd Walkthrough Scheduled", IF(AND(Table224[[#This Row],[Second Review of Lean spec(In-person meeting)]]&lt;&gt;"", Table224[[#This Row],[Second Review of Lean spec(In-person meeting)]]&lt;=$F$1),"2nd Walkthrough Complete",IF(Table224[[#This Row],[2nd Round F/B from District]]&lt;&gt;"", "2nd Submission Feedback Received",IF(Table224[[#This Row],[Update Lean spec(Date send for Approval)]]&lt;&gt;"", "2nd Submission",IF(Table224[[#This Row],[Received F/B from District]]&lt;&gt;"", "1st Submission Feedback Received",IF(Table224[[#This Row],[Review Lean Spec(Date send to Dist)]]&lt;&gt;"", "1st Submission",IF(AND(Table224[[#This Row],[First Walkthru Meeting]]&lt;&gt;"",Table224[[#This Row],[First Walkthru Meeting]]&gt;$F$1),"1st Walkthrough Scheduled", IF(AND(Table224[[#This Row],[First Walkthru Meeting]]&lt;&gt;"",Table224[[#This Row],[First Walkthru Meeting]]&lt;=$F$1),"1st Walkthrough Complete",IF(Table224[[#This Row],[Tech Spec Status]]="100% - Complete","Specification Ready","N/A"))))))))))))</f>
        <v>Approved</v>
      </c>
      <c r="G60" s="353" t="str">
        <f>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N/A</v>
      </c>
      <c r="H60" s="355">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44467</v>
      </c>
      <c r="I60" s="356" t="str">
        <f>IF(OR(Table224[[#This Row],[Status]]="Approved",Table224[[#This Row],[Status]]="N/A"),"N/A",$F$1-H60)</f>
        <v>N/A</v>
      </c>
      <c r="J60" s="312" t="str">
        <f>VLOOKUP(Table224[[#This Row],[RICE ID]],'RICEW Master'!$A$5:$P$339,16,FALSE)</f>
        <v>High</v>
      </c>
      <c r="K60" s="312"/>
      <c r="L60" s="334">
        <f>VLOOKUP(Table224[[#This Row],[RICE ID]],'RICEW Master'!$A$5:$AJ$339,35,FALSE)</f>
        <v>44427</v>
      </c>
      <c r="M60" s="312" t="str">
        <f>VLOOKUP(Table224[[#This Row],[RICE ID]],'RICEW Master'!$A$5:$AJ$339,36,FALSE)</f>
        <v>100% - Complete</v>
      </c>
      <c r="N60" s="402">
        <v>44427</v>
      </c>
      <c r="O60" s="313">
        <v>44428</v>
      </c>
      <c r="P60" s="313">
        <v>44433</v>
      </c>
      <c r="Q60" s="313">
        <v>44439</v>
      </c>
      <c r="R60" s="313">
        <v>44441</v>
      </c>
      <c r="S60" s="313">
        <v>44447</v>
      </c>
      <c r="T60" s="313"/>
      <c r="U60" s="313">
        <v>44455</v>
      </c>
      <c r="V60" s="313"/>
      <c r="W60" s="313"/>
      <c r="X60" s="636">
        <v>44467</v>
      </c>
      <c r="Y60" s="623" t="str">
        <f>Table224[[#This Row],[Status]]</f>
        <v>Approved</v>
      </c>
      <c r="Z60" s="319">
        <f>VLOOKUP(Table224[[#This Row],[RICE ID]],'RICEW Master'!$A$5:$AM$339,39,FALSE)</f>
        <v>44467</v>
      </c>
      <c r="AA60" s="319" t="b">
        <f>Table224[[#This Row],[Status3]]=Table224[[#This Row],[Approval]]</f>
        <v>1</v>
      </c>
      <c r="AB60" s="329" t="s">
        <v>1629</v>
      </c>
      <c r="AC60" s="315"/>
      <c r="AD60" s="316"/>
      <c r="AE60" s="314"/>
      <c r="AF60" s="314"/>
      <c r="AG60" s="311"/>
      <c r="AH60" s="314"/>
    </row>
    <row r="61" spans="1:34" ht="22.5" hidden="1" x14ac:dyDescent="0.35">
      <c r="A61" s="353" t="s">
        <v>816</v>
      </c>
      <c r="B61" s="353" t="str">
        <f>VLOOKUP(A61,'RICEW Master'!$A$5:$Z$340,3,FALSE)</f>
        <v>Procure To Pay</v>
      </c>
      <c r="C61" s="353" t="str">
        <f>VLOOKUP(A61,'RICEW Master'!$A$5:$B$340,2,FALSE)</f>
        <v>Interface</v>
      </c>
      <c r="D61" s="353" t="str">
        <f>VLOOKUP(Table224[[#This Row],[RICE ID]],'RICEW Master'!$A$5:$F$339,6,FALSE)</f>
        <v>Phase 1</v>
      </c>
      <c r="E61" s="354" t="str">
        <f>VLOOKUP(Table224[[#This Row],[RICE ID]],'RICEW Master'!$A$5:$D$339,4,FALSE)</f>
        <v>MITS - State Income Liability Offset (SITLP)</v>
      </c>
      <c r="F61" s="353" t="str">
        <f>IF(Table224[[#This Row],[Approval]]&lt;&gt;"","Approved", IF(Table224[[#This Row],[Latest &gt; 3rd Submission Date]]&lt;&gt;"", Table224[[#This Row],[&gt;3 Submission]]&amp;" Submission",IF(Table224[[#This Row],[Final Updates(Sent to District for Approval)]]&lt;&gt;"", "Final Submission", IF(AND(Table224[[#This Row],[Second Review of Lean spec(In-person meeting)]]&lt;&gt;"", Table224[[#This Row],[Second Review of Lean spec(In-person meeting)]]&gt;$F$1), "2nd Walkthrough Scheduled", IF(AND(Table224[[#This Row],[Second Review of Lean spec(In-person meeting)]]&lt;&gt;"", Table224[[#This Row],[Second Review of Lean spec(In-person meeting)]]&lt;=$F$1),"2nd Walkthrough Complete",IF(Table224[[#This Row],[2nd Round F/B from District]]&lt;&gt;"", "2nd Submission Feedback Received",IF(Table224[[#This Row],[Update Lean spec(Date send for Approval)]]&lt;&gt;"", "2nd Submission",IF(Table224[[#This Row],[Received F/B from District]]&lt;&gt;"", "1st Submission Feedback Received",IF(Table224[[#This Row],[Review Lean Spec(Date send to Dist)]]&lt;&gt;"", "1st Submission",IF(AND(Table224[[#This Row],[First Walkthru Meeting]]&lt;&gt;"",Table224[[#This Row],[First Walkthru Meeting]]&gt;$F$1),"1st Walkthrough Scheduled", IF(AND(Table224[[#This Row],[First Walkthru Meeting]]&lt;&gt;"",Table224[[#This Row],[First Walkthru Meeting]]&lt;=$F$1),"1st Walkthrough Complete",IF(Table224[[#This Row],[Tech Spec Status]]="100% - Complete","Specification Ready","N/A"))))))))))))</f>
        <v>Approved</v>
      </c>
      <c r="G61" s="353" t="str">
        <f>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N/A</v>
      </c>
      <c r="H61" s="355">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44404</v>
      </c>
      <c r="I61" s="356" t="str">
        <f>IF(OR(Table224[[#This Row],[Status]]="Approved",Table224[[#This Row],[Status]]="N/A"),"N/A",$F$1-H61)</f>
        <v>N/A</v>
      </c>
      <c r="J61" s="312" t="str">
        <f>VLOOKUP(Table224[[#This Row],[RICE ID]],'RICEW Master'!$A$5:$P$339,16,FALSE)</f>
        <v>Very High</v>
      </c>
      <c r="K61" s="312"/>
      <c r="L61" s="334">
        <f>VLOOKUP(Table224[[#This Row],[RICE ID]],'RICEW Master'!$A$5:$AJ$339,35,FALSE)</f>
        <v>44365</v>
      </c>
      <c r="M61" s="312" t="str">
        <f>VLOOKUP(Table224[[#This Row],[RICE ID]],'RICEW Master'!$A$5:$AJ$339,36,FALSE)</f>
        <v>100% - Complete</v>
      </c>
      <c r="N61" s="405"/>
      <c r="O61" s="313">
        <v>44377</v>
      </c>
      <c r="P61" s="313">
        <v>44386</v>
      </c>
      <c r="Q61" s="313"/>
      <c r="R61" s="314"/>
      <c r="S61" s="314"/>
      <c r="T61" s="314"/>
      <c r="U61" s="314"/>
      <c r="V61" s="314"/>
      <c r="W61" s="314"/>
      <c r="X61" s="636">
        <v>44404</v>
      </c>
      <c r="Y61" s="623" t="str">
        <f>Table224[[#This Row],[Status]]</f>
        <v>Approved</v>
      </c>
      <c r="Z61" s="319">
        <f>VLOOKUP(Table224[[#This Row],[RICE ID]],'RICEW Master'!$A$5:$AM$339,39,FALSE)</f>
        <v>44404</v>
      </c>
      <c r="AA61" s="319" t="b">
        <f>Table224[[#This Row],[Status3]]=Table224[[#This Row],[Approval]]</f>
        <v>1</v>
      </c>
      <c r="AB61" s="314"/>
      <c r="AC61" s="315"/>
      <c r="AD61" s="316" t="s">
        <v>1630</v>
      </c>
      <c r="AE61" s="314"/>
      <c r="AF61" s="314"/>
      <c r="AG61" s="311"/>
      <c r="AH61" s="314"/>
    </row>
    <row r="62" spans="1:34" ht="22.5" x14ac:dyDescent="0.35">
      <c r="A62" s="793" t="s">
        <v>820</v>
      </c>
      <c r="B62" s="369" t="str">
        <f>VLOOKUP(A62,'RICEW Master'!$A$5:$Z$340,3,FALSE)</f>
        <v>Procure To Pay</v>
      </c>
      <c r="C62" s="369" t="str">
        <f>VLOOKUP(A62,'RICEW Master'!$A$5:$B$340,2,FALSE)</f>
        <v>Interface</v>
      </c>
      <c r="D62" s="369" t="str">
        <f>VLOOKUP(Table224[[#This Row],[RICE ID]],'RICEW Master'!$A$5:$F$339,6,FALSE)</f>
        <v>Phase 1</v>
      </c>
      <c r="E62" s="370" t="str">
        <f>VLOOKUP(Table224[[#This Row],[RICE ID]],'RICEW Master'!$A$5:$D$339,4,FALSE)</f>
        <v>MITS - DC Vendor Offset</v>
      </c>
      <c r="F62" s="359" t="s">
        <v>1631</v>
      </c>
      <c r="G62" s="359" t="str">
        <f ca="1">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Deloitte</v>
      </c>
      <c r="H62" s="355">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44610</v>
      </c>
      <c r="I62" s="356">
        <f ca="1">IF(OR(Table224[[#This Row],[Status]]="Approved",Table224[[#This Row],[Status]]="N/A"),"N/A",$F$1-H62)</f>
        <v>84</v>
      </c>
      <c r="J62" s="312" t="str">
        <f>VLOOKUP(Table224[[#This Row],[RICE ID]],'RICEW Master'!$A$5:$P$339,16,FALSE)</f>
        <v>High</v>
      </c>
      <c r="K62" s="314"/>
      <c r="L62" s="336">
        <f>VLOOKUP(Table224[[#This Row],[RICE ID]],'RICEW Master'!$A$5:$AJ$339,35,FALSE)</f>
        <v>44575</v>
      </c>
      <c r="M62" s="314" t="str">
        <f>VLOOKUP(Table224[[#This Row],[RICE ID]],'RICEW Master'!$A$5:$AJ$339,36,FALSE)</f>
        <v>100% - Complete</v>
      </c>
      <c r="N62" s="402"/>
      <c r="O62" s="602">
        <v>44610</v>
      </c>
      <c r="P62" s="598"/>
      <c r="Q62" s="598"/>
      <c r="R62" s="598"/>
      <c r="S62" s="598"/>
      <c r="T62" s="598"/>
      <c r="U62" s="598"/>
      <c r="V62" s="598"/>
      <c r="W62" s="598"/>
      <c r="X62" s="627"/>
      <c r="Y62" s="628" t="str">
        <f>Table224[[#This Row],[Status]]</f>
        <v>1st Walkthrough Complete</v>
      </c>
      <c r="Z62" s="438" t="str">
        <f>VLOOKUP(Table224[[#This Row],[RICE ID]],'RICEW Master'!$A$5:$AM$339,39,FALSE)</f>
        <v/>
      </c>
      <c r="AA62" s="438" t="b">
        <f>Table224[[#This Row],[Status3]]=Table224[[#This Row],[Approval]]</f>
        <v>1</v>
      </c>
      <c r="AB62" s="598"/>
      <c r="AC62" s="599"/>
      <c r="AD62" s="600"/>
      <c r="AE62" s="598"/>
      <c r="AF62" s="598"/>
      <c r="AG62" s="601"/>
      <c r="AH62" s="598"/>
    </row>
    <row r="63" spans="1:34" ht="22.5" x14ac:dyDescent="0.35">
      <c r="A63" s="793" t="s">
        <v>824</v>
      </c>
      <c r="B63" s="369" t="str">
        <f>VLOOKUP(A63,'RICEW Master'!$A$5:$Z$340,3,FALSE)</f>
        <v>Procure To Pay</v>
      </c>
      <c r="C63" s="369" t="str">
        <f>VLOOKUP(A63,'RICEW Master'!$A$5:$B$340,2,FALSE)</f>
        <v>Interface</v>
      </c>
      <c r="D63" s="369" t="str">
        <f>VLOOKUP(Table224[[#This Row],[RICE ID]],'RICEW Master'!$A$5:$F$339,6,FALSE)</f>
        <v>Phase 1</v>
      </c>
      <c r="E63" s="370" t="str">
        <f>VLOOKUP(Table224[[#This Row],[RICE ID]],'RICEW Master'!$A$5:$D$339,4,FALSE)</f>
        <v>MITS - DC Vendor Offset Response</v>
      </c>
      <c r="F63" s="359" t="s">
        <v>1679</v>
      </c>
      <c r="G63" s="359" t="str">
        <f ca="1">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Deloitte</v>
      </c>
      <c r="H63" s="355">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44610</v>
      </c>
      <c r="I63" s="356">
        <f ca="1">IF(OR(Table224[[#This Row],[Status]]="Approved",Table224[[#This Row],[Status]]="N/A"),"N/A",$F$1-H63)</f>
        <v>84</v>
      </c>
      <c r="J63" s="312" t="str">
        <f>VLOOKUP(Table224[[#This Row],[RICE ID]],'RICEW Master'!$A$5:$P$339,16,FALSE)</f>
        <v>High</v>
      </c>
      <c r="K63" s="314"/>
      <c r="L63" s="336">
        <f>VLOOKUP(Table224[[#This Row],[RICE ID]],'RICEW Master'!$A$5:$AJ$339,35,FALSE)</f>
        <v>44568</v>
      </c>
      <c r="M63" s="314" t="str">
        <f>VLOOKUP(Table224[[#This Row],[RICE ID]],'RICEW Master'!$A$5:$AJ$339,36,FALSE)</f>
        <v>100% - Complete</v>
      </c>
      <c r="N63" s="402"/>
      <c r="O63" s="602">
        <v>44610</v>
      </c>
      <c r="P63" s="598"/>
      <c r="Q63" s="598"/>
      <c r="R63" s="598"/>
      <c r="S63" s="598"/>
      <c r="T63" s="598"/>
      <c r="U63" s="598"/>
      <c r="V63" s="598"/>
      <c r="W63" s="598"/>
      <c r="X63" s="627"/>
      <c r="Y63" s="628" t="str">
        <f>Table224[[#This Row],[Status]]</f>
        <v>2nd Walkthrough Complete</v>
      </c>
      <c r="Z63" s="438" t="str">
        <f>VLOOKUP(Table224[[#This Row],[RICE ID]],'RICEW Master'!$A$5:$AM$339,39,FALSE)</f>
        <v/>
      </c>
      <c r="AA63" s="438" t="b">
        <f>Table224[[#This Row],[Status3]]=Table224[[#This Row],[Approval]]</f>
        <v>1</v>
      </c>
      <c r="AB63" s="598"/>
      <c r="AC63" s="599"/>
      <c r="AD63" s="600"/>
      <c r="AE63" s="598"/>
      <c r="AF63" s="598"/>
      <c r="AG63" s="601"/>
      <c r="AH63" s="598"/>
    </row>
    <row r="64" spans="1:34" ht="22.5" x14ac:dyDescent="0.35">
      <c r="A64" s="793" t="s">
        <v>830</v>
      </c>
      <c r="B64" s="369" t="str">
        <f>VLOOKUP(A64,'RICEW Master'!$A$5:$Z$340,3,FALSE)</f>
        <v>Procure To Pay</v>
      </c>
      <c r="C64" s="369" t="str">
        <f>VLOOKUP(A64,'RICEW Master'!$A$5:$B$340,2,FALSE)</f>
        <v>Interface</v>
      </c>
      <c r="D64" s="369" t="str">
        <f>VLOOKUP(Table224[[#This Row],[RICE ID]],'RICEW Master'!$A$5:$F$339,6,FALSE)</f>
        <v>Phase 1</v>
      </c>
      <c r="E64" s="370" t="str">
        <f>VLOOKUP(Table224[[#This Row],[RICE ID]],'RICEW Master'!$A$5:$D$339,4,FALSE)</f>
        <v>TOP - State Federal Liability Offset</v>
      </c>
      <c r="F64" s="359" t="s">
        <v>2229</v>
      </c>
      <c r="G64" s="359" t="str">
        <f ca="1">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Deloitte</v>
      </c>
      <c r="H64" s="355">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44610</v>
      </c>
      <c r="I64" s="356">
        <f ca="1">IF(OR(Table224[[#This Row],[Status]]="Approved",Table224[[#This Row],[Status]]="N/A"),"N/A",$F$1-H64)</f>
        <v>84</v>
      </c>
      <c r="J64" s="312" t="str">
        <f>VLOOKUP(Table224[[#This Row],[RICE ID]],'RICEW Master'!$A$5:$P$339,16,FALSE)</f>
        <v>Very High</v>
      </c>
      <c r="K64" s="314"/>
      <c r="L64" s="336">
        <f>VLOOKUP(Table224[[#This Row],[RICE ID]],'RICEW Master'!$A$5:$AJ$339,35,FALSE)</f>
        <v>44575</v>
      </c>
      <c r="M64" s="314" t="str">
        <f>VLOOKUP(Table224[[#This Row],[RICE ID]],'RICEW Master'!$A$5:$AJ$339,36,FALSE)</f>
        <v>100% - Complete</v>
      </c>
      <c r="N64" s="402"/>
      <c r="O64" s="602">
        <v>44610</v>
      </c>
      <c r="P64" s="598"/>
      <c r="Q64" s="598"/>
      <c r="R64" s="598"/>
      <c r="S64" s="598"/>
      <c r="T64" s="598"/>
      <c r="U64" s="598"/>
      <c r="V64" s="598"/>
      <c r="W64" s="598"/>
      <c r="X64" s="627"/>
      <c r="Y64" s="628" t="str">
        <f>Table224[[#This Row],[Status]]</f>
        <v>3rd Walkthrough Complete</v>
      </c>
      <c r="Z64" s="438" t="str">
        <f>VLOOKUP(Table224[[#This Row],[RICE ID]],'RICEW Master'!$A$5:$AM$339,39,FALSE)</f>
        <v/>
      </c>
      <c r="AA64" s="438" t="b">
        <f>Table224[[#This Row],[Status3]]=Table224[[#This Row],[Approval]]</f>
        <v>1</v>
      </c>
      <c r="AB64" s="598"/>
      <c r="AC64" s="599"/>
      <c r="AD64" s="600"/>
      <c r="AE64" s="598"/>
      <c r="AF64" s="598"/>
      <c r="AG64" s="601"/>
      <c r="AH64" s="598"/>
    </row>
    <row r="65" spans="1:34" ht="22.5" x14ac:dyDescent="0.35">
      <c r="A65" s="793" t="s">
        <v>835</v>
      </c>
      <c r="B65" s="369" t="str">
        <f>VLOOKUP(A65,'RICEW Master'!$A$5:$Z$340,3,FALSE)</f>
        <v>Procure To Pay</v>
      </c>
      <c r="C65" s="369" t="str">
        <f>VLOOKUP(A65,'RICEW Master'!$A$5:$B$340,2,FALSE)</f>
        <v>Interface</v>
      </c>
      <c r="D65" s="369" t="str">
        <f>VLOOKUP(Table224[[#This Row],[RICE ID]],'RICEW Master'!$A$5:$F$339,6,FALSE)</f>
        <v>Phase 1</v>
      </c>
      <c r="E65" s="370" t="str">
        <f>VLOOKUP(Table224[[#This Row],[RICE ID]],'RICEW Master'!$A$5:$D$339,4,FALSE)</f>
        <v>TOP - State Federal Liability Offset Response</v>
      </c>
      <c r="F65" s="359" t="s">
        <v>2230</v>
      </c>
      <c r="G65" s="359" t="str">
        <f ca="1">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Deloitte</v>
      </c>
      <c r="H65" s="355">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44610</v>
      </c>
      <c r="I65" s="356">
        <f ca="1">IF(OR(Table224[[#This Row],[Status]]="Approved",Table224[[#This Row],[Status]]="N/A"),"N/A",$F$1-H65)</f>
        <v>84</v>
      </c>
      <c r="J65" s="312" t="str">
        <f>VLOOKUP(Table224[[#This Row],[RICE ID]],'RICEW Master'!$A$5:$P$339,16,FALSE)</f>
        <v>High</v>
      </c>
      <c r="K65" s="314"/>
      <c r="L65" s="336">
        <f>VLOOKUP(Table224[[#This Row],[RICE ID]],'RICEW Master'!$A$5:$AJ$339,35,FALSE)</f>
        <v>44568</v>
      </c>
      <c r="M65" s="314" t="str">
        <f>VLOOKUP(Table224[[#This Row],[RICE ID]],'RICEW Master'!$A$5:$AJ$339,36,FALSE)</f>
        <v>100% - Complete</v>
      </c>
      <c r="N65" s="402"/>
      <c r="O65" s="602">
        <v>44610</v>
      </c>
      <c r="P65" s="598"/>
      <c r="Q65" s="598"/>
      <c r="R65" s="598"/>
      <c r="S65" s="598"/>
      <c r="T65" s="598"/>
      <c r="U65" s="598"/>
      <c r="V65" s="598"/>
      <c r="W65" s="598"/>
      <c r="X65" s="627"/>
      <c r="Y65" s="628" t="str">
        <f>Table224[[#This Row],[Status]]</f>
        <v>4th Walkthrough Complete</v>
      </c>
      <c r="Z65" s="438" t="str">
        <f>VLOOKUP(Table224[[#This Row],[RICE ID]],'RICEW Master'!$A$5:$AM$339,39,FALSE)</f>
        <v/>
      </c>
      <c r="AA65" s="438" t="b">
        <f>Table224[[#This Row],[Status3]]=Table224[[#This Row],[Approval]]</f>
        <v>1</v>
      </c>
      <c r="AB65" s="598"/>
      <c r="AC65" s="599"/>
      <c r="AD65" s="600"/>
      <c r="AE65" s="598"/>
      <c r="AF65" s="598"/>
      <c r="AG65" s="601"/>
      <c r="AH65" s="598"/>
    </row>
    <row r="66" spans="1:34" s="554" customFormat="1" ht="23.5" hidden="1" x14ac:dyDescent="0.55000000000000004">
      <c r="A66" s="556" t="s">
        <v>841</v>
      </c>
      <c r="B66" s="561" t="str">
        <f>VLOOKUP(A66,'RICEW Master'!$A$5:$Z$340,3,FALSE)</f>
        <v>Procure To Pay</v>
      </c>
      <c r="C66" s="415" t="str">
        <f>VLOOKUP(A66,'RICEW Master'!$A$5:$B$340,2,FALSE)</f>
        <v>Interface</v>
      </c>
      <c r="D66" s="415" t="str">
        <f>VLOOKUP(Table224[[#This Row],[RICE ID]],'RICEW Master'!$A$5:$F$339,6,FALSE)</f>
        <v>Phase 1</v>
      </c>
      <c r="E66" s="567" t="str">
        <f>VLOOKUP(Table224[[#This Row],[RICE ID]],'RICEW Master'!$A$5:$D$339,4,FALSE)</f>
        <v>Banks - ACH Payments</v>
      </c>
      <c r="F66" s="359" t="s">
        <v>1222</v>
      </c>
      <c r="G66" s="359" t="s">
        <v>167</v>
      </c>
      <c r="H66" s="355">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44599</v>
      </c>
      <c r="I66" s="356" t="str">
        <f>IF(OR(Table224[[#This Row],[Status]]="Approved",Table224[[#This Row],[Status]]="N/A"),"N/A",$F$1-H66)</f>
        <v>N/A</v>
      </c>
      <c r="J66" s="312" t="str">
        <f>VLOOKUP(Table224[[#This Row],[RICE ID]],'RICEW Master'!$A$5:$P$339,16,FALSE)</f>
        <v>Medium</v>
      </c>
      <c r="K66" s="314"/>
      <c r="L66" s="336">
        <f>VLOOKUP(Table224[[#This Row],[RICE ID]],'RICEW Master'!$A$5:$AJ$339,35,FALSE)</f>
        <v>44560</v>
      </c>
      <c r="M66" s="417" t="str">
        <f>VLOOKUP(Table224[[#This Row],[RICE ID]],'RICEW Master'!$A$5:$AJ$339,36,FALSE)</f>
        <v>100% - Complete</v>
      </c>
      <c r="N66" s="402">
        <v>44581</v>
      </c>
      <c r="O66" s="582">
        <v>44582</v>
      </c>
      <c r="P66" s="582">
        <v>44585</v>
      </c>
      <c r="Q66" s="582">
        <v>44587</v>
      </c>
      <c r="R66" s="582">
        <v>44596</v>
      </c>
      <c r="S66" s="581"/>
      <c r="T66" s="581"/>
      <c r="U66" s="582">
        <v>44599</v>
      </c>
      <c r="V66" s="581"/>
      <c r="W66" s="581"/>
      <c r="X66" s="645">
        <v>44599</v>
      </c>
      <c r="Y66" s="630" t="str">
        <f>Table224[[#This Row],[Status]]</f>
        <v>Approved</v>
      </c>
      <c r="Z66" s="604">
        <f>VLOOKUP(Table224[[#This Row],[RICE ID]],'RICEW Master'!$A$5:$AM$339,39,FALSE)</f>
        <v>44599</v>
      </c>
      <c r="AA66" s="604" t="b">
        <f>Table224[[#This Row],[Status3]]=Table224[[#This Row],[Approval]]</f>
        <v>1</v>
      </c>
      <c r="AB66" s="598"/>
      <c r="AC66" s="599"/>
      <c r="AD66" s="600"/>
      <c r="AE66" s="598"/>
      <c r="AF66" s="598"/>
      <c r="AG66" s="601"/>
      <c r="AH66" s="598"/>
    </row>
    <row r="67" spans="1:34" ht="34" customHeight="1" x14ac:dyDescent="0.35">
      <c r="A67" s="369" t="s">
        <v>846</v>
      </c>
      <c r="B67" s="369" t="str">
        <f>VLOOKUP(A67,'RICEW Master'!$A$5:$Z$340,3,FALSE)</f>
        <v>Procure To Pay</v>
      </c>
      <c r="C67" s="369" t="str">
        <f>VLOOKUP(A67,'RICEW Master'!$A$5:$B$340,2,FALSE)</f>
        <v>Interface</v>
      </c>
      <c r="D67" s="369" t="str">
        <f>VLOOKUP(Table224[[#This Row],[RICE ID]],'RICEW Master'!$A$5:$F$339,6,FALSE)</f>
        <v>Phase 1</v>
      </c>
      <c r="E67" s="370" t="str">
        <f>VLOOKUP(Table224[[#This Row],[RICE ID]],'RICEW Master'!$A$5:$D$339,4,FALSE)</f>
        <v xml:space="preserve">Checkwrite - Warrant and Invoice file
</v>
      </c>
      <c r="F67" s="359" t="s">
        <v>1631</v>
      </c>
      <c r="G67" s="359" t="str">
        <f ca="1">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Deloitte</v>
      </c>
      <c r="H67" s="355">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44596</v>
      </c>
      <c r="I67" s="356">
        <f ca="1">IF(OR(Table224[[#This Row],[Status]]="Approved",Table224[[#This Row],[Status]]="N/A"),"N/A",$F$1-H67)</f>
        <v>98</v>
      </c>
      <c r="J67" s="312" t="str">
        <f>VLOOKUP(Table224[[#This Row],[RICE ID]],'RICEW Master'!$A$5:$P$339,16,FALSE)</f>
        <v>High</v>
      </c>
      <c r="K67" s="314"/>
      <c r="L67" s="336">
        <f>VLOOKUP(Table224[[#This Row],[RICE ID]],'RICEW Master'!$A$5:$AJ$339,35,FALSE)</f>
        <v>44589</v>
      </c>
      <c r="M67" s="314" t="str">
        <f>VLOOKUP(Table224[[#This Row],[RICE ID]],'RICEW Master'!$A$5:$AJ$339,36,FALSE)</f>
        <v>100% - Complete</v>
      </c>
      <c r="N67" s="402"/>
      <c r="O67" s="427">
        <v>44596</v>
      </c>
      <c r="P67" s="581"/>
      <c r="Q67" s="581"/>
      <c r="R67" s="581"/>
      <c r="S67" s="581"/>
      <c r="T67" s="581"/>
      <c r="U67" s="581"/>
      <c r="V67" s="581"/>
      <c r="W67" s="581"/>
      <c r="X67" s="627"/>
      <c r="Y67" s="628" t="str">
        <f>Table224[[#This Row],[Status]]</f>
        <v>1st Walkthrough Complete</v>
      </c>
      <c r="Z67" s="438" t="str">
        <f>VLOOKUP(Table224[[#This Row],[RICE ID]],'RICEW Master'!$A$5:$AM$339,39,FALSE)</f>
        <v/>
      </c>
      <c r="AA67" s="438" t="b">
        <f>Table224[[#This Row],[Status3]]=Table224[[#This Row],[Approval]]</f>
        <v>1</v>
      </c>
      <c r="AB67" s="598"/>
      <c r="AC67" s="599"/>
      <c r="AD67" s="600"/>
      <c r="AE67" s="598"/>
      <c r="AF67" s="598"/>
      <c r="AG67" s="601"/>
      <c r="AH67" s="598"/>
    </row>
    <row r="68" spans="1:34" ht="22.5" hidden="1" x14ac:dyDescent="0.35">
      <c r="A68" s="353" t="s">
        <v>858</v>
      </c>
      <c r="B68" s="353" t="str">
        <f>VLOOKUP(A68,'RICEW Master'!$A$5:$Z$340,3,FALSE)</f>
        <v>Procure To Pay</v>
      </c>
      <c r="C68" s="353" t="str">
        <f>VLOOKUP(A68,'RICEW Master'!$A$5:$B$340,2,FALSE)</f>
        <v>Interface</v>
      </c>
      <c r="D68" s="353" t="str">
        <f>VLOOKUP(Table224[[#This Row],[RICE ID]],'RICEW Master'!$A$5:$F$339,6,FALSE)</f>
        <v>Phase 1</v>
      </c>
      <c r="E68" s="354" t="str">
        <f>VLOOKUP(Table224[[#This Row],[RICE ID]],'RICEW Master'!$A$5:$D$339,4,FALSE)</f>
        <v>E-Risk - PSWCP Vendor Payments</v>
      </c>
      <c r="F68" s="353" t="str">
        <f>IF(Table224[[#This Row],[Approval]]&lt;&gt;"","Approved", IF(Table224[[#This Row],[Latest &gt; 3rd Submission Date]]&lt;&gt;"", Table224[[#This Row],[&gt;3 Submission]]&amp;" Submission",IF(Table224[[#This Row],[Final Updates(Sent to District for Approval)]]&lt;&gt;"", "Final Submission", IF(AND(Table224[[#This Row],[Second Review of Lean spec(In-person meeting)]]&lt;&gt;"", Table224[[#This Row],[Second Review of Lean spec(In-person meeting)]]&gt;$F$1), "2nd Walkthrough Scheduled", IF(AND(Table224[[#This Row],[Second Review of Lean spec(In-person meeting)]]&lt;&gt;"", Table224[[#This Row],[Second Review of Lean spec(In-person meeting)]]&lt;=$F$1),"2nd Walkthrough Complete",IF(Table224[[#This Row],[2nd Round F/B from District]]&lt;&gt;"", "2nd Submission Feedback Received",IF(Table224[[#This Row],[Update Lean spec(Date send for Approval)]]&lt;&gt;"", "2nd Submission",IF(Table224[[#This Row],[Received F/B from District]]&lt;&gt;"", "1st Submission Feedback Received",IF(Table224[[#This Row],[Review Lean Spec(Date send to Dist)]]&lt;&gt;"", "1st Submission",IF(AND(Table224[[#This Row],[First Walkthru Meeting]]&lt;&gt;"",Table224[[#This Row],[First Walkthru Meeting]]&gt;$F$1),"1st Walkthrough Scheduled", IF(AND(Table224[[#This Row],[First Walkthru Meeting]]&lt;&gt;"",Table224[[#This Row],[First Walkthru Meeting]]&lt;=$F$1),"1st Walkthrough Complete",IF(Table224[[#This Row],[Tech Spec Status]]="100% - Complete","Specification Ready","N/A"))))))))))))</f>
        <v>Approved</v>
      </c>
      <c r="G68" s="353" t="str">
        <f>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N/A</v>
      </c>
      <c r="H68" s="355">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44468</v>
      </c>
      <c r="I68" s="356" t="str">
        <f>IF(OR(Table224[[#This Row],[Status]]="Approved",Table224[[#This Row],[Status]]="N/A"),"N/A",$F$1-H68)</f>
        <v>N/A</v>
      </c>
      <c r="J68" s="312" t="str">
        <f>VLOOKUP(Table224[[#This Row],[RICE ID]],'RICEW Master'!$A$5:$P$339,16,FALSE)</f>
        <v>Medium</v>
      </c>
      <c r="K68" s="314"/>
      <c r="L68" s="336">
        <f>VLOOKUP(Table224[[#This Row],[RICE ID]],'RICEW Master'!$A$5:$AJ$339,35,FALSE)</f>
        <v>44442</v>
      </c>
      <c r="M68" s="314" t="str">
        <f>VLOOKUP(Table224[[#This Row],[RICE ID]],'RICEW Master'!$A$5:$AJ$339,36,FALSE)</f>
        <v>100% - Complete</v>
      </c>
      <c r="N68" s="402">
        <v>44441</v>
      </c>
      <c r="O68" s="313">
        <v>44442</v>
      </c>
      <c r="P68" s="313">
        <v>44447</v>
      </c>
      <c r="Q68" s="313">
        <v>44453</v>
      </c>
      <c r="R68" s="313">
        <v>44466</v>
      </c>
      <c r="S68" s="313">
        <v>44467</v>
      </c>
      <c r="T68" s="313"/>
      <c r="U68" s="313">
        <v>44468</v>
      </c>
      <c r="V68" s="313"/>
      <c r="W68" s="313"/>
      <c r="X68" s="637">
        <v>44468</v>
      </c>
      <c r="Y68" s="619" t="str">
        <f>Table224[[#This Row],[Status]]</f>
        <v>Approved</v>
      </c>
      <c r="Z68" s="313">
        <f>VLOOKUP(Table224[[#This Row],[RICE ID]],'RICEW Master'!$A$5:$AM$339,39,FALSE)</f>
        <v>44468</v>
      </c>
      <c r="AA68" s="313" t="b">
        <f>Table224[[#This Row],[Status3]]=Table224[[#This Row],[Approval]]</f>
        <v>1</v>
      </c>
      <c r="AB68" s="314"/>
      <c r="AC68" s="315"/>
      <c r="AD68" s="316"/>
      <c r="AE68" s="314"/>
      <c r="AF68" s="314"/>
      <c r="AG68" s="311"/>
      <c r="AH68" s="314"/>
    </row>
    <row r="69" spans="1:34" ht="22.5" hidden="1" x14ac:dyDescent="0.35">
      <c r="A69" s="353" t="s">
        <v>862</v>
      </c>
      <c r="B69" s="353" t="str">
        <f>VLOOKUP(A69,'RICEW Master'!$A$5:$Z$340,3,FALSE)</f>
        <v>Procure To Pay</v>
      </c>
      <c r="C69" s="353" t="str">
        <f>VLOOKUP(A69,'RICEW Master'!$A$5:$B$340,2,FALSE)</f>
        <v>Interface</v>
      </c>
      <c r="D69" s="353" t="str">
        <f>VLOOKUP(Table224[[#This Row],[RICE ID]],'RICEW Master'!$A$5:$F$339,6,FALSE)</f>
        <v>Phase 1</v>
      </c>
      <c r="E69" s="354" t="str">
        <f>VLOOKUP(Table224[[#This Row],[RICE ID]],'RICEW Master'!$A$5:$D$339,4,FALSE)</f>
        <v>E-Risk - PSWCP Vendor Payment Response</v>
      </c>
      <c r="F69" s="353" t="s">
        <v>1222</v>
      </c>
      <c r="G69" s="353" t="s">
        <v>167</v>
      </c>
      <c r="H69" s="355">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44540</v>
      </c>
      <c r="I69" s="356" t="str">
        <f>IF(OR(Table224[[#This Row],[Status]]="Approved",Table224[[#This Row],[Status]]="N/A"),"N/A",$F$1-H69)</f>
        <v>N/A</v>
      </c>
      <c r="J69" s="312" t="str">
        <f>VLOOKUP(Table224[[#This Row],[RICE ID]],'RICEW Master'!$A$5:$P$339,16,FALSE)</f>
        <v>Medium</v>
      </c>
      <c r="K69" s="314"/>
      <c r="L69" s="336">
        <f>VLOOKUP(Table224[[#This Row],[RICE ID]],'RICEW Master'!$A$5:$AJ$339,35,FALSE)</f>
        <v>44484</v>
      </c>
      <c r="M69" s="314" t="str">
        <f>VLOOKUP(Table224[[#This Row],[RICE ID]],'RICEW Master'!$A$5:$AJ$339,36,FALSE)</f>
        <v>100% - Complete</v>
      </c>
      <c r="N69" s="402">
        <v>44512</v>
      </c>
      <c r="O69" s="418">
        <v>44512</v>
      </c>
      <c r="P69" s="313">
        <v>44515</v>
      </c>
      <c r="Q69" s="313">
        <v>44518</v>
      </c>
      <c r="R69" s="313">
        <v>44522</v>
      </c>
      <c r="S69" s="313">
        <v>44536</v>
      </c>
      <c r="T69" s="313">
        <v>44539</v>
      </c>
      <c r="U69" s="313">
        <v>44540</v>
      </c>
      <c r="V69" s="314"/>
      <c r="W69" s="314"/>
      <c r="X69" s="637">
        <v>44540</v>
      </c>
      <c r="Y69" s="619" t="str">
        <f>Table224[[#This Row],[Status]]</f>
        <v>Approved</v>
      </c>
      <c r="Z69" s="313">
        <f>VLOOKUP(Table224[[#This Row],[RICE ID]],'RICEW Master'!$A$5:$AM$339,39,FALSE)</f>
        <v>44540</v>
      </c>
      <c r="AA69" s="313" t="b">
        <f>Table224[[#This Row],[Status3]]=Table224[[#This Row],[Approval]]</f>
        <v>1</v>
      </c>
      <c r="AB69" s="314" t="s">
        <v>1632</v>
      </c>
      <c r="AC69" s="315"/>
      <c r="AD69" s="316"/>
      <c r="AE69" s="314"/>
      <c r="AF69" s="314"/>
      <c r="AG69" s="311"/>
      <c r="AH69" s="314"/>
    </row>
    <row r="70" spans="1:34" ht="22.5" hidden="1" x14ac:dyDescent="0.35">
      <c r="A70" s="360" t="s">
        <v>865</v>
      </c>
      <c r="B70" s="360" t="str">
        <f>VLOOKUP(A70,'RICEW Master'!$A$5:$Z$340,3,FALSE)</f>
        <v>Procure To Pay</v>
      </c>
      <c r="C70" s="360" t="str">
        <f>VLOOKUP(A70,'RICEW Master'!$A$5:$B$340,2,FALSE)</f>
        <v>Interface</v>
      </c>
      <c r="D70" s="360" t="str">
        <f>VLOOKUP(Table224[[#This Row],[RICE ID]],'RICEW Master'!$A$5:$F$339,6,FALSE)</f>
        <v>Phase 1</v>
      </c>
      <c r="E70" s="365" t="str">
        <f>VLOOKUP(Table224[[#This Row],[RICE ID]],'RICEW Master'!$A$5:$D$339,4,FALSE)</f>
        <v>PeopleSoft  - Payroll Tax Deductions</v>
      </c>
      <c r="F70" s="353" t="str">
        <f>IF(Table224[[#This Row],[Approval]]&lt;&gt;"","Approved", IF(Table224[[#This Row],[Latest &gt; 3rd Submission Date]]&lt;&gt;"", Table224[[#This Row],[&gt;3 Submission]]&amp;" Submission",IF(Table224[[#This Row],[Final Updates(Sent to District for Approval)]]&lt;&gt;"", "Final Submission", IF(AND(Table224[[#This Row],[Second Review of Lean spec(In-person meeting)]]&lt;&gt;"", Table224[[#This Row],[Second Review of Lean spec(In-person meeting)]]&gt;$F$1), "2nd Walkthrough Scheduled", IF(AND(Table224[[#This Row],[Second Review of Lean spec(In-person meeting)]]&lt;&gt;"", Table224[[#This Row],[Second Review of Lean spec(In-person meeting)]]&lt;=$F$1),"2nd Walkthrough Complete",IF(Table224[[#This Row],[2nd Round F/B from District]]&lt;&gt;"", "2nd Submission Feedback Received",IF(Table224[[#This Row],[Update Lean spec(Date send for Approval)]]&lt;&gt;"", "2nd Submission",IF(Table224[[#This Row],[Received F/B from District]]&lt;&gt;"", "1st Submission Feedback Received",IF(Table224[[#This Row],[Review Lean Spec(Date send to Dist)]]&lt;&gt;"", "1st Submission",IF(AND(Table224[[#This Row],[First Walkthru Meeting]]&lt;&gt;"",Table224[[#This Row],[First Walkthru Meeting]]&gt;$F$1),"1st Walkthrough Scheduled", IF(AND(Table224[[#This Row],[First Walkthru Meeting]]&lt;&gt;"",Table224[[#This Row],[First Walkthru Meeting]]&lt;=$F$1),"1st Walkthrough Complete",IF(Table224[[#This Row],[Tech Spec Status]]="100% - Complete","Specification Ready","N/A"))))))))))))</f>
        <v>Approved</v>
      </c>
      <c r="G70" s="360" t="str">
        <f>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N/A</v>
      </c>
      <c r="H70" s="362">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44537</v>
      </c>
      <c r="I70" s="363" t="str">
        <f>IF(OR(Table224[[#This Row],[Status]]="Approved",Table224[[#This Row],[Status]]="N/A"),"N/A",$F$1-H70)</f>
        <v>N/A</v>
      </c>
      <c r="J70" s="326" t="str">
        <f>VLOOKUP(Table224[[#This Row],[RICE ID]],'RICEW Master'!$A$5:$P$339,16,FALSE)</f>
        <v>Medium</v>
      </c>
      <c r="K70" s="326"/>
      <c r="L70" s="337">
        <f>VLOOKUP(Table224[[#This Row],[RICE ID]],'RICEW Master'!$A$5:$AJ$339,35,FALSE)</f>
        <v>44371</v>
      </c>
      <c r="M70" s="326" t="str">
        <f>VLOOKUP(Table224[[#This Row],[RICE ID]],'RICEW Master'!$A$5:$AJ$339,36,FALSE)</f>
        <v>100% - Complete</v>
      </c>
      <c r="N70" s="401">
        <v>44386</v>
      </c>
      <c r="O70" s="319">
        <v>44386</v>
      </c>
      <c r="P70" s="319">
        <v>44399</v>
      </c>
      <c r="Q70" s="319"/>
      <c r="R70" s="319">
        <v>44400</v>
      </c>
      <c r="S70" s="319"/>
      <c r="T70" s="333">
        <v>44405</v>
      </c>
      <c r="U70" s="319">
        <v>44532</v>
      </c>
      <c r="V70" s="319"/>
      <c r="W70" s="319"/>
      <c r="X70" s="636">
        <v>44537</v>
      </c>
      <c r="Y70" s="623" t="str">
        <f>Table224[[#This Row],[Status]]</f>
        <v>Approved</v>
      </c>
      <c r="Z70" s="319">
        <f>VLOOKUP(Table224[[#This Row],[RICE ID]],'RICEW Master'!$A$5:$AM$339,39,FALSE)</f>
        <v>44537</v>
      </c>
      <c r="AA70" s="319" t="b">
        <f>Table224[[#This Row],[Status3]]=Table224[[#This Row],[Approval]]</f>
        <v>1</v>
      </c>
      <c r="AB70" s="319"/>
      <c r="AC70" s="318"/>
      <c r="AD70" s="320"/>
      <c r="AE70" s="318" t="s">
        <v>325</v>
      </c>
      <c r="AF70" s="318"/>
      <c r="AG70" s="317" t="s">
        <v>1633</v>
      </c>
      <c r="AH70" s="318"/>
    </row>
    <row r="71" spans="1:34" ht="22.5" hidden="1" x14ac:dyDescent="0.35">
      <c r="A71" s="360" t="s">
        <v>869</v>
      </c>
      <c r="B71" s="360" t="str">
        <f>VLOOKUP(A71,'RICEW Master'!$A$5:$Z$340,3,FALSE)</f>
        <v>Procure To Pay</v>
      </c>
      <c r="C71" s="360" t="str">
        <f>VLOOKUP(A71,'RICEW Master'!$A$5:$B$340,2,FALSE)</f>
        <v>Interface</v>
      </c>
      <c r="D71" s="360" t="str">
        <f>VLOOKUP(Table224[[#This Row],[RICE ID]],'RICEW Master'!$A$5:$F$339,6,FALSE)</f>
        <v>Phase 1</v>
      </c>
      <c r="E71" s="361" t="str">
        <f>VLOOKUP(Table224[[#This Row],[RICE ID]],'RICEW Master'!$A$5:$D$339,4,FALSE)</f>
        <v>ERP - Supplier Master</v>
      </c>
      <c r="F71" s="360" t="str">
        <f>IF(Table224[[#This Row],[Approval]]&lt;&gt;"","Approved", IF(Table224[[#This Row],[Latest &gt; 3rd Submission Date]]&lt;&gt;"", Table224[[#This Row],[&gt;3 Submission]]&amp;" Submission",IF(Table224[[#This Row],[Final Updates(Sent to District for Approval)]]&lt;&gt;"", "Final Submission", IF(AND(Table224[[#This Row],[Second Review of Lean spec(In-person meeting)]]&lt;&gt;"", Table224[[#This Row],[Second Review of Lean spec(In-person meeting)]]&gt;$F$1), "2nd Walkthrough Scheduled", IF(AND(Table224[[#This Row],[Second Review of Lean spec(In-person meeting)]]&lt;&gt;"", Table224[[#This Row],[Second Review of Lean spec(In-person meeting)]]&lt;=$F$1),"2nd Walkthrough Complete",IF(Table224[[#This Row],[2nd Round F/B from District]]&lt;&gt;"", "2nd Submission Feedback Received",IF(Table224[[#This Row],[Update Lean spec(Date send for Approval)]]&lt;&gt;"", "2nd Submission",IF(Table224[[#This Row],[Received F/B from District]]&lt;&gt;"", "1st Submission Feedback Received",IF(Table224[[#This Row],[Review Lean Spec(Date send to Dist)]]&lt;&gt;"", "1st Submission",IF(AND(Table224[[#This Row],[First Walkthru Meeting]]&lt;&gt;"",Table224[[#This Row],[First Walkthru Meeting]]&gt;$F$1),"1st Walkthrough Scheduled", IF(AND(Table224[[#This Row],[First Walkthru Meeting]]&lt;&gt;"",Table224[[#This Row],[First Walkthru Meeting]]&lt;=$F$1),"1st Walkthrough Complete",IF(Table224[[#This Row],[Tech Spec Status]]="100% - Complete","Specification Ready","N/A"))))))))))))</f>
        <v>Approved</v>
      </c>
      <c r="G71" s="360" t="str">
        <f>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N/A</v>
      </c>
      <c r="H71" s="362">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44467</v>
      </c>
      <c r="I71" s="363" t="str">
        <f>IF(OR(Table224[[#This Row],[Status]]="Approved",Table224[[#This Row],[Status]]="N/A"),"N/A",$F$1-H71)</f>
        <v>N/A</v>
      </c>
      <c r="J71" s="312" t="str">
        <f>VLOOKUP(Table224[[#This Row],[RICE ID]],'RICEW Master'!$A$5:$P$339,16,FALSE)</f>
        <v>High</v>
      </c>
      <c r="K71" s="312"/>
      <c r="L71" s="334">
        <f>VLOOKUP(Table224[[#This Row],[RICE ID]],'RICEW Master'!$A$5:$AJ$339,35,FALSE)</f>
        <v>44391</v>
      </c>
      <c r="M71" s="312" t="str">
        <f>VLOOKUP(Table224[[#This Row],[RICE ID]],'RICEW Master'!$A$5:$AJ$339,36,FALSE)</f>
        <v>100% - Complete</v>
      </c>
      <c r="N71" s="406"/>
      <c r="O71" s="313">
        <v>44393</v>
      </c>
      <c r="P71" s="313">
        <v>44393</v>
      </c>
      <c r="Q71" s="313">
        <v>44398</v>
      </c>
      <c r="R71" s="313">
        <v>44399</v>
      </c>
      <c r="S71" s="313">
        <v>44405</v>
      </c>
      <c r="T71" s="313">
        <v>44461</v>
      </c>
      <c r="U71" s="313">
        <v>44463</v>
      </c>
      <c r="V71" s="313"/>
      <c r="W71" s="313"/>
      <c r="X71" s="637">
        <v>44467</v>
      </c>
      <c r="Y71" s="619" t="str">
        <f>Table224[[#This Row],[Status]]</f>
        <v>Approved</v>
      </c>
      <c r="Z71" s="313">
        <f>VLOOKUP(Table224[[#This Row],[RICE ID]],'RICEW Master'!$A$5:$AM$339,39,FALSE)</f>
        <v>44467</v>
      </c>
      <c r="AA71" s="313" t="b">
        <f>Table224[[#This Row],[Status3]]=Table224[[#This Row],[Approval]]</f>
        <v>1</v>
      </c>
      <c r="AB71" s="314"/>
      <c r="AC71" s="315"/>
      <c r="AD71" s="316"/>
      <c r="AE71" s="314" t="s">
        <v>325</v>
      </c>
      <c r="AF71" s="314" t="s">
        <v>589</v>
      </c>
      <c r="AG71" s="311"/>
      <c r="AH71" s="314"/>
    </row>
    <row r="72" spans="1:34" ht="22.5" x14ac:dyDescent="0.35">
      <c r="A72" s="369" t="s">
        <v>879</v>
      </c>
      <c r="B72" s="369" t="str">
        <f>VLOOKUP(A72,'RICEW Master'!$A$5:$Z$340,3,FALSE)</f>
        <v>Procure To Pay</v>
      </c>
      <c r="C72" s="369" t="str">
        <f>VLOOKUP(A72,'RICEW Master'!$A$5:$B$340,2,FALSE)</f>
        <v>Interface</v>
      </c>
      <c r="D72" s="369" t="str">
        <f>VLOOKUP(Table224[[#This Row],[RICE ID]],'RICEW Master'!$A$5:$F$339,6,FALSE)</f>
        <v>Phase 1</v>
      </c>
      <c r="E72" s="370" t="str">
        <f>VLOOKUP(Table224[[#This Row],[RICE ID]],'RICEW Master'!$A$5:$D$339,4,FALSE)</f>
        <v>Banks - PCard Allocation</v>
      </c>
      <c r="F72" s="359" t="str">
        <f ca="1">IF(Table224[[#This Row],[Approval]]&lt;&gt;"","Approved", IF(Table224[[#This Row],[Latest &gt; 3rd Submission Date]]&lt;&gt;"", Table224[[#This Row],[&gt;3 Submission]]&amp;" Submission",IF(Table224[[#This Row],[Final Updates(Sent to District for Approval)]]&lt;&gt;"", "Final Submission", IF(AND(Table224[[#This Row],[Second Review of Lean spec(In-person meeting)]]&lt;&gt;"", Table224[[#This Row],[Second Review of Lean spec(In-person meeting)]]&gt;$F$1), "2nd Walkthrough Scheduled", IF(AND(Table224[[#This Row],[Second Review of Lean spec(In-person meeting)]]&lt;&gt;"", Table224[[#This Row],[Second Review of Lean spec(In-person meeting)]]&lt;=$F$1),"2nd Walkthrough Complete",IF(Table224[[#This Row],[2nd Round F/B from District]]&lt;&gt;"", "2nd Submission Feedback Received",IF(Table224[[#This Row],[Update Lean spec(Date send for Approval)]]&lt;&gt;"", "2nd Submission",IF(Table224[[#This Row],[Received F/B from District]]&lt;&gt;"", "1st Submission Feedback Received",IF(Table224[[#This Row],[Review Lean Spec(Date send to Dist)]]&lt;&gt;"", "1st Submission",IF(AND(Table224[[#This Row],[First Walkthru Meeting]]&lt;&gt;"",Table224[[#This Row],[First Walkthru Meeting]]&gt;$F$1),"1st Walkthrough Scheduled", IF(AND(Table224[[#This Row],[First Walkthru Meeting]]&lt;&gt;"",Table224[[#This Row],[First Walkthru Meeting]]&lt;=$F$1),"1st Walkthrough Complete",IF(Table224[[#This Row],[Tech Spec Status]]="100% - Complete","Specification Ready","N/A"))))))))))))</f>
        <v>Specification Ready</v>
      </c>
      <c r="G72" s="359" t="str">
        <f ca="1">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Deloitte</v>
      </c>
      <c r="H72" s="355">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44606</v>
      </c>
      <c r="I72" s="356">
        <f ca="1">IF(OR(Table224[[#This Row],[Status]]="Approved",Table224[[#This Row],[Status]]="N/A"),"N/A",$F$1-H72)</f>
        <v>88</v>
      </c>
      <c r="J72" s="312" t="str">
        <f>VLOOKUP(Table224[[#This Row],[RICE ID]],'RICEW Master'!$A$5:$P$339,16,FALSE)</f>
        <v>Medium</v>
      </c>
      <c r="K72" s="314"/>
      <c r="L72" s="336">
        <f>VLOOKUP(Table224[[#This Row],[RICE ID]],'RICEW Master'!$A$5:$AJ$339,35,FALSE)</f>
        <v>44606</v>
      </c>
      <c r="M72" s="314" t="str">
        <f>VLOOKUP(Table224[[#This Row],[RICE ID]],'RICEW Master'!$A$5:$AJ$339,36,FALSE)</f>
        <v>100% - Complete</v>
      </c>
      <c r="N72" s="402"/>
      <c r="O72" s="597"/>
      <c r="P72" s="598"/>
      <c r="Q72" s="598"/>
      <c r="R72" s="598"/>
      <c r="S72" s="598"/>
      <c r="T72" s="598"/>
      <c r="U72" s="598"/>
      <c r="V72" s="598"/>
      <c r="W72" s="598"/>
      <c r="X72" s="627"/>
      <c r="Y72" s="628" t="str">
        <f ca="1">Table224[[#This Row],[Status]]</f>
        <v>Specification Ready</v>
      </c>
      <c r="Z72" s="438" t="str">
        <f>VLOOKUP(Table224[[#This Row],[RICE ID]],'RICEW Master'!$A$5:$AM$339,39,FALSE)</f>
        <v/>
      </c>
      <c r="AA72" s="438" t="b">
        <f>Table224[[#This Row],[Status3]]=Table224[[#This Row],[Approval]]</f>
        <v>1</v>
      </c>
      <c r="AB72" s="598"/>
      <c r="AC72" s="599"/>
      <c r="AD72" s="600"/>
      <c r="AE72" s="598"/>
      <c r="AF72" s="598"/>
      <c r="AG72" s="601"/>
      <c r="AH72" s="598"/>
    </row>
    <row r="73" spans="1:34" ht="22.5" x14ac:dyDescent="0.4">
      <c r="A73" s="558" t="s">
        <v>885</v>
      </c>
      <c r="B73" s="564" t="str">
        <f>VLOOKUP(A73,'RICEW Master'!$A$5:$Z$340,3,FALSE)</f>
        <v>Procure To Pay</v>
      </c>
      <c r="C73" s="415" t="str">
        <f>VLOOKUP(A73,'RICEW Master'!$A$5:$B$340,2,FALSE)</f>
        <v>Interface</v>
      </c>
      <c r="D73" s="415" t="str">
        <f>VLOOKUP(Table224[[#This Row],[RICE ID]],'RICEW Master'!$A$5:$F$339,6,FALSE)</f>
        <v>Phase 1</v>
      </c>
      <c r="E73" s="570" t="str">
        <f>VLOOKUP(Table224[[#This Row],[RICE ID]],'RICEW Master'!$A$5:$D$339,4,FALSE)</f>
        <v>ARIBA OnPrem - ERP Create and Update (chg/cancel) Requisitions On Prem</v>
      </c>
      <c r="F73" s="428" t="s">
        <v>1679</v>
      </c>
      <c r="G73" s="428" t="s">
        <v>1579</v>
      </c>
      <c r="H73" s="429">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44609</v>
      </c>
      <c r="I73" s="430">
        <f ca="1">IF(OR(Table224[[#This Row],[Status]]="Approved",Table224[[#This Row],[Status]]="N/A"),"N/A",$F$1-H73)</f>
        <v>85</v>
      </c>
      <c r="J73" s="431" t="str">
        <f>VLOOKUP(Table224[[#This Row],[RICE ID]],'RICEW Master'!$A$5:$P$339,16,FALSE)</f>
        <v>Very High</v>
      </c>
      <c r="K73" s="432"/>
      <c r="L73" s="433">
        <f>VLOOKUP(Table224[[#This Row],[RICE ID]],'RICEW Master'!$A$5:$AJ$339,35,FALSE)</f>
        <v>44567</v>
      </c>
      <c r="M73" s="573" t="str">
        <f>VLOOKUP(Table224[[#This Row],[RICE ID]],'RICEW Master'!$A$5:$AJ$339,36,FALSE)</f>
        <v>100% - Complete</v>
      </c>
      <c r="N73" s="434"/>
      <c r="O73" s="583">
        <v>44586</v>
      </c>
      <c r="P73" s="583">
        <v>44596</v>
      </c>
      <c r="Q73" s="584"/>
      <c r="R73" s="584"/>
      <c r="S73" s="584"/>
      <c r="T73" s="583">
        <v>44609</v>
      </c>
      <c r="U73" s="584"/>
      <c r="V73" s="584"/>
      <c r="W73" s="584"/>
      <c r="X73" s="627"/>
      <c r="Y73" s="630" t="str">
        <f>Table224[[#This Row],[Status]]</f>
        <v>2nd Walkthrough Complete</v>
      </c>
      <c r="Z73" s="435" t="str">
        <f>VLOOKUP(Table224[[#This Row],[RICE ID]],'RICEW Master'!$A$5:$AM$339,39,FALSE)</f>
        <v/>
      </c>
      <c r="AA73" s="435" t="b">
        <f>Table224[[#This Row],[Status3]]=Table224[[#This Row],[Approval]]</f>
        <v>1</v>
      </c>
      <c r="AB73" s="437"/>
      <c r="AC73" s="608"/>
      <c r="AD73" s="609"/>
      <c r="AE73" s="437"/>
      <c r="AF73" s="437"/>
      <c r="AG73" s="610"/>
      <c r="AH73" s="437"/>
    </row>
    <row r="74" spans="1:34" ht="28" customHeight="1" x14ac:dyDescent="0.45">
      <c r="A74" s="353" t="s">
        <v>897</v>
      </c>
      <c r="B74" s="366" t="str">
        <f>VLOOKUP(A74,'RICEW Master'!$A$5:$Z$340,3,FALSE)</f>
        <v>Procure To Pay</v>
      </c>
      <c r="C74" s="366" t="str">
        <f>VLOOKUP(A74,'RICEW Master'!$A$5:$B$340,2,FALSE)</f>
        <v>Interface</v>
      </c>
      <c r="D74" s="366" t="str">
        <f>VLOOKUP(Table224[[#This Row],[RICE ID]],'RICEW Master'!$A$5:$F$339,6,FALSE)</f>
        <v>Phase 1</v>
      </c>
      <c r="E74" s="373" t="str">
        <f>VLOOKUP(Table224[[#This Row],[RICE ID]],'RICEW Master'!$A$5:$D$339,4,FALSE)</f>
        <v>ARIBA OnPrem - ERP Create and Update Purchase Orders</v>
      </c>
      <c r="F74" s="353" t="s">
        <v>1631</v>
      </c>
      <c r="G74" s="353" t="str">
        <f ca="1">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Deloitte</v>
      </c>
      <c r="H74" s="355">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44595</v>
      </c>
      <c r="I74" s="356">
        <f ca="1">IF(OR(Table224[[#This Row],[Status]]="Approved",Table224[[#This Row],[Status]]="N/A"),"N/A",$F$1-H74)</f>
        <v>99</v>
      </c>
      <c r="J74" s="312" t="str">
        <f>VLOOKUP(Table224[[#This Row],[RICE ID]],'RICEW Master'!$A$5:$P$339,16,FALSE)</f>
        <v>Very High</v>
      </c>
      <c r="K74" s="314"/>
      <c r="L74" s="551">
        <f>VLOOKUP(Table224[[#This Row],[RICE ID]],'RICEW Master'!$A$5:$AJ$339,35,FALSE)</f>
        <v>44589</v>
      </c>
      <c r="M74" s="552" t="str">
        <f>VLOOKUP(Table224[[#This Row],[RICE ID]],'RICEW Master'!$A$5:$AJ$339,36,FALSE)</f>
        <v>100% - Complete</v>
      </c>
      <c r="N74" s="553"/>
      <c r="O74" s="579">
        <v>44595</v>
      </c>
      <c r="P74" s="581"/>
      <c r="Q74" s="581"/>
      <c r="R74" s="581"/>
      <c r="S74" s="581"/>
      <c r="T74" s="585"/>
      <c r="U74" s="581"/>
      <c r="V74" s="581"/>
      <c r="W74" s="581"/>
      <c r="X74" s="627"/>
      <c r="Y74" s="630" t="str">
        <f>Table224[[#This Row],[Status]]</f>
        <v>1st Walkthrough Complete</v>
      </c>
      <c r="Z74" s="604" t="str">
        <f>VLOOKUP(Table224[[#This Row],[RICE ID]],'RICEW Master'!$A$5:$AM$339,39,FALSE)</f>
        <v/>
      </c>
      <c r="AA74" s="604" t="b">
        <f>Table224[[#This Row],[Status3]]=Table224[[#This Row],[Approval]]</f>
        <v>1</v>
      </c>
      <c r="AB74" s="598"/>
      <c r="AC74" s="598"/>
      <c r="AD74" s="600" t="s">
        <v>1635</v>
      </c>
      <c r="AE74" s="598"/>
      <c r="AF74" s="598"/>
      <c r="AG74" s="598"/>
      <c r="AH74" s="598"/>
    </row>
    <row r="75" spans="1:34" ht="34.5" hidden="1" customHeight="1" x14ac:dyDescent="0.35">
      <c r="A75" s="353" t="s">
        <v>905</v>
      </c>
      <c r="B75" s="353" t="str">
        <f>VLOOKUP(A75,'RICEW Master'!$A$5:$Z$340,3,FALSE)</f>
        <v>Procure To Pay</v>
      </c>
      <c r="C75" s="353" t="str">
        <f>VLOOKUP(A75,'RICEW Master'!$A$5:$B$340,2,FALSE)</f>
        <v>Interface</v>
      </c>
      <c r="D75" s="353" t="str">
        <f>VLOOKUP(Table224[[#This Row],[RICE ID]],'RICEW Master'!$A$5:$F$339,6,FALSE)</f>
        <v>Phase 1</v>
      </c>
      <c r="E75" s="354" t="str">
        <f>VLOOKUP(Table224[[#This Row],[RICE ID]],'RICEW Master'!$A$5:$D$339,4,FALSE)</f>
        <v>ARIBA OnPrem - ERP Create and Update Suppliers</v>
      </c>
      <c r="F75" s="353" t="str">
        <f>IF(Table224[[#This Row],[Approval]]&lt;&gt;"","Approved", IF(Table224[[#This Row],[Latest &gt; 3rd Submission Date]]&lt;&gt;"", Table224[[#This Row],[&gt;3 Submission]]&amp;" Submission",IF(Table224[[#This Row],[Final Updates(Sent to District for Approval)]]&lt;&gt;"", "Final Submission", IF(AND(Table224[[#This Row],[Second Review of Lean spec(In-person meeting)]]&lt;&gt;"", Table224[[#This Row],[Second Review of Lean spec(In-person meeting)]]&gt;$F$1), "2nd Walkthrough Scheduled", IF(AND(Table224[[#This Row],[Second Review of Lean spec(In-person meeting)]]&lt;&gt;"", Table224[[#This Row],[Second Review of Lean spec(In-person meeting)]]&lt;=$F$1),"2nd Walkthrough Complete",IF(Table224[[#This Row],[2nd Round F/B from District]]&lt;&gt;"", "2nd Submission Feedback Received",IF(Table224[[#This Row],[Update Lean spec(Date send for Approval)]]&lt;&gt;"", "2nd Submission",IF(Table224[[#This Row],[Received F/B from District]]&lt;&gt;"", "1st Submission Feedback Received",IF(Table224[[#This Row],[Review Lean Spec(Date send to Dist)]]&lt;&gt;"", "1st Submission",IF(AND(Table224[[#This Row],[First Walkthru Meeting]]&lt;&gt;"",Table224[[#This Row],[First Walkthru Meeting]]&gt;$F$1),"1st Walkthrough Scheduled", IF(AND(Table224[[#This Row],[First Walkthru Meeting]]&lt;&gt;"",Table224[[#This Row],[First Walkthru Meeting]]&lt;=$F$1),"1st Walkthrough Complete",IF(Table224[[#This Row],[Tech Spec Status]]="100% - Complete","Specification Ready","N/A"))))))))))))</f>
        <v>Approved</v>
      </c>
      <c r="G75" s="353" t="str">
        <f>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N/A</v>
      </c>
      <c r="H75" s="355">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44377</v>
      </c>
      <c r="I75" s="356" t="str">
        <f>IF(OR(Table224[[#This Row],[Status]]="Approved",Table224[[#This Row],[Status]]="N/A"),"N/A",$F$1-H75)</f>
        <v>N/A</v>
      </c>
      <c r="J75" s="312" t="str">
        <f>VLOOKUP(Table224[[#This Row],[RICE ID]],'RICEW Master'!$A$5:$P$339,16,FALSE)</f>
        <v>High</v>
      </c>
      <c r="K75" s="312"/>
      <c r="L75" s="334">
        <f>VLOOKUP(Table224[[#This Row],[RICE ID]],'RICEW Master'!$A$5:$AJ$339,35,FALSE)</f>
        <v>44328</v>
      </c>
      <c r="M75" s="312" t="str">
        <f>VLOOKUP(Table224[[#This Row],[RICE ID]],'RICEW Master'!$A$5:$AJ$339,36,FALSE)</f>
        <v>100% - Complete</v>
      </c>
      <c r="N75" s="408"/>
      <c r="O75" s="322">
        <v>44328</v>
      </c>
      <c r="P75" s="322">
        <v>44329</v>
      </c>
      <c r="Q75" s="322"/>
      <c r="R75" s="322">
        <v>44333</v>
      </c>
      <c r="S75" s="322"/>
      <c r="T75" s="322">
        <v>44372</v>
      </c>
      <c r="U75" s="322"/>
      <c r="V75" s="322"/>
      <c r="W75" s="322"/>
      <c r="X75" s="636">
        <v>44377</v>
      </c>
      <c r="Y75" s="624" t="str">
        <f>Table224[[#This Row],[Status]]</f>
        <v>Approved</v>
      </c>
      <c r="Z75" s="323">
        <f>VLOOKUP(Table224[[#This Row],[RICE ID]],'RICEW Master'!$A$5:$AM$339,39,FALSE)</f>
        <v>44377</v>
      </c>
      <c r="AA75" s="323" t="b">
        <f>Table224[[#This Row],[Status3]]=Table224[[#This Row],[Approval]]</f>
        <v>1</v>
      </c>
      <c r="AB75" s="318" t="s">
        <v>1627</v>
      </c>
      <c r="AC75" s="315"/>
      <c r="AD75" s="316" t="s">
        <v>1636</v>
      </c>
      <c r="AE75" s="325" t="s">
        <v>325</v>
      </c>
      <c r="AF75" s="325" t="s">
        <v>1637</v>
      </c>
      <c r="AG75" s="316" t="s">
        <v>1638</v>
      </c>
      <c r="AH75" s="325"/>
    </row>
    <row r="76" spans="1:34" ht="26.15" customHeight="1" x14ac:dyDescent="0.35">
      <c r="A76" s="369" t="s">
        <v>918</v>
      </c>
      <c r="B76" s="369" t="str">
        <f>VLOOKUP(A76,'RICEW Master'!$A$5:$Z$340,3,FALSE)</f>
        <v>Procure To Pay</v>
      </c>
      <c r="C76" s="369" t="str">
        <f>VLOOKUP(A76,'RICEW Master'!$A$5:$B$340,2,FALSE)</f>
        <v>Interface</v>
      </c>
      <c r="D76" s="369" t="str">
        <f>VLOOKUP(Table224[[#This Row],[RICE ID]],'RICEW Master'!$A$5:$F$339,6,FALSE)</f>
        <v>Phase 1</v>
      </c>
      <c r="E76" s="370" t="str">
        <f>VLOOKUP(Table224[[#This Row],[RICE ID]],'RICEW Master'!$A$5:$D$339,4,FALSE)</f>
        <v>ERP - ARIBA OnPrem Procurement Payment Status</v>
      </c>
      <c r="F76" s="359" t="str">
        <f ca="1">IF(Table224[[#This Row],[Approval]]&lt;&gt;"","Approved", IF(Table224[[#This Row],[Latest &gt; 3rd Submission Date]]&lt;&gt;"", Table224[[#This Row],[&gt;3 Submission]]&amp;" Submission",IF(Table224[[#This Row],[Final Updates(Sent to District for Approval)]]&lt;&gt;"", "Final Submission", IF(AND(Table224[[#This Row],[Second Review of Lean spec(In-person meeting)]]&lt;&gt;"", Table224[[#This Row],[Second Review of Lean spec(In-person meeting)]]&gt;$F$1), "2nd Walkthrough Scheduled", IF(AND(Table224[[#This Row],[Second Review of Lean spec(In-person meeting)]]&lt;&gt;"", Table224[[#This Row],[Second Review of Lean spec(In-person meeting)]]&lt;=$F$1),"2nd Walkthrough Complete",IF(Table224[[#This Row],[2nd Round F/B from District]]&lt;&gt;"", "2nd Submission Feedback Received",IF(Table224[[#This Row],[Update Lean spec(Date send for Approval)]]&lt;&gt;"", "2nd Submission",IF(Table224[[#This Row],[Received F/B from District]]&lt;&gt;"", "1st Submission Feedback Received",IF(Table224[[#This Row],[Review Lean Spec(Date send to Dist)]]&lt;&gt;"", "1st Submission",IF(AND(Table224[[#This Row],[First Walkthru Meeting]]&lt;&gt;"",Table224[[#This Row],[First Walkthru Meeting]]&gt;$F$1),"1st Walkthrough Scheduled", IF(AND(Table224[[#This Row],[First Walkthru Meeting]]&lt;&gt;"",Table224[[#This Row],[First Walkthru Meeting]]&lt;=$F$1),"1st Walkthrough Complete",IF(Table224[[#This Row],[Tech Spec Status]]="100% - Complete","Specification Ready","N/A"))))))))))))</f>
        <v>Specification Ready</v>
      </c>
      <c r="G76" s="359" t="str">
        <f ca="1">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Deloitte</v>
      </c>
      <c r="H76" s="355">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44603</v>
      </c>
      <c r="I76" s="356">
        <f ca="1">IF(OR(Table224[[#This Row],[Status]]="Approved",Table224[[#This Row],[Status]]="N/A"),"N/A",$F$1-H76)</f>
        <v>91</v>
      </c>
      <c r="J76" s="312" t="str">
        <f>VLOOKUP(Table224[[#This Row],[RICE ID]],'RICEW Master'!$A$5:$P$339,16,FALSE)</f>
        <v>High</v>
      </c>
      <c r="K76" s="314"/>
      <c r="L76" s="336">
        <f>VLOOKUP(Table224[[#This Row],[RICE ID]],'RICEW Master'!$A$5:$AJ$339,35,FALSE)</f>
        <v>44603</v>
      </c>
      <c r="M76" s="314" t="str">
        <f>VLOOKUP(Table224[[#This Row],[RICE ID]],'RICEW Master'!$A$5:$AJ$339,36,FALSE)</f>
        <v>100% - Complete</v>
      </c>
      <c r="N76" s="402"/>
      <c r="O76" s="597"/>
      <c r="P76" s="598"/>
      <c r="Q76" s="598"/>
      <c r="R76" s="598"/>
      <c r="S76" s="598"/>
      <c r="T76" s="598"/>
      <c r="U76" s="598"/>
      <c r="V76" s="598"/>
      <c r="W76" s="598"/>
      <c r="X76" s="627"/>
      <c r="Y76" s="628" t="str">
        <f ca="1">Table224[[#This Row],[Status]]</f>
        <v>Specification Ready</v>
      </c>
      <c r="Z76" s="438" t="str">
        <f>VLOOKUP(Table224[[#This Row],[RICE ID]],'RICEW Master'!$A$5:$AM$339,39,FALSE)</f>
        <v/>
      </c>
      <c r="AA76" s="438" t="b">
        <f>Table224[[#This Row],[Status3]]=Table224[[#This Row],[Approval]]</f>
        <v>1</v>
      </c>
      <c r="AB76" s="598"/>
      <c r="AC76" s="599"/>
      <c r="AD76" s="600"/>
      <c r="AE76" s="598"/>
      <c r="AF76" s="598"/>
      <c r="AG76" s="601"/>
      <c r="AH76" s="598"/>
    </row>
    <row r="77" spans="1:34" ht="22.5" x14ac:dyDescent="0.35">
      <c r="A77" s="369" t="s">
        <v>926</v>
      </c>
      <c r="B77" s="369" t="str">
        <f>VLOOKUP(A77,'RICEW Master'!$A$5:$Z$340,3,FALSE)</f>
        <v>Procure To Pay</v>
      </c>
      <c r="C77" s="369" t="str">
        <f>VLOOKUP(A77,'RICEW Master'!$A$5:$B$340,2,FALSE)</f>
        <v>Interface</v>
      </c>
      <c r="D77" s="369" t="str">
        <f>VLOOKUP(Table224[[#This Row],[RICE ID]],'RICEW Master'!$A$5:$F$339,6,FALSE)</f>
        <v>Phase 1</v>
      </c>
      <c r="E77" s="370" t="str">
        <f>VLOOKUP(Table224[[#This Row],[RICE ID]],'RICEW Master'!$A$5:$D$339,4,FALSE)</f>
        <v>ERP- Ariba OnPrem Sync COA Master Data</v>
      </c>
      <c r="F77" s="359" t="str">
        <f ca="1">IF(Table224[[#This Row],[Approval]]&lt;&gt;"","Approved", IF(Table224[[#This Row],[Latest &gt; 3rd Submission Date]]&lt;&gt;"", Table224[[#This Row],[&gt;3 Submission]]&amp;" Submission",IF(Table224[[#This Row],[Final Updates(Sent to District for Approval)]]&lt;&gt;"", "Final Submission", IF(AND(Table224[[#This Row],[Second Review of Lean spec(In-person meeting)]]&lt;&gt;"", Table224[[#This Row],[Second Review of Lean spec(In-person meeting)]]&gt;$F$1), "2nd Walkthrough Scheduled", IF(AND(Table224[[#This Row],[Second Review of Lean spec(In-person meeting)]]&lt;&gt;"", Table224[[#This Row],[Second Review of Lean spec(In-person meeting)]]&lt;=$F$1),"2nd Walkthrough Complete",IF(Table224[[#This Row],[2nd Round F/B from District]]&lt;&gt;"", "2nd Submission Feedback Received",IF(Table224[[#This Row],[Update Lean spec(Date send for Approval)]]&lt;&gt;"", "2nd Submission",IF(Table224[[#This Row],[Received F/B from District]]&lt;&gt;"", "1st Submission Feedback Received",IF(Table224[[#This Row],[Review Lean Spec(Date send to Dist)]]&lt;&gt;"", "1st Submission",IF(AND(Table224[[#This Row],[First Walkthru Meeting]]&lt;&gt;"",Table224[[#This Row],[First Walkthru Meeting]]&gt;$F$1),"1st Walkthrough Scheduled", IF(AND(Table224[[#This Row],[First Walkthru Meeting]]&lt;&gt;"",Table224[[#This Row],[First Walkthru Meeting]]&lt;=$F$1),"1st Walkthrough Complete",IF(Table224[[#This Row],[Tech Spec Status]]="100% - Complete","Specification Ready","N/A"))))))))))))</f>
        <v>N/A</v>
      </c>
      <c r="G77" s="359" t="str">
        <f ca="1">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N/A</v>
      </c>
      <c r="H77" s="355" t="str">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
      </c>
      <c r="I77" s="356" t="str">
        <f ca="1">IF(OR(Table224[[#This Row],[Status]]="Approved",Table224[[#This Row],[Status]]="N/A"),"N/A",$F$1-H77)</f>
        <v>N/A</v>
      </c>
      <c r="J77" s="312" t="str">
        <f>VLOOKUP(Table224[[#This Row],[RICE ID]],'RICEW Master'!$A$5:$P$339,16,FALSE)</f>
        <v>Medium</v>
      </c>
      <c r="K77" s="314"/>
      <c r="L77" s="336">
        <f>VLOOKUP(Table224[[#This Row],[RICE ID]],'RICEW Master'!$A$5:$AJ$339,35,FALSE)</f>
        <v>0</v>
      </c>
      <c r="M77" s="314" t="str">
        <f>VLOOKUP(Table224[[#This Row],[RICE ID]],'RICEW Master'!$A$5:$AJ$339,36,FALSE)</f>
        <v>50% - In Progress</v>
      </c>
      <c r="N77" s="402"/>
      <c r="O77" s="597"/>
      <c r="P77" s="598"/>
      <c r="Q77" s="598"/>
      <c r="R77" s="598"/>
      <c r="S77" s="598"/>
      <c r="T77" s="598"/>
      <c r="U77" s="598"/>
      <c r="V77" s="598"/>
      <c r="W77" s="598"/>
      <c r="X77" s="627"/>
      <c r="Y77" s="628" t="str">
        <f ca="1">Table224[[#This Row],[Status]]</f>
        <v>N/A</v>
      </c>
      <c r="Z77" s="438" t="str">
        <f>VLOOKUP(Table224[[#This Row],[RICE ID]],'RICEW Master'!$A$5:$AM$339,39,FALSE)</f>
        <v/>
      </c>
      <c r="AA77" s="438" t="b">
        <f>Table224[[#This Row],[Status3]]=Table224[[#This Row],[Approval]]</f>
        <v>1</v>
      </c>
      <c r="AB77" s="598"/>
      <c r="AC77" s="599"/>
      <c r="AD77" s="600"/>
      <c r="AE77" s="598"/>
      <c r="AF77" s="598"/>
      <c r="AG77" s="601"/>
      <c r="AH77" s="598"/>
    </row>
    <row r="78" spans="1:34" ht="22.5" customHeight="1" x14ac:dyDescent="0.35">
      <c r="A78" s="371" t="s">
        <v>944</v>
      </c>
      <c r="B78" s="371" t="str">
        <f>VLOOKUP(A78,'RICEW Master'!$A$5:$Z$340,3,FALSE)</f>
        <v>Budget To Report</v>
      </c>
      <c r="C78" s="371" t="str">
        <f>VLOOKUP(A78,'RICEW Master'!$A$5:$B$340,2,FALSE)</f>
        <v>Interface</v>
      </c>
      <c r="D78" s="371" t="str">
        <f>VLOOKUP(Table224[[#This Row],[RICE ID]],'RICEW Master'!$A$5:$F$339,6,FALSE)</f>
        <v>TBD</v>
      </c>
      <c r="E78" s="372" t="str">
        <f>VLOOKUP(Table224[[#This Row],[RICE ID]],'RICEW Master'!$A$5:$D$339,4,FALSE)</f>
        <v>ERP - CFO$OLVE/DW Master Data</v>
      </c>
      <c r="F78" s="359" t="str">
        <f ca="1">IF(Table224[[#This Row],[Approval]]&lt;&gt;"","Approved", IF(Table224[[#This Row],[Latest &gt; 3rd Submission Date]]&lt;&gt;"", Table224[[#This Row],[&gt;3 Submission]]&amp;" Submission",IF(Table224[[#This Row],[Final Updates(Sent to District for Approval)]]&lt;&gt;"", "Final Submission", IF(AND(Table224[[#This Row],[Second Review of Lean spec(In-person meeting)]]&lt;&gt;"", Table224[[#This Row],[Second Review of Lean spec(In-person meeting)]]&gt;$F$1), "2nd Walkthrough Scheduled", IF(AND(Table224[[#This Row],[Second Review of Lean spec(In-person meeting)]]&lt;&gt;"", Table224[[#This Row],[Second Review of Lean spec(In-person meeting)]]&lt;=$F$1),"2nd Walkthrough Complete",IF(Table224[[#This Row],[2nd Round F/B from District]]&lt;&gt;"", "2nd Submission Feedback Received",IF(Table224[[#This Row],[Update Lean spec(Date send for Approval)]]&lt;&gt;"", "2nd Submission",IF(Table224[[#This Row],[Received F/B from District]]&lt;&gt;"", "1st Submission Feedback Received",IF(Table224[[#This Row],[Review Lean Spec(Date send to Dist)]]&lt;&gt;"", "1st Submission",IF(AND(Table224[[#This Row],[First Walkthru Meeting]]&lt;&gt;"",Table224[[#This Row],[First Walkthru Meeting]]&gt;$F$1),"1st Walkthrough Scheduled", IF(AND(Table224[[#This Row],[First Walkthru Meeting]]&lt;&gt;"",Table224[[#This Row],[First Walkthru Meeting]]&lt;=$F$1),"1st Walkthrough Complete",IF(Table224[[#This Row],[Tech Spec Status]]="100% - Complete","Specification Ready","N/A"))))))))))))</f>
        <v>N/A</v>
      </c>
      <c r="G78" s="359" t="str">
        <f ca="1">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N/A</v>
      </c>
      <c r="H78" s="355" t="str">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
      </c>
      <c r="I78" s="356" t="str">
        <f ca="1">IF(OR(Table224[[#This Row],[Status]]="Approved",Table224[[#This Row],[Status]]="N/A"),"N/A",$F$1-H78)</f>
        <v>N/A</v>
      </c>
      <c r="J78" s="312" t="str">
        <f>VLOOKUP(Table224[[#This Row],[RICE ID]],'RICEW Master'!$A$5:$P$339,16,FALSE)</f>
        <v>Very High</v>
      </c>
      <c r="K78" s="314"/>
      <c r="L78" s="336">
        <f>VLOOKUP(Table224[[#This Row],[RICE ID]],'RICEW Master'!$A$5:$AJ$339,35,FALSE)</f>
        <v>0</v>
      </c>
      <c r="M78" s="314">
        <f>VLOOKUP(Table224[[#This Row],[RICE ID]],'RICEW Master'!$A$5:$AJ$339,36,FALSE)</f>
        <v>0</v>
      </c>
      <c r="N78" s="402"/>
      <c r="O78" s="597"/>
      <c r="P78" s="598"/>
      <c r="Q78" s="598"/>
      <c r="R78" s="598"/>
      <c r="S78" s="598"/>
      <c r="T78" s="598"/>
      <c r="U78" s="598"/>
      <c r="V78" s="598"/>
      <c r="W78" s="598"/>
      <c r="X78" s="627"/>
      <c r="Y78" s="628" t="str">
        <f ca="1">Table224[[#This Row],[Status]]</f>
        <v>N/A</v>
      </c>
      <c r="Z78" s="438" t="str">
        <f>VLOOKUP(Table224[[#This Row],[RICE ID]],'RICEW Master'!$A$5:$AM$339,39,FALSE)</f>
        <v>N/A</v>
      </c>
      <c r="AA78" s="438" t="b">
        <f>Table224[[#This Row],[Status3]]=Table224[[#This Row],[Approval]]</f>
        <v>0</v>
      </c>
      <c r="AB78" s="598"/>
      <c r="AC78" s="599"/>
      <c r="AD78" s="600"/>
      <c r="AE78" s="598"/>
      <c r="AF78" s="598"/>
      <c r="AG78" s="601"/>
      <c r="AH78" s="598"/>
    </row>
    <row r="79" spans="1:34" ht="22.5" x14ac:dyDescent="0.35">
      <c r="A79" s="371" t="s">
        <v>951</v>
      </c>
      <c r="B79" s="371" t="str">
        <f>VLOOKUP(A79,'RICEW Master'!$A$5:$Z$340,3,FALSE)</f>
        <v>Budget To Report</v>
      </c>
      <c r="C79" s="371" t="str">
        <f>VLOOKUP(A79,'RICEW Master'!$A$5:$B$340,2,FALSE)</f>
        <v>Interface</v>
      </c>
      <c r="D79" s="371" t="str">
        <f>VLOOKUP(Table224[[#This Row],[RICE ID]],'RICEW Master'!$A$5:$F$339,6,FALSE)</f>
        <v>Phase 1</v>
      </c>
      <c r="E79" s="376" t="str">
        <f>VLOOKUP(Table224[[#This Row],[RICE ID]],'RICEW Master'!$A$5:$D$339,4,FALSE)</f>
        <v>ERP - CFO$OLVE/DW Transactional Data</v>
      </c>
      <c r="F79" s="359" t="str">
        <f ca="1">IF(Table224[[#This Row],[Approval]]&lt;&gt;"","Approved", IF(Table224[[#This Row],[Latest &gt; 3rd Submission Date]]&lt;&gt;"", Table224[[#This Row],[&gt;3 Submission]]&amp;" Submission",IF(Table224[[#This Row],[Final Updates(Sent to District for Approval)]]&lt;&gt;"", "Final Submission", IF(AND(Table224[[#This Row],[Second Review of Lean spec(In-person meeting)]]&lt;&gt;"", Table224[[#This Row],[Second Review of Lean spec(In-person meeting)]]&gt;$F$1), "2nd Walkthrough Scheduled", IF(AND(Table224[[#This Row],[Second Review of Lean spec(In-person meeting)]]&lt;&gt;"", Table224[[#This Row],[Second Review of Lean spec(In-person meeting)]]&lt;=$F$1),"2nd Walkthrough Complete",IF(Table224[[#This Row],[2nd Round F/B from District]]&lt;&gt;"", "2nd Submission Feedback Received",IF(Table224[[#This Row],[Update Lean spec(Date send for Approval)]]&lt;&gt;"", "2nd Submission",IF(Table224[[#This Row],[Received F/B from District]]&lt;&gt;"", "1st Submission Feedback Received",IF(Table224[[#This Row],[Review Lean Spec(Date send to Dist)]]&lt;&gt;"", "1st Submission",IF(AND(Table224[[#This Row],[First Walkthru Meeting]]&lt;&gt;"",Table224[[#This Row],[First Walkthru Meeting]]&gt;$F$1),"1st Walkthrough Scheduled", IF(AND(Table224[[#This Row],[First Walkthru Meeting]]&lt;&gt;"",Table224[[#This Row],[First Walkthru Meeting]]&lt;=$F$1),"1st Walkthrough Complete",IF(Table224[[#This Row],[Tech Spec Status]]="100% - Complete","Specification Ready","N/A"))))))))))))</f>
        <v>2nd Submission Feedback Received</v>
      </c>
      <c r="G79" s="359" t="s">
        <v>1579</v>
      </c>
      <c r="H79" s="355">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44572</v>
      </c>
      <c r="I79" s="356">
        <f ca="1">IF(OR(Table224[[#This Row],[Status]]="Approved",Table224[[#This Row],[Status]]="N/A"),"N/A",$F$1-H79)</f>
        <v>122</v>
      </c>
      <c r="J79" s="312" t="str">
        <f>VLOOKUP(Table224[[#This Row],[RICE ID]],'RICEW Master'!$A$5:$P$339,16,FALSE)</f>
        <v>Very High</v>
      </c>
      <c r="K79" s="314"/>
      <c r="L79" s="336">
        <f>VLOOKUP(Table224[[#This Row],[RICE ID]],'RICEW Master'!$A$5:$AJ$339,35,FALSE)</f>
        <v>44511</v>
      </c>
      <c r="M79" s="314" t="str">
        <f>VLOOKUP(Table224[[#This Row],[RICE ID]],'RICEW Master'!$A$5:$AJ$339,36,FALSE)</f>
        <v>100% - Complete</v>
      </c>
      <c r="N79" s="402"/>
      <c r="O79" s="419">
        <v>44545</v>
      </c>
      <c r="P79" s="579">
        <v>44545</v>
      </c>
      <c r="Q79" s="582">
        <v>44565</v>
      </c>
      <c r="R79" s="582">
        <v>44566</v>
      </c>
      <c r="S79" s="582">
        <v>44572</v>
      </c>
      <c r="T79" s="581"/>
      <c r="U79" s="581"/>
      <c r="V79" s="581"/>
      <c r="W79" s="581"/>
      <c r="X79" s="627"/>
      <c r="Y79" s="628" t="str">
        <f ca="1">Table224[[#This Row],[Status]]</f>
        <v>2nd Submission Feedback Received</v>
      </c>
      <c r="Z79" s="438" t="str">
        <f>VLOOKUP(Table224[[#This Row],[RICE ID]],'RICEW Master'!$A$5:$AM$339,39,FALSE)</f>
        <v/>
      </c>
      <c r="AA79" s="438" t="b">
        <f>Table224[[#This Row],[Status3]]=Table224[[#This Row],[Approval]]</f>
        <v>1</v>
      </c>
      <c r="AB79" s="598"/>
      <c r="AC79" s="599"/>
      <c r="AD79" s="600"/>
      <c r="AE79" s="598"/>
      <c r="AF79" s="598"/>
      <c r="AG79" s="601"/>
      <c r="AH79" s="598"/>
    </row>
    <row r="80" spans="1:34" ht="22.5" x14ac:dyDescent="0.35">
      <c r="A80" s="371" t="s">
        <v>956</v>
      </c>
      <c r="B80" s="371" t="str">
        <f>VLOOKUP(A80,'RICEW Master'!$A$5:$Z$340,3,FALSE)</f>
        <v>Budget To Report</v>
      </c>
      <c r="C80" s="371" t="str">
        <f>VLOOKUP(A80,'RICEW Master'!$A$5:$B$340,2,FALSE)</f>
        <v>Interface</v>
      </c>
      <c r="D80" s="371" t="str">
        <f>VLOOKUP(Table224[[#This Row],[RICE ID]],'RICEW Master'!$A$5:$F$339,6,FALSE)</f>
        <v>Phase 1</v>
      </c>
      <c r="E80" s="372" t="str">
        <f>VLOOKUP(Table224[[#This Row],[RICE ID]],'RICEW Master'!$A$5:$D$339,4,FALSE)</f>
        <v>EPM - CFO$OLVE/DW Transactional &amp; Master Data</v>
      </c>
      <c r="F80" s="359" t="str">
        <f ca="1">IF(Table224[[#This Row],[Approval]]&lt;&gt;"","Approved", IF(Table224[[#This Row],[Latest &gt; 3rd Submission Date]]&lt;&gt;"", Table224[[#This Row],[&gt;3 Submission]]&amp;" Submission",IF(Table224[[#This Row],[Final Updates(Sent to District for Approval)]]&lt;&gt;"", "Final Submission", IF(AND(Table224[[#This Row],[Second Review of Lean spec(In-person meeting)]]&lt;&gt;"", Table224[[#This Row],[Second Review of Lean spec(In-person meeting)]]&gt;$F$1), "2nd Walkthrough Scheduled", IF(AND(Table224[[#This Row],[Second Review of Lean spec(In-person meeting)]]&lt;&gt;"", Table224[[#This Row],[Second Review of Lean spec(In-person meeting)]]&lt;=$F$1),"2nd Walkthrough Complete",IF(Table224[[#This Row],[2nd Round F/B from District]]&lt;&gt;"", "2nd Submission Feedback Received",IF(Table224[[#This Row],[Update Lean spec(Date send for Approval)]]&lt;&gt;"", "2nd Submission",IF(Table224[[#This Row],[Received F/B from District]]&lt;&gt;"", "1st Submission Feedback Received",IF(Table224[[#This Row],[Review Lean Spec(Date send to Dist)]]&lt;&gt;"", "1st Submission",IF(AND(Table224[[#This Row],[First Walkthru Meeting]]&lt;&gt;"",Table224[[#This Row],[First Walkthru Meeting]]&gt;$F$1),"1st Walkthrough Scheduled", IF(AND(Table224[[#This Row],[First Walkthru Meeting]]&lt;&gt;"",Table224[[#This Row],[First Walkthru Meeting]]&lt;=$F$1),"1st Walkthrough Complete",IF(Table224[[#This Row],[Tech Spec Status]]="100% - Complete","Specification Ready","N/A"))))))))))))</f>
        <v>Specification Ready</v>
      </c>
      <c r="G80" s="359" t="str">
        <f ca="1">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Deloitte</v>
      </c>
      <c r="H80" s="355">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44607</v>
      </c>
      <c r="I80" s="356">
        <f ca="1">IF(OR(Table224[[#This Row],[Status]]="Approved",Table224[[#This Row],[Status]]="N/A"),"N/A",$F$1-H80)</f>
        <v>87</v>
      </c>
      <c r="J80" s="312" t="str">
        <f>VLOOKUP(Table224[[#This Row],[RICE ID]],'RICEW Master'!$A$5:$P$339,16,FALSE)</f>
        <v>Very High</v>
      </c>
      <c r="K80" s="314"/>
      <c r="L80" s="336">
        <f>VLOOKUP(Table224[[#This Row],[RICE ID]],'RICEW Master'!$A$5:$AJ$339,35,FALSE)</f>
        <v>44607</v>
      </c>
      <c r="M80" s="314" t="str">
        <f>VLOOKUP(Table224[[#This Row],[RICE ID]],'RICEW Master'!$A$5:$AJ$339,36,FALSE)</f>
        <v>100% - Complete</v>
      </c>
      <c r="N80" s="402"/>
      <c r="O80" s="597"/>
      <c r="P80" s="598"/>
      <c r="Q80" s="598"/>
      <c r="R80" s="598"/>
      <c r="S80" s="598"/>
      <c r="T80" s="598"/>
      <c r="U80" s="598"/>
      <c r="V80" s="598"/>
      <c r="W80" s="598"/>
      <c r="X80" s="627"/>
      <c r="Y80" s="628" t="str">
        <f ca="1">Table224[[#This Row],[Status]]</f>
        <v>Specification Ready</v>
      </c>
      <c r="Z80" s="438" t="str">
        <f>VLOOKUP(Table224[[#This Row],[RICE ID]],'RICEW Master'!$A$5:$AM$339,39,FALSE)</f>
        <v/>
      </c>
      <c r="AA80" s="438" t="b">
        <f>Table224[[#This Row],[Status3]]=Table224[[#This Row],[Approval]]</f>
        <v>1</v>
      </c>
      <c r="AB80" s="598"/>
      <c r="AC80" s="599"/>
      <c r="AD80" s="600"/>
      <c r="AE80" s="598"/>
      <c r="AF80" s="598"/>
      <c r="AG80" s="601"/>
      <c r="AH80" s="598"/>
    </row>
    <row r="81" spans="1:34" ht="30" customHeight="1" x14ac:dyDescent="0.35">
      <c r="A81" s="369" t="s">
        <v>962</v>
      </c>
      <c r="B81" s="369" t="str">
        <f>VLOOKUP(A81,'RICEW Master'!$A$5:$Z$340,3,FALSE)</f>
        <v>Order To Cash</v>
      </c>
      <c r="C81" s="369" t="str">
        <f>VLOOKUP(A81,'RICEW Master'!$A$5:$B$340,2,FALSE)</f>
        <v>Interface</v>
      </c>
      <c r="D81" s="369" t="str">
        <f>VLOOKUP(Table224[[#This Row],[RICE ID]],'RICEW Master'!$A$5:$F$339,6,FALSE)</f>
        <v>TBD</v>
      </c>
      <c r="E81" s="370" t="str">
        <f>VLOOKUP(Table224[[#This Row],[RICE ID]],'RICEW Master'!$A$5:$D$339,4,FALSE)</f>
        <v>Kyriba -  Transactions Cash Forecasting</v>
      </c>
      <c r="F81" s="359" t="str">
        <f ca="1">IF(Table224[[#This Row],[Approval]]&lt;&gt;"","Approved", IF(Table224[[#This Row],[Latest &gt; 3rd Submission Date]]&lt;&gt;"", Table224[[#This Row],[&gt;3 Submission]]&amp;" Submission",IF(Table224[[#This Row],[Final Updates(Sent to District for Approval)]]&lt;&gt;"", "Final Submission", IF(AND(Table224[[#This Row],[Second Review of Lean spec(In-person meeting)]]&lt;&gt;"", Table224[[#This Row],[Second Review of Lean spec(In-person meeting)]]&gt;$F$1), "2nd Walkthrough Scheduled", IF(AND(Table224[[#This Row],[Second Review of Lean spec(In-person meeting)]]&lt;&gt;"", Table224[[#This Row],[Second Review of Lean spec(In-person meeting)]]&lt;=$F$1),"2nd Walkthrough Complete",IF(Table224[[#This Row],[2nd Round F/B from District]]&lt;&gt;"", "2nd Submission Feedback Received",IF(Table224[[#This Row],[Update Lean spec(Date send for Approval)]]&lt;&gt;"", "2nd Submission",IF(Table224[[#This Row],[Received F/B from District]]&lt;&gt;"", "1st Submission Feedback Received",IF(Table224[[#This Row],[Review Lean Spec(Date send to Dist)]]&lt;&gt;"", "1st Submission",IF(AND(Table224[[#This Row],[First Walkthru Meeting]]&lt;&gt;"",Table224[[#This Row],[First Walkthru Meeting]]&gt;$F$1),"1st Walkthrough Scheduled", IF(AND(Table224[[#This Row],[First Walkthru Meeting]]&lt;&gt;"",Table224[[#This Row],[First Walkthru Meeting]]&lt;=$F$1),"1st Walkthrough Complete",IF(Table224[[#This Row],[Tech Spec Status]]="100% - Complete","Specification Ready","N/A"))))))))))))</f>
        <v>N/A</v>
      </c>
      <c r="G81" s="359" t="str">
        <f ca="1">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N/A</v>
      </c>
      <c r="H81" s="355" t="str">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
      </c>
      <c r="I81" s="356" t="str">
        <f ca="1">IF(OR(Table224[[#This Row],[Status]]="Approved",Table224[[#This Row],[Status]]="N/A"),"N/A",$F$1-H81)</f>
        <v>N/A</v>
      </c>
      <c r="J81" s="312" t="str">
        <f>VLOOKUP(Table224[[#This Row],[RICE ID]],'RICEW Master'!$A$5:$P$339,16,FALSE)</f>
        <v>Medium</v>
      </c>
      <c r="K81" s="314"/>
      <c r="L81" s="336">
        <f>VLOOKUP(Table224[[#This Row],[RICE ID]],'RICEW Master'!$A$5:$AJ$339,35,FALSE)</f>
        <v>0</v>
      </c>
      <c r="M81" s="314">
        <f>VLOOKUP(Table224[[#This Row],[RICE ID]],'RICEW Master'!$A$5:$AJ$339,36,FALSE)</f>
        <v>0</v>
      </c>
      <c r="N81" s="402"/>
      <c r="O81" s="597"/>
      <c r="P81" s="598"/>
      <c r="Q81" s="598"/>
      <c r="R81" s="598"/>
      <c r="S81" s="598"/>
      <c r="T81" s="598"/>
      <c r="U81" s="598"/>
      <c r="V81" s="598"/>
      <c r="W81" s="598"/>
      <c r="X81" s="627"/>
      <c r="Y81" s="628" t="str">
        <f ca="1">Table224[[#This Row],[Status]]</f>
        <v>N/A</v>
      </c>
      <c r="Z81" s="438" t="str">
        <f>VLOOKUP(Table224[[#This Row],[RICE ID]],'RICEW Master'!$A$5:$AM$339,39,FALSE)</f>
        <v>N/A</v>
      </c>
      <c r="AA81" s="438" t="b">
        <f>Table224[[#This Row],[Status3]]=Table224[[#This Row],[Approval]]</f>
        <v>0</v>
      </c>
      <c r="AB81" s="598"/>
      <c r="AC81" s="599"/>
      <c r="AD81" s="600"/>
      <c r="AE81" s="598"/>
      <c r="AF81" s="598"/>
      <c r="AG81" s="601"/>
      <c r="AH81" s="598"/>
    </row>
    <row r="82" spans="1:34" ht="31" hidden="1" x14ac:dyDescent="0.35">
      <c r="A82" s="360" t="s">
        <v>967</v>
      </c>
      <c r="B82" s="360" t="str">
        <f>VLOOKUP(A82,'RICEW Master'!$A$5:$Z$340,3,FALSE)</f>
        <v>Budget To Report</v>
      </c>
      <c r="C82" s="360" t="str">
        <f>VLOOKUP(A82,'RICEW Master'!$A$5:$B$340,2,FALSE)</f>
        <v>Interface</v>
      </c>
      <c r="D82" s="360" t="str">
        <f>VLOOKUP(Table224[[#This Row],[RICE ID]],'RICEW Master'!$A$5:$F$339,6,FALSE)</f>
        <v>Phase 1</v>
      </c>
      <c r="E82" s="361" t="str">
        <f>VLOOKUP(Table224[[#This Row],[RICE ID]],'RICEW Master'!$A$5:$D$339,4,FALSE)</f>
        <v>DOES - Paid Family Leave (PFL) Benefit Program Accounting Entries</v>
      </c>
      <c r="F82" s="360" t="str">
        <f>IF(Table224[[#This Row],[Approval]]&lt;&gt;"","Approved", IF(Table224[[#This Row],[Latest &gt; 3rd Submission Date]]&lt;&gt;"", Table224[[#This Row],[&gt;3 Submission]]&amp;" Submission",IF(Table224[[#This Row],[Final Updates(Sent to District for Approval)]]&lt;&gt;"", "Final Submission", IF(AND(Table224[[#This Row],[Second Review of Lean spec(In-person meeting)]]&lt;&gt;"", Table224[[#This Row],[Second Review of Lean spec(In-person meeting)]]&gt;$F$1), "2nd Walkthrough Scheduled", IF(AND(Table224[[#This Row],[Second Review of Lean spec(In-person meeting)]]&lt;&gt;"", Table224[[#This Row],[Second Review of Lean spec(In-person meeting)]]&lt;=$F$1),"2nd Walkthrough Complete",IF(Table224[[#This Row],[2nd Round F/B from District]]&lt;&gt;"", "2nd Submission Feedback Received",IF(Table224[[#This Row],[Update Lean spec(Date send for Approval)]]&lt;&gt;"", "2nd Submission",IF(Table224[[#This Row],[Received F/B from District]]&lt;&gt;"", "1st Submission Feedback Received",IF(Table224[[#This Row],[Review Lean Spec(Date send to Dist)]]&lt;&gt;"", "1st Submission",IF(AND(Table224[[#This Row],[First Walkthru Meeting]]&lt;&gt;"",Table224[[#This Row],[First Walkthru Meeting]]&gt;$F$1),"1st Walkthrough Scheduled", IF(AND(Table224[[#This Row],[First Walkthru Meeting]]&lt;&gt;"",Table224[[#This Row],[First Walkthru Meeting]]&lt;=$F$1),"1st Walkthrough Complete",IF(Table224[[#This Row],[Tech Spec Status]]="100% - Complete","Specification Ready","N/A"))))))))))))</f>
        <v>Approved</v>
      </c>
      <c r="G82" s="360" t="str">
        <f>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N/A</v>
      </c>
      <c r="H82" s="362">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44351</v>
      </c>
      <c r="I82" s="363" t="str">
        <f>IF(OR(Table224[[#This Row],[Status]]="Approved",Table224[[#This Row],[Status]]="N/A"),"N/A",$F$1-H82)</f>
        <v>N/A</v>
      </c>
      <c r="J82" s="312" t="str">
        <f>VLOOKUP(Table224[[#This Row],[RICE ID]],'RICEW Master'!$A$5:$P$339,16,FALSE)</f>
        <v>Medium</v>
      </c>
      <c r="K82" s="326"/>
      <c r="L82" s="337">
        <f>VLOOKUP(Table224[[#This Row],[RICE ID]],'RICEW Master'!$A$5:$AJ$339,35,FALSE)</f>
        <v>44328</v>
      </c>
      <c r="M82" s="326" t="str">
        <f>VLOOKUP(Table224[[#This Row],[RICE ID]],'RICEW Master'!$A$5:$AJ$339,36,FALSE)</f>
        <v>100% - Complete</v>
      </c>
      <c r="N82" s="401">
        <v>44329</v>
      </c>
      <c r="O82" s="319">
        <v>44333</v>
      </c>
      <c r="P82" s="319">
        <v>44336</v>
      </c>
      <c r="Q82" s="319">
        <v>44341</v>
      </c>
      <c r="R82" s="319">
        <v>44350</v>
      </c>
      <c r="S82" s="319"/>
      <c r="T82" s="319"/>
      <c r="U82" s="319"/>
      <c r="V82" s="319"/>
      <c r="W82" s="319"/>
      <c r="X82" s="636">
        <v>44351</v>
      </c>
      <c r="Y82" s="623" t="str">
        <f>Table224[[#This Row],[Status]]</f>
        <v>Approved</v>
      </c>
      <c r="Z82" s="319">
        <f>VLOOKUP(Table224[[#This Row],[RICE ID]],'RICEW Master'!$A$5:$AM$339,39,FALSE)</f>
        <v>44351</v>
      </c>
      <c r="AA82" s="319" t="b">
        <f>Table224[[#This Row],[Status3]]=Table224[[#This Row],[Approval]]</f>
        <v>1</v>
      </c>
      <c r="AB82" s="319"/>
      <c r="AC82" s="318"/>
      <c r="AD82" s="320" t="s">
        <v>1639</v>
      </c>
      <c r="AE82" s="318"/>
      <c r="AF82" s="318"/>
      <c r="AG82" s="317"/>
      <c r="AH82" s="318"/>
    </row>
    <row r="83" spans="1:34" ht="93" hidden="1" x14ac:dyDescent="0.35">
      <c r="A83" s="353" t="s">
        <v>972</v>
      </c>
      <c r="B83" s="353" t="str">
        <f>VLOOKUP(A83,'RICEW Master'!$A$5:$Z$340,3,FALSE)</f>
        <v>Procure To Pay</v>
      </c>
      <c r="C83" s="353" t="str">
        <f>VLOOKUP(A83,'RICEW Master'!$A$5:$B$340,2,FALSE)</f>
        <v>Interface</v>
      </c>
      <c r="D83" s="353" t="str">
        <f>VLOOKUP(Table224[[#This Row],[RICE ID]],'RICEW Master'!$A$5:$F$339,6,FALSE)</f>
        <v>Phase 1</v>
      </c>
      <c r="E83" s="354" t="str">
        <f>VLOOKUP(Table224[[#This Row],[RICE ID]],'RICEW Master'!$A$5:$D$339,4,FALSE)</f>
        <v>DOES - Paid Family Leave (PFL) Benefit Program Employer Tax Refunds</v>
      </c>
      <c r="F83" s="353" t="str">
        <f>IF(Table224[[#This Row],[Approval]]&lt;&gt;"","Approved", IF(Table224[[#This Row],[Latest &gt; 3rd Submission Date]]&lt;&gt;"", Table224[[#This Row],[&gt;3 Submission]]&amp;" Submission",IF(Table224[[#This Row],[Final Updates(Sent to District for Approval)]]&lt;&gt;"", "Final Submission", IF(AND(Table224[[#This Row],[Second Review of Lean spec(In-person meeting)]]&lt;&gt;"", Table224[[#This Row],[Second Review of Lean spec(In-person meeting)]]&gt;$F$1), "2nd Walkthrough Scheduled", IF(AND(Table224[[#This Row],[Second Review of Lean spec(In-person meeting)]]&lt;&gt;"", Table224[[#This Row],[Second Review of Lean spec(In-person meeting)]]&lt;=$F$1),"2nd Walkthrough Complete",IF(Table224[[#This Row],[2nd Round F/B from District]]&lt;&gt;"", "2nd Submission Feedback Received",IF(Table224[[#This Row],[Update Lean spec(Date send for Approval)]]&lt;&gt;"", "2nd Submission",IF(Table224[[#This Row],[Received F/B from District]]&lt;&gt;"", "1st Submission Feedback Received",IF(Table224[[#This Row],[Review Lean Spec(Date send to Dist)]]&lt;&gt;"", "1st Submission",IF(AND(Table224[[#This Row],[First Walkthru Meeting]]&lt;&gt;"",Table224[[#This Row],[First Walkthru Meeting]]&gt;$F$1),"1st Walkthrough Scheduled", IF(AND(Table224[[#This Row],[First Walkthru Meeting]]&lt;&gt;"",Table224[[#This Row],[First Walkthru Meeting]]&lt;=$F$1),"1st Walkthrough Complete",IF(Table224[[#This Row],[Tech Spec Status]]="100% - Complete","Specification Ready","N/A"))))))))))))</f>
        <v>Approved</v>
      </c>
      <c r="G83" s="353" t="str">
        <f>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N/A</v>
      </c>
      <c r="H83" s="355">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44438</v>
      </c>
      <c r="I83" s="356" t="str">
        <f>IF(OR(Table224[[#This Row],[Status]]="Approved",Table224[[#This Row],[Status]]="N/A"),"N/A",$F$1-H83)</f>
        <v>N/A</v>
      </c>
      <c r="J83" s="312" t="str">
        <f>VLOOKUP(Table224[[#This Row],[RICE ID]],'RICEW Master'!$A$5:$P$339,16,FALSE)</f>
        <v>Medium</v>
      </c>
      <c r="K83" s="312"/>
      <c r="L83" s="334">
        <f>VLOOKUP(Table224[[#This Row],[RICE ID]],'RICEW Master'!$A$5:$AJ$339,35,FALSE)</f>
        <v>44308</v>
      </c>
      <c r="M83" s="312" t="str">
        <f>VLOOKUP(Table224[[#This Row],[RICE ID]],'RICEW Master'!$A$5:$AJ$339,36,FALSE)</f>
        <v>100% - Complete</v>
      </c>
      <c r="N83" s="409"/>
      <c r="O83" s="322">
        <v>44309</v>
      </c>
      <c r="P83" s="322">
        <v>44311</v>
      </c>
      <c r="Q83" s="322">
        <v>44322</v>
      </c>
      <c r="R83" s="322">
        <v>44355</v>
      </c>
      <c r="S83" s="322">
        <v>44370</v>
      </c>
      <c r="T83" s="322">
        <v>44410</v>
      </c>
      <c r="U83" s="322">
        <v>44438</v>
      </c>
      <c r="V83" s="322"/>
      <c r="W83" s="322"/>
      <c r="X83" s="637">
        <v>44438</v>
      </c>
      <c r="Y83" s="635" t="str">
        <f>Table224[[#This Row],[Status]]</f>
        <v>Approved</v>
      </c>
      <c r="Z83" s="322">
        <f>VLOOKUP(Table224[[#This Row],[RICE ID]],'RICEW Master'!$A$5:$AM$339,39,FALSE)</f>
        <v>44438</v>
      </c>
      <c r="AA83" s="322" t="b">
        <f>Table224[[#This Row],[Status3]]=Table224[[#This Row],[Approval]]</f>
        <v>1</v>
      </c>
      <c r="AB83" s="322" t="s">
        <v>1625</v>
      </c>
      <c r="AC83" s="327">
        <v>44393</v>
      </c>
      <c r="AD83" s="316" t="s">
        <v>1640</v>
      </c>
      <c r="AE83" s="325"/>
      <c r="AF83" s="325"/>
      <c r="AG83" s="316" t="s">
        <v>1641</v>
      </c>
      <c r="AH83" s="325"/>
    </row>
    <row r="84" spans="1:34" ht="108.5" hidden="1" x14ac:dyDescent="0.35">
      <c r="A84" s="360" t="s">
        <v>977</v>
      </c>
      <c r="B84" s="360" t="str">
        <f>VLOOKUP(A84,'RICEW Master'!$A$5:$Z$340,3,FALSE)</f>
        <v>Procure To Pay</v>
      </c>
      <c r="C84" s="360" t="str">
        <f>VLOOKUP(A84,'RICEW Master'!$A$5:$B$340,2,FALSE)</f>
        <v>Interface</v>
      </c>
      <c r="D84" s="360" t="str">
        <f>VLOOKUP(Table224[[#This Row],[RICE ID]],'RICEW Master'!$A$5:$F$339,6,FALSE)</f>
        <v>Phase 1</v>
      </c>
      <c r="E84" s="361" t="str">
        <f>VLOOKUP(Table224[[#This Row],[RICE ID]],'RICEW Master'!$A$5:$D$339,4,FALSE)</f>
        <v>PeopleSoft - Payroll Expenses (Vendor Payments)</v>
      </c>
      <c r="F84" s="360" t="str">
        <f>IF(Table224[[#This Row],[Approval]]&lt;&gt;"","Approved", IF(Table224[[#This Row],[Latest &gt; 3rd Submission Date]]&lt;&gt;"", Table224[[#This Row],[&gt;3 Submission]]&amp;" Submission",IF(Table224[[#This Row],[Final Updates(Sent to District for Approval)]]&lt;&gt;"", "Final Submission", IF(AND(Table224[[#This Row],[Second Review of Lean spec(In-person meeting)]]&lt;&gt;"", Table224[[#This Row],[Second Review of Lean spec(In-person meeting)]]&gt;$F$1), "2nd Walkthrough Scheduled", IF(AND(Table224[[#This Row],[Second Review of Lean spec(In-person meeting)]]&lt;&gt;"", Table224[[#This Row],[Second Review of Lean spec(In-person meeting)]]&lt;=$F$1),"2nd Walkthrough Complete",IF(Table224[[#This Row],[2nd Round F/B from District]]&lt;&gt;"", "2nd Submission Feedback Received",IF(Table224[[#This Row],[Update Lean spec(Date send for Approval)]]&lt;&gt;"", "2nd Submission",IF(Table224[[#This Row],[Received F/B from District]]&lt;&gt;"", "1st Submission Feedback Received",IF(Table224[[#This Row],[Review Lean Spec(Date send to Dist)]]&lt;&gt;"", "1st Submission",IF(AND(Table224[[#This Row],[First Walkthru Meeting]]&lt;&gt;"",Table224[[#This Row],[First Walkthru Meeting]]&gt;$F$1),"1st Walkthrough Scheduled", IF(AND(Table224[[#This Row],[First Walkthru Meeting]]&lt;&gt;"",Table224[[#This Row],[First Walkthru Meeting]]&lt;=$F$1),"1st Walkthrough Complete",IF(Table224[[#This Row],[Tech Spec Status]]="100% - Complete","Specification Ready","N/A"))))))))))))</f>
        <v>Approved</v>
      </c>
      <c r="G84" s="360" t="str">
        <f>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N/A</v>
      </c>
      <c r="H84" s="362">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44496</v>
      </c>
      <c r="I84" s="363" t="str">
        <f>IF(OR(Table224[[#This Row],[Status]]="Approved",Table224[[#This Row],[Status]]="N/A"),"N/A",$F$1-H84)</f>
        <v>N/A</v>
      </c>
      <c r="J84" s="312" t="str">
        <f>VLOOKUP(Table224[[#This Row],[RICE ID]],'RICEW Master'!$A$5:$P$339,16,FALSE)</f>
        <v>High</v>
      </c>
      <c r="K84" s="312"/>
      <c r="L84" s="334">
        <f>VLOOKUP(Table224[[#This Row],[RICE ID]],'RICEW Master'!$A$5:$AJ$339,35,FALSE)</f>
        <v>44370</v>
      </c>
      <c r="M84" s="312" t="str">
        <f>VLOOKUP(Table224[[#This Row],[RICE ID]],'RICEW Master'!$A$5:$AJ$339,36,FALSE)</f>
        <v>100% - Complete</v>
      </c>
      <c r="N84" s="402">
        <v>44386</v>
      </c>
      <c r="O84" s="313">
        <v>44386</v>
      </c>
      <c r="P84" s="313">
        <v>44399</v>
      </c>
      <c r="Q84" s="313">
        <v>44400</v>
      </c>
      <c r="R84" s="329" t="s">
        <v>1642</v>
      </c>
      <c r="S84" s="313">
        <v>44474</v>
      </c>
      <c r="T84" s="329">
        <v>44491</v>
      </c>
      <c r="U84" s="313">
        <v>44496</v>
      </c>
      <c r="V84" s="313"/>
      <c r="W84" s="313"/>
      <c r="X84" s="637">
        <v>44496</v>
      </c>
      <c r="Y84" s="619" t="str">
        <f>Table224[[#This Row],[Status]]</f>
        <v>Approved</v>
      </c>
      <c r="Z84" s="313">
        <f>VLOOKUP(Table224[[#This Row],[RICE ID]],'RICEW Master'!$A$5:$AM$339,39,FALSE)</f>
        <v>44496</v>
      </c>
      <c r="AA84" s="313" t="b">
        <f>Table224[[#This Row],[Status3]]=Table224[[#This Row],[Approval]]</f>
        <v>1</v>
      </c>
      <c r="AB84" s="311" t="s">
        <v>1643</v>
      </c>
      <c r="AC84" s="315"/>
      <c r="AD84" s="316"/>
      <c r="AE84" s="314"/>
      <c r="AF84" s="314"/>
      <c r="AG84" s="311" t="s">
        <v>1644</v>
      </c>
      <c r="AH84" s="314"/>
    </row>
    <row r="85" spans="1:34" ht="45" hidden="1" x14ac:dyDescent="0.35">
      <c r="A85" s="353" t="s">
        <v>981</v>
      </c>
      <c r="B85" s="353" t="str">
        <f>VLOOKUP(A85,'RICEW Master'!$A$5:$Z$340,3,FALSE)</f>
        <v>Procure To Pay</v>
      </c>
      <c r="C85" s="353" t="str">
        <f>VLOOKUP(A85,'RICEW Master'!$A$5:$B$340,2,FALSE)</f>
        <v>Interface</v>
      </c>
      <c r="D85" s="353" t="str">
        <f>VLOOKUP(Table224[[#This Row],[RICE ID]],'RICEW Master'!$A$5:$F$339,6,FALSE)</f>
        <v>Phase 1</v>
      </c>
      <c r="E85" s="373" t="str">
        <f>VLOOKUP(Table224[[#This Row],[RICE ID]],'RICEW Master'!$A$5:$D$339,4,FALSE)</f>
        <v>ARIBA OnPrem - ERP Create and Update PO Receipts</v>
      </c>
      <c r="F85" s="353" t="str">
        <f>IF(Table224[[#This Row],[Approval]]&lt;&gt;"","Approved", IF(Table224[[#This Row],[Latest &gt; 3rd Submission Date]]&lt;&gt;"", Table224[[#This Row],[&gt;3 Submission]]&amp;" Submission",IF(Table224[[#This Row],[Final Updates(Sent to District for Approval)]]&lt;&gt;"", "Final Submission", IF(AND(Table224[[#This Row],[Second Review of Lean spec(In-person meeting)]]&lt;&gt;"", Table224[[#This Row],[Second Review of Lean spec(In-person meeting)]]&gt;$F$1), "2nd Walkthrough Scheduled", IF(AND(Table224[[#This Row],[Second Review of Lean spec(In-person meeting)]]&lt;&gt;"", Table224[[#This Row],[Second Review of Lean spec(In-person meeting)]]&lt;=$F$1),"2nd Walkthrough Complete",IF(Table224[[#This Row],[2nd Round F/B from District]]&lt;&gt;"", "2nd Submission Feedback Received",IF(Table224[[#This Row],[Update Lean spec(Date send for Approval)]]&lt;&gt;"", "2nd Submission",IF(Table224[[#This Row],[Received F/B from District]]&lt;&gt;"", "1st Submission Feedback Received",IF(Table224[[#This Row],[Review Lean Spec(Date send to Dist)]]&lt;&gt;"", "1st Submission",IF(AND(Table224[[#This Row],[First Walkthru Meeting]]&lt;&gt;"",Table224[[#This Row],[First Walkthru Meeting]]&gt;$F$1),"1st Walkthrough Scheduled", IF(AND(Table224[[#This Row],[First Walkthru Meeting]]&lt;&gt;"",Table224[[#This Row],[First Walkthru Meeting]]&lt;=$F$1),"1st Walkthrough Complete",IF(Table224[[#This Row],[Tech Spec Status]]="100% - Complete","Specification Ready","N/A"))))))))))))</f>
        <v>Approved</v>
      </c>
      <c r="G85" s="353" t="str">
        <f>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N/A</v>
      </c>
      <c r="H85" s="355">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44561</v>
      </c>
      <c r="I85" s="356" t="str">
        <f>IF(OR(Table224[[#This Row],[Status]]="Approved",Table224[[#This Row],[Status]]="N/A"),"N/A",$F$1-H85)</f>
        <v>N/A</v>
      </c>
      <c r="J85" s="312" t="str">
        <f>VLOOKUP(Table224[[#This Row],[RICE ID]],'RICEW Master'!$A$5:$P$339,16,FALSE)</f>
        <v>Very High</v>
      </c>
      <c r="K85" s="314"/>
      <c r="L85" s="336">
        <f>VLOOKUP(Table224[[#This Row],[RICE ID]],'RICEW Master'!$A$5:$AJ$339,35,FALSE)</f>
        <v>44522</v>
      </c>
      <c r="M85" s="314" t="str">
        <f>VLOOKUP(Table224[[#This Row],[RICE ID]],'RICEW Master'!$A$5:$AJ$339,36,FALSE)</f>
        <v>100% - Complete</v>
      </c>
      <c r="N85" s="402">
        <v>44441</v>
      </c>
      <c r="O85" s="418">
        <v>44441</v>
      </c>
      <c r="P85" s="313">
        <v>44447</v>
      </c>
      <c r="Q85" s="313">
        <v>44453</v>
      </c>
      <c r="R85" s="313">
        <v>44530</v>
      </c>
      <c r="S85" s="313">
        <v>44532</v>
      </c>
      <c r="T85" s="311"/>
      <c r="U85" s="313">
        <v>44553</v>
      </c>
      <c r="V85" s="314"/>
      <c r="W85" s="314"/>
      <c r="X85" s="637">
        <v>44561</v>
      </c>
      <c r="Y85" s="619" t="str">
        <f>Table224[[#This Row],[Status]]</f>
        <v>Approved</v>
      </c>
      <c r="Z85" s="313">
        <f>VLOOKUP(Table224[[#This Row],[RICE ID]],'RICEW Master'!$A$5:$AM$339,39,FALSE)</f>
        <v>44561</v>
      </c>
      <c r="AA85" s="313" t="b">
        <f>Table224[[#This Row],[Status3]]=Table224[[#This Row],[Approval]]</f>
        <v>1</v>
      </c>
      <c r="AB85" s="314"/>
      <c r="AC85" s="315"/>
      <c r="AD85" s="316"/>
      <c r="AE85" s="314"/>
      <c r="AF85" s="314"/>
      <c r="AG85" s="314"/>
      <c r="AH85" s="314"/>
    </row>
    <row r="86" spans="1:34" ht="22.5" customHeight="1" x14ac:dyDescent="0.4">
      <c r="A86" s="371" t="s">
        <v>994</v>
      </c>
      <c r="B86" s="359" t="str">
        <f>VLOOKUP(A86,'RICEW Master'!$A$5:$Z$340,3,FALSE)</f>
        <v>Procure To Pay</v>
      </c>
      <c r="C86" s="415" t="str">
        <f>VLOOKUP(A86,'RICEW Master'!$A$5:$B$340,2,FALSE)</f>
        <v>Interface</v>
      </c>
      <c r="D86" s="415" t="str">
        <f>VLOOKUP(Table224[[#This Row],[RICE ID]],'RICEW Master'!$A$5:$F$339,6,FALSE)</f>
        <v>Phase 1</v>
      </c>
      <c r="E86" s="416" t="str">
        <f>VLOOKUP(Table224[[#This Row],[RICE ID]],'RICEW Master'!$A$5:$D$339,4,FALSE)</f>
        <v>E-Invoice Portal - Create and Update Invoices</v>
      </c>
      <c r="F86" s="359" t="s">
        <v>1634</v>
      </c>
      <c r="G86" s="359" t="s">
        <v>1619</v>
      </c>
      <c r="H86" s="355">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44599</v>
      </c>
      <c r="I86" s="356">
        <f ca="1">IF(OR(Table224[[#This Row],[Status]]="Approved",Table224[[#This Row],[Status]]="N/A"),"N/A",$F$1-H86)</f>
        <v>95</v>
      </c>
      <c r="J86" s="312" t="str">
        <f>VLOOKUP(Table224[[#This Row],[RICE ID]],'RICEW Master'!$A$5:$P$339,16,FALSE)</f>
        <v>High</v>
      </c>
      <c r="K86" s="314"/>
      <c r="L86" s="336">
        <f>VLOOKUP(Table224[[#This Row],[RICE ID]],'RICEW Master'!$A$5:$AJ$339,35,FALSE)</f>
        <v>44579</v>
      </c>
      <c r="M86" s="417" t="str">
        <f>VLOOKUP(Table224[[#This Row],[RICE ID]],'RICEW Master'!$A$5:$AJ$339,36,FALSE)</f>
        <v>100% - Complete</v>
      </c>
      <c r="N86" s="402">
        <v>44587</v>
      </c>
      <c r="O86" s="582">
        <v>44588</v>
      </c>
      <c r="P86" s="582">
        <v>44599</v>
      </c>
      <c r="Q86" s="581"/>
      <c r="R86" s="581"/>
      <c r="S86" s="581"/>
      <c r="T86" s="581"/>
      <c r="U86" s="581"/>
      <c r="V86" s="581"/>
      <c r="W86" s="581"/>
      <c r="X86" s="627"/>
      <c r="Y86" s="630" t="str">
        <f>Table224[[#This Row],[Status]]</f>
        <v>1st Submission</v>
      </c>
      <c r="Z86" s="604" t="str">
        <f>VLOOKUP(Table224[[#This Row],[RICE ID]],'RICEW Master'!$A$5:$AM$339,39,FALSE)</f>
        <v/>
      </c>
      <c r="AA86" s="604" t="b">
        <f>Table224[[#This Row],[Status3]]=Table224[[#This Row],[Approval]]</f>
        <v>1</v>
      </c>
      <c r="AB86" s="598"/>
      <c r="AC86" s="599"/>
      <c r="AD86" s="600"/>
      <c r="AE86" s="598"/>
      <c r="AF86" s="598"/>
      <c r="AG86" s="601"/>
      <c r="AH86" s="598"/>
    </row>
    <row r="87" spans="1:34" ht="22.5" x14ac:dyDescent="0.35">
      <c r="A87" s="369" t="s">
        <v>1000</v>
      </c>
      <c r="B87" s="369" t="str">
        <f>VLOOKUP(A87,'RICEW Master'!$A$5:$Z$340,3,FALSE)</f>
        <v>Projects and Grants</v>
      </c>
      <c r="C87" s="369" t="str">
        <f>VLOOKUP(A87,'RICEW Master'!$A$5:$B$340,2,FALSE)</f>
        <v>Interface</v>
      </c>
      <c r="D87" s="369" t="str">
        <f>VLOOKUP(Table224[[#This Row],[RICE ID]],'RICEW Master'!$A$5:$F$339,6,FALSE)</f>
        <v>Phase 2</v>
      </c>
      <c r="E87" s="370" t="str">
        <f>VLOOKUP(Table224[[#This Row],[RICE ID]],'RICEW Master'!$A$5:$D$339,4,FALSE)</f>
        <v>DDOT - FMIS Budget Reallocation</v>
      </c>
      <c r="F87" s="359" t="str">
        <f ca="1">IF(Table224[[#This Row],[Approval]]&lt;&gt;"","Approved", IF(Table224[[#This Row],[Latest &gt; 3rd Submission Date]]&lt;&gt;"", Table224[[#This Row],[&gt;3 Submission]]&amp;" Submission",IF(Table224[[#This Row],[Final Updates(Sent to District for Approval)]]&lt;&gt;"", "Final Submission", IF(AND(Table224[[#This Row],[Second Review of Lean spec(In-person meeting)]]&lt;&gt;"", Table224[[#This Row],[Second Review of Lean spec(In-person meeting)]]&gt;$F$1), "2nd Walkthrough Scheduled", IF(AND(Table224[[#This Row],[Second Review of Lean spec(In-person meeting)]]&lt;&gt;"", Table224[[#This Row],[Second Review of Lean spec(In-person meeting)]]&lt;=$F$1),"2nd Walkthrough Complete",IF(Table224[[#This Row],[2nd Round F/B from District]]&lt;&gt;"", "2nd Submission Feedback Received",IF(Table224[[#This Row],[Update Lean spec(Date send for Approval)]]&lt;&gt;"", "2nd Submission",IF(Table224[[#This Row],[Received F/B from District]]&lt;&gt;"", "1st Submission Feedback Received",IF(Table224[[#This Row],[Review Lean Spec(Date send to Dist)]]&lt;&gt;"", "1st Submission",IF(AND(Table224[[#This Row],[First Walkthru Meeting]]&lt;&gt;"",Table224[[#This Row],[First Walkthru Meeting]]&gt;$F$1),"1st Walkthrough Scheduled", IF(AND(Table224[[#This Row],[First Walkthru Meeting]]&lt;&gt;"",Table224[[#This Row],[First Walkthru Meeting]]&lt;=$F$1),"1st Walkthrough Complete",IF(Table224[[#This Row],[Tech Spec Status]]="100% - Complete","Specification Ready","N/A"))))))))))))</f>
        <v>N/A</v>
      </c>
      <c r="G87" s="359" t="str">
        <f ca="1">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N/A</v>
      </c>
      <c r="H87" s="355" t="str">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
      </c>
      <c r="I87" s="356" t="str">
        <f ca="1">IF(OR(Table224[[#This Row],[Status]]="Approved",Table224[[#This Row],[Status]]="N/A"),"N/A",$F$1-H87)</f>
        <v>N/A</v>
      </c>
      <c r="J87" s="312" t="str">
        <f>VLOOKUP(Table224[[#This Row],[RICE ID]],'RICEW Master'!$A$5:$P$339,16,FALSE)</f>
        <v>Medium</v>
      </c>
      <c r="K87" s="314"/>
      <c r="L87" s="336">
        <f>VLOOKUP(Table224[[#This Row],[RICE ID]],'RICEW Master'!$A$5:$AJ$339,35,FALSE)</f>
        <v>0</v>
      </c>
      <c r="M87" s="314">
        <f>VLOOKUP(Table224[[#This Row],[RICE ID]],'RICEW Master'!$A$5:$AJ$339,36,FALSE)</f>
        <v>0</v>
      </c>
      <c r="N87" s="402"/>
      <c r="O87" s="597"/>
      <c r="P87" s="598"/>
      <c r="Q87" s="598"/>
      <c r="R87" s="598"/>
      <c r="S87" s="598"/>
      <c r="T87" s="598"/>
      <c r="U87" s="598"/>
      <c r="V87" s="598"/>
      <c r="W87" s="598"/>
      <c r="X87" s="627"/>
      <c r="Y87" s="628" t="str">
        <f ca="1">Table224[[#This Row],[Status]]</f>
        <v>N/A</v>
      </c>
      <c r="Z87" s="438" t="str">
        <f>VLOOKUP(Table224[[#This Row],[RICE ID]],'RICEW Master'!$A$5:$AM$339,39,FALSE)</f>
        <v>N/A</v>
      </c>
      <c r="AA87" s="438" t="b">
        <f>Table224[[#This Row],[Status3]]=Table224[[#This Row],[Approval]]</f>
        <v>0</v>
      </c>
      <c r="AB87" s="598"/>
      <c r="AC87" s="599"/>
      <c r="AD87" s="600"/>
      <c r="AE87" s="598"/>
      <c r="AF87" s="598"/>
      <c r="AG87" s="601"/>
      <c r="AH87" s="598"/>
    </row>
    <row r="88" spans="1:34" ht="22.5" hidden="1" x14ac:dyDescent="0.35">
      <c r="A88" s="353" t="s">
        <v>1005</v>
      </c>
      <c r="B88" s="353" t="str">
        <f>VLOOKUP(A88,'RICEW Master'!$A$5:$Z$340,3,FALSE)</f>
        <v>Budget</v>
      </c>
      <c r="C88" s="353" t="str">
        <f>VLOOKUP(A88,'RICEW Master'!$A$5:$B$340,2,FALSE)</f>
        <v>Interface</v>
      </c>
      <c r="D88" s="353" t="str">
        <f>VLOOKUP(Table224[[#This Row],[RICE ID]],'RICEW Master'!$A$5:$F$339,6,FALSE)</f>
        <v>Phase 1</v>
      </c>
      <c r="E88" s="354" t="str">
        <f>VLOOKUP(Table224[[#This Row],[RICE ID]],'RICEW Master'!$A$5:$D$339,4,FALSE)</f>
        <v>Oracle Planning - Approved Project Requests</v>
      </c>
      <c r="F88" s="353" t="str">
        <f>IF(Table224[[#This Row],[Approval]]&lt;&gt;"","Approved", IF(Table224[[#This Row],[Latest &gt; 3rd Submission Date]]&lt;&gt;"", Table224[[#This Row],[&gt;3 Submission]]&amp;" Submission",IF(Table224[[#This Row],[Final Updates(Sent to District for Approval)]]&lt;&gt;"", "Final Submission", IF(AND(Table224[[#This Row],[Second Review of Lean spec(In-person meeting)]]&lt;&gt;"", Table224[[#This Row],[Second Review of Lean spec(In-person meeting)]]&gt;$F$1), "2nd Walkthrough Scheduled", IF(AND(Table224[[#This Row],[Second Review of Lean spec(In-person meeting)]]&lt;&gt;"", Table224[[#This Row],[Second Review of Lean spec(In-person meeting)]]&lt;=$F$1),"2nd Walkthrough Complete",IF(Table224[[#This Row],[2nd Round F/B from District]]&lt;&gt;"", "2nd Submission Feedback Received",IF(Table224[[#This Row],[Update Lean spec(Date send for Approval)]]&lt;&gt;"", "2nd Submission",IF(Table224[[#This Row],[Received F/B from District]]&lt;&gt;"", "1st Submission Feedback Received",IF(Table224[[#This Row],[Review Lean Spec(Date send to Dist)]]&lt;&gt;"", "1st Submission",IF(AND(Table224[[#This Row],[First Walkthru Meeting]]&lt;&gt;"",Table224[[#This Row],[First Walkthru Meeting]]&gt;$F$1),"1st Walkthrough Scheduled", IF(AND(Table224[[#This Row],[First Walkthru Meeting]]&lt;&gt;"",Table224[[#This Row],[First Walkthru Meeting]]&lt;=$F$1),"1st Walkthrough Complete",IF(Table224[[#This Row],[Tech Spec Status]]="100% - Complete","Specification Ready","N/A"))))))))))))</f>
        <v>Approved</v>
      </c>
      <c r="G88" s="353" t="str">
        <f>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N/A</v>
      </c>
      <c r="H88" s="355">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44426</v>
      </c>
      <c r="I88" s="356" t="str">
        <f>IF(OR(Table224[[#This Row],[Status]]="Approved",Table224[[#This Row],[Status]]="N/A"),"N/A",$F$1-H88)</f>
        <v>N/A</v>
      </c>
      <c r="J88" s="312" t="str">
        <f>VLOOKUP(Table224[[#This Row],[RICE ID]],'RICEW Master'!$A$5:$P$339,16,FALSE)</f>
        <v>High</v>
      </c>
      <c r="K88" s="314"/>
      <c r="L88" s="336">
        <f>VLOOKUP(Table224[[#This Row],[RICE ID]],'RICEW Master'!$A$5:$AJ$339,35,FALSE)</f>
        <v>44414</v>
      </c>
      <c r="M88" s="314" t="str">
        <f>VLOOKUP(Table224[[#This Row],[RICE ID]],'RICEW Master'!$A$5:$AJ$339,36,FALSE)</f>
        <v>100% - Complete</v>
      </c>
      <c r="N88" s="402">
        <v>44417</v>
      </c>
      <c r="O88" s="313">
        <v>44419</v>
      </c>
      <c r="P88" s="313">
        <v>44421</v>
      </c>
      <c r="Q88" s="313">
        <v>44426</v>
      </c>
      <c r="R88" s="314"/>
      <c r="S88" s="314"/>
      <c r="T88" s="314"/>
      <c r="U88" s="314"/>
      <c r="V88" s="314"/>
      <c r="W88" s="314"/>
      <c r="X88" s="637">
        <v>44426</v>
      </c>
      <c r="Y88" s="619" t="str">
        <f>Table224[[#This Row],[Status]]</f>
        <v>Approved</v>
      </c>
      <c r="Z88" s="313">
        <f>VLOOKUP(Table224[[#This Row],[RICE ID]],'RICEW Master'!$A$5:$AM$339,39,FALSE)</f>
        <v>44426</v>
      </c>
      <c r="AA88" s="313" t="b">
        <f>Table224[[#This Row],[Status3]]=Table224[[#This Row],[Approval]]</f>
        <v>1</v>
      </c>
      <c r="AB88" s="314"/>
      <c r="AC88" s="377"/>
      <c r="AD88" s="315" t="s">
        <v>1645</v>
      </c>
      <c r="AE88" s="314"/>
      <c r="AF88" s="314"/>
      <c r="AG88" s="311"/>
      <c r="AH88" s="314"/>
    </row>
    <row r="89" spans="1:34" ht="42" hidden="1" customHeight="1" x14ac:dyDescent="0.35">
      <c r="A89" s="353" t="s">
        <v>1019</v>
      </c>
      <c r="B89" s="353" t="str">
        <f>VLOOKUP(A89,'RICEW Master'!$A$5:$Z$340,3,FALSE)</f>
        <v>Technical</v>
      </c>
      <c r="C89" s="353" t="str">
        <f>VLOOKUP(A89,'RICEW Master'!$A$5:$B$340,2,FALSE)</f>
        <v>Interface</v>
      </c>
      <c r="D89" s="353" t="str">
        <f>VLOOKUP(Table224[[#This Row],[RICE ID]],'RICEW Master'!$A$5:$F$339,6,FALSE)</f>
        <v>Phase 1</v>
      </c>
      <c r="E89" s="354" t="str">
        <f>VLOOKUP(Table224[[#This Row],[RICE ID]],'RICEW Master'!$A$5:$D$339,4,FALSE)</f>
        <v>Common Error Handling &amp; Setup</v>
      </c>
      <c r="F89" s="353" t="str">
        <f>IF(Table224[[#This Row],[Approval]]&lt;&gt;"","Approved", IF(Table224[[#This Row],[Latest &gt; 3rd Submission Date]]&lt;&gt;"", Table224[[#This Row],[&gt;3 Submission]]&amp;" Submission",IF(Table224[[#This Row],[Final Updates(Sent to District for Approval)]]&lt;&gt;"", "Final Submission", IF(AND(Table224[[#This Row],[Second Review of Lean spec(In-person meeting)]]&lt;&gt;"", Table224[[#This Row],[Second Review of Lean spec(In-person meeting)]]&gt;$F$1), "2nd Walkthrough Scheduled", IF(AND(Table224[[#This Row],[Second Review of Lean spec(In-person meeting)]]&lt;&gt;"", Table224[[#This Row],[Second Review of Lean spec(In-person meeting)]]&lt;=$F$1),"2nd Walkthrough Complete",IF(Table224[[#This Row],[2nd Round F/B from District]]&lt;&gt;"", "2nd Submission Feedback Received",IF(Table224[[#This Row],[Update Lean spec(Date send for Approval)]]&lt;&gt;"", "2nd Submission",IF(Table224[[#This Row],[Received F/B from District]]&lt;&gt;"", "1st Submission Feedback Received",IF(Table224[[#This Row],[Review Lean Spec(Date send to Dist)]]&lt;&gt;"", "1st Submission",IF(AND(Table224[[#This Row],[First Walkthru Meeting]]&lt;&gt;"",Table224[[#This Row],[First Walkthru Meeting]]&gt;$F$1),"1st Walkthrough Scheduled", IF(AND(Table224[[#This Row],[First Walkthru Meeting]]&lt;&gt;"",Table224[[#This Row],[First Walkthru Meeting]]&lt;=$F$1),"1st Walkthrough Complete",IF(Table224[[#This Row],[Tech Spec Status]]="100% - Complete","Specification Ready","N/A"))))))))))))</f>
        <v>Approved</v>
      </c>
      <c r="G89" s="353" t="str">
        <f>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N/A</v>
      </c>
      <c r="H89" s="355">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44364</v>
      </c>
      <c r="I89" s="356" t="str">
        <f>IF(OR(Table224[[#This Row],[Status]]="Approved",Table224[[#This Row],[Status]]="N/A"),"N/A",$F$1-H89)</f>
        <v>N/A</v>
      </c>
      <c r="J89" s="312" t="str">
        <f>VLOOKUP(Table224[[#This Row],[RICE ID]],'RICEW Master'!$A$5:$P$339,16,FALSE)</f>
        <v>High</v>
      </c>
      <c r="K89" s="312"/>
      <c r="L89" s="334">
        <f>VLOOKUP(Table224[[#This Row],[RICE ID]],'RICEW Master'!$A$5:$AJ$339,35,FALSE)</f>
        <v>44274</v>
      </c>
      <c r="M89" s="312" t="str">
        <f>VLOOKUP(Table224[[#This Row],[RICE ID]],'RICEW Master'!$A$5:$AJ$339,36,FALSE)</f>
        <v>100% - Complete</v>
      </c>
      <c r="N89" s="405"/>
      <c r="O89" s="314"/>
      <c r="P89" s="313">
        <v>44319</v>
      </c>
      <c r="Q89" s="313">
        <v>44319</v>
      </c>
      <c r="R89" s="313">
        <v>44325</v>
      </c>
      <c r="S89" s="313">
        <v>44326</v>
      </c>
      <c r="T89" s="313">
        <v>44326</v>
      </c>
      <c r="U89" s="313">
        <v>44350</v>
      </c>
      <c r="V89" s="313"/>
      <c r="W89" s="313"/>
      <c r="X89" s="636">
        <v>44364</v>
      </c>
      <c r="Y89" s="623" t="str">
        <f>Table224[[#This Row],[Status]]</f>
        <v>Approved</v>
      </c>
      <c r="Z89" s="319">
        <f>VLOOKUP(Table224[[#This Row],[RICE ID]],'RICEW Master'!$A$5:$AM$339,39,FALSE)</f>
        <v>44364</v>
      </c>
      <c r="AA89" s="319" t="b">
        <f>Table224[[#This Row],[Status3]]=Table224[[#This Row],[Approval]]</f>
        <v>1</v>
      </c>
      <c r="AB89" s="341" t="s">
        <v>1646</v>
      </c>
      <c r="AC89" s="315"/>
      <c r="AD89" s="316"/>
      <c r="AE89" s="314"/>
      <c r="AF89" s="314"/>
      <c r="AG89" s="311"/>
      <c r="AH89" s="314"/>
    </row>
    <row r="90" spans="1:34" ht="22.5" hidden="1" x14ac:dyDescent="0.35">
      <c r="A90" s="357" t="s">
        <v>1022</v>
      </c>
      <c r="B90" s="357" t="str">
        <f>VLOOKUP(A90,'RICEW Master'!$A$5:$Z$340,3,FALSE)</f>
        <v>Technical</v>
      </c>
      <c r="C90" s="357" t="str">
        <f>VLOOKUP(A90,'RICEW Master'!$A$5:$B$340,2,FALSE)</f>
        <v>Interface</v>
      </c>
      <c r="D90" s="357" t="str">
        <f>VLOOKUP(Table224[[#This Row],[RICE ID]],'RICEW Master'!$A$5:$F$339,6,FALSE)</f>
        <v>Phase 1</v>
      </c>
      <c r="E90" s="358" t="str">
        <f>VLOOKUP(Table224[[#This Row],[RICE ID]],'RICEW Master'!$A$5:$D$339,4,FALSE)</f>
        <v>DIFS Transformation Hub and Crosswalk</v>
      </c>
      <c r="F90" s="359" t="str">
        <f>IF(Table224[[#This Row],[Approval]]&lt;&gt;"","Approved", IF(Table224[[#This Row],[Latest &gt; 3rd Submission Date]]&lt;&gt;"", Table224[[#This Row],[&gt;3 Submission]]&amp;" Submission",IF(Table224[[#This Row],[Final Updates(Sent to District for Approval)]]&lt;&gt;"", "Final Submission", IF(AND(Table224[[#This Row],[Second Review of Lean spec(In-person meeting)]]&lt;&gt;"", Table224[[#This Row],[Second Review of Lean spec(In-person meeting)]]&gt;$F$1), "2nd Walkthrough Scheduled", IF(AND(Table224[[#This Row],[Second Review of Lean spec(In-person meeting)]]&lt;&gt;"", Table224[[#This Row],[Second Review of Lean spec(In-person meeting)]]&lt;=$F$1),"2nd Walkthrough Complete",IF(Table224[[#This Row],[2nd Round F/B from District]]&lt;&gt;"", "2nd Submission Feedback Received",IF(Table224[[#This Row],[Update Lean spec(Date send for Approval)]]&lt;&gt;"", "2nd Submission",IF(Table224[[#This Row],[Received F/B from District]]&lt;&gt;"", "1st Submission Feedback Received",IF(Table224[[#This Row],[Review Lean Spec(Date send to Dist)]]&lt;&gt;"", "1st Submission",IF(AND(Table224[[#This Row],[First Walkthru Meeting]]&lt;&gt;"",Table224[[#This Row],[First Walkthru Meeting]]&gt;$F$1),"1st Walkthrough Scheduled", IF(AND(Table224[[#This Row],[First Walkthru Meeting]]&lt;&gt;"",Table224[[#This Row],[First Walkthru Meeting]]&lt;=$F$1),"1st Walkthrough Complete",IF(Table224[[#This Row],[Tech Spec Status]]="100% - Complete","Specification Ready","N/A"))))))))))))</f>
        <v>Approved</v>
      </c>
      <c r="G90" s="359" t="str">
        <f>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N/A</v>
      </c>
      <c r="H90" s="355">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44274</v>
      </c>
      <c r="I90" s="356" t="str">
        <f>IF(OR(Table224[[#This Row],[Status]]="Approved",Table224[[#This Row],[Status]]="N/A"),"N/A",$F$1-H90)</f>
        <v>N/A</v>
      </c>
      <c r="J90" s="312" t="str">
        <f>VLOOKUP(Table224[[#This Row],[RICE ID]],'RICEW Master'!$A$5:$P$339,16,FALSE)</f>
        <v>High</v>
      </c>
      <c r="K90" s="314"/>
      <c r="L90" s="336">
        <f>VLOOKUP(Table224[[#This Row],[RICE ID]],'RICEW Master'!$A$5:$AJ$339,35,FALSE)</f>
        <v>44274</v>
      </c>
      <c r="M90" s="314" t="str">
        <f>VLOOKUP(Table224[[#This Row],[RICE ID]],'RICEW Master'!$A$5:$AJ$339,36,FALSE)</f>
        <v>100% - Complete</v>
      </c>
      <c r="N90" s="402"/>
      <c r="O90" s="330">
        <v>44221</v>
      </c>
      <c r="P90" s="314"/>
      <c r="Q90" s="314"/>
      <c r="R90" s="314"/>
      <c r="S90" s="314"/>
      <c r="T90" s="314"/>
      <c r="U90" s="314"/>
      <c r="V90" s="314"/>
      <c r="W90" s="314"/>
      <c r="X90" s="638">
        <v>44228</v>
      </c>
      <c r="Y90" s="639" t="str">
        <f>Table224[[#This Row],[Status]]</f>
        <v>Approved</v>
      </c>
      <c r="Z90" s="305">
        <f>VLOOKUP(Table224[[#This Row],[RICE ID]],'RICEW Master'!$A$5:$AM$339,39,FALSE)</f>
        <v>44228</v>
      </c>
      <c r="AA90" s="305" t="b">
        <f>Table224[[#This Row],[Status3]]=Table224[[#This Row],[Approval]]</f>
        <v>1</v>
      </c>
      <c r="AB90" s="314"/>
      <c r="AC90" s="315"/>
      <c r="AD90" s="316"/>
      <c r="AE90" s="314"/>
      <c r="AF90" s="314"/>
      <c r="AG90" s="311"/>
      <c r="AH90" s="314"/>
    </row>
    <row r="91" spans="1:34" ht="31" hidden="1" x14ac:dyDescent="0.35">
      <c r="A91" s="360" t="s">
        <v>1039</v>
      </c>
      <c r="B91" s="360" t="str">
        <f>VLOOKUP(A91,'RICEW Master'!$A$5:$Z$340,3,FALSE)</f>
        <v>Budget To Report</v>
      </c>
      <c r="C91" s="360" t="str">
        <f>VLOOKUP(A91,'RICEW Master'!$A$5:$B$340,2,FALSE)</f>
        <v>Interface</v>
      </c>
      <c r="D91" s="360" t="str">
        <f>VLOOKUP(Table224[[#This Row],[RICE ID]],'RICEW Master'!$A$5:$F$339,6,FALSE)</f>
        <v>Phase 1</v>
      </c>
      <c r="E91" s="361" t="str">
        <f>VLOOKUP(Table224[[#This Row],[RICE ID]],'RICEW Master'!$A$5:$D$339,4,FALSE)</f>
        <v>DOES - Payroll Data</v>
      </c>
      <c r="F91" s="360" t="str">
        <f>IF(Table224[[#This Row],[Approval]]&lt;&gt;"","Approved", IF(Table224[[#This Row],[Latest &gt; 3rd Submission Date]]&lt;&gt;"", Table224[[#This Row],[&gt;3 Submission]]&amp;" Submission",IF(Table224[[#This Row],[Final Updates(Sent to District for Approval)]]&lt;&gt;"", "Final Submission", IF(AND(Table224[[#This Row],[Second Review of Lean spec(In-person meeting)]]&lt;&gt;"", Table224[[#This Row],[Second Review of Lean spec(In-person meeting)]]&gt;$F$1), "2nd Walkthrough Scheduled", IF(AND(Table224[[#This Row],[Second Review of Lean spec(In-person meeting)]]&lt;&gt;"", Table224[[#This Row],[Second Review of Lean spec(In-person meeting)]]&lt;=$F$1),"2nd Walkthrough Complete",IF(Table224[[#This Row],[2nd Round F/B from District]]&lt;&gt;"", "2nd Submission Feedback Received",IF(Table224[[#This Row],[Update Lean spec(Date send for Approval)]]&lt;&gt;"", "2nd Submission",IF(Table224[[#This Row],[Received F/B from District]]&lt;&gt;"", "1st Submission Feedback Received",IF(Table224[[#This Row],[Review Lean Spec(Date send to Dist)]]&lt;&gt;"", "1st Submission",IF(AND(Table224[[#This Row],[First Walkthru Meeting]]&lt;&gt;"",Table224[[#This Row],[First Walkthru Meeting]]&gt;$F$1),"1st Walkthrough Scheduled", IF(AND(Table224[[#This Row],[First Walkthru Meeting]]&lt;&gt;"",Table224[[#This Row],[First Walkthru Meeting]]&lt;=$F$1),"1st Walkthrough Complete",IF(Table224[[#This Row],[Tech Spec Status]]="100% - Complete","Specification Ready","N/A"))))))))))))</f>
        <v>Approved</v>
      </c>
      <c r="G91" s="360" t="str">
        <f>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N/A</v>
      </c>
      <c r="H91" s="362">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44351</v>
      </c>
      <c r="I91" s="363" t="str">
        <f>IF(OR(Table224[[#This Row],[Status]]="Approved",Table224[[#This Row],[Status]]="N/A"),"N/A",$F$1-H91)</f>
        <v>N/A</v>
      </c>
      <c r="J91" s="312" t="str">
        <f>VLOOKUP(Table224[[#This Row],[RICE ID]],'RICEW Master'!$A$5:$P$339,16,FALSE)</f>
        <v>Medium</v>
      </c>
      <c r="K91" s="326"/>
      <c r="L91" s="337">
        <f>VLOOKUP(Table224[[#This Row],[RICE ID]],'RICEW Master'!$A$5:$AJ$339,35,FALSE)</f>
        <v>44329</v>
      </c>
      <c r="M91" s="326" t="str">
        <f>VLOOKUP(Table224[[#This Row],[RICE ID]],'RICEW Master'!$A$5:$AJ$339,36,FALSE)</f>
        <v>100% - Complete</v>
      </c>
      <c r="N91" s="401">
        <v>44329</v>
      </c>
      <c r="O91" s="319">
        <v>44330</v>
      </c>
      <c r="P91" s="319">
        <v>44330</v>
      </c>
      <c r="Q91" s="319">
        <v>44341</v>
      </c>
      <c r="R91" s="319"/>
      <c r="S91" s="319"/>
      <c r="T91" s="319">
        <v>44350</v>
      </c>
      <c r="U91" s="319"/>
      <c r="V91" s="319"/>
      <c r="W91" s="319"/>
      <c r="X91" s="622">
        <v>44351</v>
      </c>
      <c r="Y91" s="623" t="str">
        <f>Table224[[#This Row],[Status]]</f>
        <v>Approved</v>
      </c>
      <c r="Z91" s="319">
        <f>VLOOKUP(Table224[[#This Row],[RICE ID]],'RICEW Master'!$A$5:$AM$339,39,FALSE)</f>
        <v>44351</v>
      </c>
      <c r="AA91" s="319" t="b">
        <f>Table224[[#This Row],[Status3]]=Table224[[#This Row],[Approval]]</f>
        <v>1</v>
      </c>
      <c r="AB91" s="319"/>
      <c r="AC91" s="318"/>
      <c r="AD91" s="320" t="s">
        <v>1639</v>
      </c>
      <c r="AE91" s="318"/>
      <c r="AF91" s="318"/>
      <c r="AG91" s="317"/>
      <c r="AH91" s="318"/>
    </row>
    <row r="92" spans="1:34" ht="22.5" hidden="1" x14ac:dyDescent="0.35">
      <c r="A92" s="353" t="s">
        <v>1044</v>
      </c>
      <c r="B92" s="353" t="str">
        <f>VLOOKUP(A92,'RICEW Master'!$A$5:$Z$340,3,FALSE)</f>
        <v>Procure To Pay</v>
      </c>
      <c r="C92" s="353" t="str">
        <f>VLOOKUP(A92,'RICEW Master'!$A$5:$B$340,2,FALSE)</f>
        <v>Interface</v>
      </c>
      <c r="D92" s="353" t="str">
        <f>VLOOKUP(Table224[[#This Row],[RICE ID]],'RICEW Master'!$A$5:$F$339,6,FALSE)</f>
        <v>TBD</v>
      </c>
      <c r="E92" s="354" t="str">
        <f>VLOOKUP(Table224[[#This Row],[RICE ID]],'RICEW Master'!$A$5:$D$339,4,FALSE)</f>
        <v>DIFS - ERP/PASS - Invoice Outbound</v>
      </c>
      <c r="F92" s="353" t="str">
        <f>IF(Table224[[#This Row],[Approval]]&lt;&gt;"","Approved", IF(Table224[[#This Row],[Latest &gt; 3rd Submission Date]]&lt;&gt;"", Table224[[#This Row],[&gt;3 Submission]]&amp;" Submission",IF(Table224[[#This Row],[Final Updates(Sent to District for Approval)]]&lt;&gt;"", "Final Submission", IF(AND(Table224[[#This Row],[Second Review of Lean spec(In-person meeting)]]&lt;&gt;"", Table224[[#This Row],[Second Review of Lean spec(In-person meeting)]]&gt;$F$1), "2nd Walkthrough Scheduled", IF(AND(Table224[[#This Row],[Second Review of Lean spec(In-person meeting)]]&lt;&gt;"", Table224[[#This Row],[Second Review of Lean spec(In-person meeting)]]&lt;=$F$1),"2nd Walkthrough Complete",IF(Table224[[#This Row],[2nd Round F/B from District]]&lt;&gt;"", "2nd Submission Feedback Received",IF(Table224[[#This Row],[Update Lean spec(Date send for Approval)]]&lt;&gt;"", "2nd Submission",IF(Table224[[#This Row],[Received F/B from District]]&lt;&gt;"", "1st Submission Feedback Received",IF(Table224[[#This Row],[Review Lean Spec(Date send to Dist)]]&lt;&gt;"", "1st Submission",IF(AND(Table224[[#This Row],[First Walkthru Meeting]]&lt;&gt;"",Table224[[#This Row],[First Walkthru Meeting]]&gt;$F$1),"1st Walkthrough Scheduled", IF(AND(Table224[[#This Row],[First Walkthru Meeting]]&lt;&gt;"",Table224[[#This Row],[First Walkthru Meeting]]&lt;=$F$1),"1st Walkthrough Complete",IF(Table224[[#This Row],[Tech Spec Status]]="100% - Complete","Specification Ready","N/A"))))))))))))</f>
        <v>Approved</v>
      </c>
      <c r="G92" s="353" t="str">
        <f>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N/A</v>
      </c>
      <c r="H92" s="355">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44471</v>
      </c>
      <c r="I92" s="356" t="str">
        <f>IF(OR(Table224[[#This Row],[Status]]="Approved",Table224[[#This Row],[Status]]="N/A"),"N/A",$F$1-H92)</f>
        <v>N/A</v>
      </c>
      <c r="J92" s="312" t="str">
        <f>VLOOKUP(Table224[[#This Row],[RICE ID]],'RICEW Master'!$A$5:$P$339,16,FALSE)</f>
        <v>Very High</v>
      </c>
      <c r="K92" s="314"/>
      <c r="L92" s="336">
        <f>VLOOKUP(Table224[[#This Row],[RICE ID]],'RICEW Master'!$A$5:$AJ$339,35,FALSE)</f>
        <v>44421</v>
      </c>
      <c r="M92" s="314" t="str">
        <f>VLOOKUP(Table224[[#This Row],[RICE ID]],'RICEW Master'!$A$5:$AJ$339,36,FALSE)</f>
        <v>100% - Complete</v>
      </c>
      <c r="N92" s="402">
        <v>44417</v>
      </c>
      <c r="O92" s="313">
        <v>44421</v>
      </c>
      <c r="P92" s="313">
        <v>44425</v>
      </c>
      <c r="Q92" s="313">
        <v>44428</v>
      </c>
      <c r="R92" s="313">
        <v>44442</v>
      </c>
      <c r="S92" s="313">
        <v>44448</v>
      </c>
      <c r="T92" s="313">
        <v>44455</v>
      </c>
      <c r="U92" s="313">
        <v>44469</v>
      </c>
      <c r="V92" s="313"/>
      <c r="W92" s="313"/>
      <c r="X92" s="618">
        <v>44471</v>
      </c>
      <c r="Y92" s="619" t="str">
        <f>Table224[[#This Row],[Status]]</f>
        <v>Approved</v>
      </c>
      <c r="Z92" s="313" t="str">
        <f>VLOOKUP(Table224[[#This Row],[RICE ID]],'RICEW Master'!$A$5:$AM$339,39,FALSE)</f>
        <v>N/A</v>
      </c>
      <c r="AA92" s="313" t="b">
        <f>Table224[[#This Row],[Status3]]=Table224[[#This Row],[Approval]]</f>
        <v>0</v>
      </c>
      <c r="AB92" s="314"/>
      <c r="AC92" s="315"/>
      <c r="AD92" s="316"/>
      <c r="AE92" s="314" t="s">
        <v>1647</v>
      </c>
      <c r="AF92" s="314" t="s">
        <v>589</v>
      </c>
      <c r="AG92" s="311"/>
      <c r="AH92" s="314"/>
    </row>
    <row r="93" spans="1:34" ht="22.5" hidden="1" x14ac:dyDescent="0.35">
      <c r="A93" s="353" t="s">
        <v>1054</v>
      </c>
      <c r="B93" s="353" t="str">
        <f>VLOOKUP(A93,'RICEW Master'!$A$5:$Z$340,3,FALSE)</f>
        <v>Procure To Pay</v>
      </c>
      <c r="C93" s="353" t="str">
        <f>VLOOKUP(A93,'RICEW Master'!$A$5:$B$340,2,FALSE)</f>
        <v>Interface</v>
      </c>
      <c r="D93" s="353" t="str">
        <f>VLOOKUP(Table224[[#This Row],[RICE ID]],'RICEW Master'!$A$5:$F$339,6,FALSE)</f>
        <v>Phase 1</v>
      </c>
      <c r="E93" s="373" t="str">
        <f>VLOOKUP(Table224[[#This Row],[RICE ID]],'RICEW Master'!$A$5:$D$339,4,FALSE)</f>
        <v>OFT - Unclaimed Property Response</v>
      </c>
      <c r="F93" s="353" t="str">
        <f>IF(Table224[[#This Row],[Approval]]&lt;&gt;"","Approved", IF(Table224[[#This Row],[Latest &gt; 3rd Submission Date]]&lt;&gt;"", Table224[[#This Row],[&gt;3 Submission]]&amp;" Submission",IF(Table224[[#This Row],[Final Updates(Sent to District for Approval)]]&lt;&gt;"", "Final Submission", IF(AND(Table224[[#This Row],[Second Review of Lean spec(In-person meeting)]]&lt;&gt;"", Table224[[#This Row],[Second Review of Lean spec(In-person meeting)]]&gt;$F$1), "2nd Walkthrough Scheduled", IF(AND(Table224[[#This Row],[Second Review of Lean spec(In-person meeting)]]&lt;&gt;"", Table224[[#This Row],[Second Review of Lean spec(In-person meeting)]]&lt;=$F$1),"2nd Walkthrough Complete",IF(Table224[[#This Row],[2nd Round F/B from District]]&lt;&gt;"", "2nd Submission Feedback Received",IF(Table224[[#This Row],[Update Lean spec(Date send for Approval)]]&lt;&gt;"", "2nd Submission",IF(Table224[[#This Row],[Received F/B from District]]&lt;&gt;"", "1st Submission Feedback Received",IF(Table224[[#This Row],[Review Lean Spec(Date send to Dist)]]&lt;&gt;"", "1st Submission",IF(AND(Table224[[#This Row],[First Walkthru Meeting]]&lt;&gt;"",Table224[[#This Row],[First Walkthru Meeting]]&gt;$F$1),"1st Walkthrough Scheduled", IF(AND(Table224[[#This Row],[First Walkthru Meeting]]&lt;&gt;"",Table224[[#This Row],[First Walkthru Meeting]]&lt;=$F$1),"1st Walkthrough Complete",IF(Table224[[#This Row],[Tech Spec Status]]="100% - Complete","Specification Ready","N/A"))))))))))))</f>
        <v>Approved</v>
      </c>
      <c r="G93" s="353" t="str">
        <f>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N/A</v>
      </c>
      <c r="H93" s="355">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44572</v>
      </c>
      <c r="I93" s="356" t="str">
        <f>IF(OR(Table224[[#This Row],[Status]]="Approved",Table224[[#This Row],[Status]]="N/A"),"N/A",$F$1-H93)</f>
        <v>N/A</v>
      </c>
      <c r="J93" s="312" t="str">
        <f>VLOOKUP(Table224[[#This Row],[RICE ID]],'RICEW Master'!$A$5:$P$339,16,FALSE)</f>
        <v>Medium</v>
      </c>
      <c r="K93" s="314"/>
      <c r="L93" s="336">
        <f>VLOOKUP(Table224[[#This Row],[RICE ID]],'RICEW Master'!$A$5:$AJ$339,35,FALSE)</f>
        <v>44463</v>
      </c>
      <c r="M93" s="314" t="str">
        <f>VLOOKUP(Table224[[#This Row],[RICE ID]],'RICEW Master'!$A$5:$AJ$339,36,FALSE)</f>
        <v>100% - Complete</v>
      </c>
      <c r="N93" s="402"/>
      <c r="O93" s="418">
        <v>44533</v>
      </c>
      <c r="P93" s="313">
        <v>44540</v>
      </c>
      <c r="Q93" s="314"/>
      <c r="R93" s="314"/>
      <c r="S93" s="314"/>
      <c r="T93" s="314"/>
      <c r="U93" s="314"/>
      <c r="V93" s="314"/>
      <c r="W93" s="314"/>
      <c r="X93" s="631">
        <v>44572</v>
      </c>
      <c r="Y93" s="619" t="str">
        <f>Table224[[#This Row],[Status]]</f>
        <v>Approved</v>
      </c>
      <c r="Z93" s="313">
        <f>VLOOKUP(Table224[[#This Row],[RICE ID]],'RICEW Master'!$A$5:$AM$339,39,FALSE)</f>
        <v>44572</v>
      </c>
      <c r="AA93" s="313" t="b">
        <f>Table224[[#This Row],[Status3]]=Table224[[#This Row],[Approval]]</f>
        <v>1</v>
      </c>
      <c r="AB93" s="314"/>
      <c r="AC93" s="315"/>
      <c r="AD93" s="316"/>
      <c r="AE93" s="314"/>
      <c r="AF93" s="314"/>
      <c r="AG93" s="311"/>
      <c r="AH93" s="314"/>
    </row>
    <row r="94" spans="1:34" ht="22.5" hidden="1" x14ac:dyDescent="0.35">
      <c r="A94" s="593" t="s">
        <v>1090</v>
      </c>
      <c r="B94" s="359" t="str">
        <f>VLOOKUP(A94,'RICEW Master'!$A$5:$Z$340,3,FALSE)</f>
        <v>Budget To Report</v>
      </c>
      <c r="C94" s="415" t="str">
        <f>VLOOKUP(A94,'RICEW Master'!$A$5:$B$340,2,FALSE)</f>
        <v>Interface</v>
      </c>
      <c r="D94" s="415" t="str">
        <f>VLOOKUP(Table224[[#This Row],[RICE ID]],'RICEW Master'!$A$5:$F$339,6,FALSE)</f>
        <v>Phase 1</v>
      </c>
      <c r="E94" s="416" t="str">
        <f>VLOOKUP(Table224[[#This Row],[RICE ID]],'RICEW Master'!$A$5:$D$339,4,FALSE)</f>
        <v>DOES - GL Data</v>
      </c>
      <c r="F94" s="359" t="s">
        <v>1222</v>
      </c>
      <c r="G94" s="359" t="s">
        <v>167</v>
      </c>
      <c r="H94" s="355">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44916</v>
      </c>
      <c r="I94" s="356" t="str">
        <f>IF(OR(Table224[[#This Row],[Status]]="Approved",Table224[[#This Row],[Status]]="N/A"),"N/A",$F$1-H94)</f>
        <v>N/A</v>
      </c>
      <c r="J94" s="312" t="str">
        <f>VLOOKUP(Table224[[#This Row],[RICE ID]],'RICEW Master'!$A$5:$P$339,16,FALSE)</f>
        <v>Medium</v>
      </c>
      <c r="K94" s="314"/>
      <c r="L94" s="336">
        <f>VLOOKUP(Table224[[#This Row],[RICE ID]],'RICEW Master'!$A$5:$AJ$339,35,FALSE)</f>
        <v>44546</v>
      </c>
      <c r="M94" s="417" t="str">
        <f>VLOOKUP(Table224[[#This Row],[RICE ID]],'RICEW Master'!$A$5:$AJ$339,36,FALSE)</f>
        <v>100% - Complete</v>
      </c>
      <c r="N94" s="402" t="s">
        <v>1648</v>
      </c>
      <c r="O94" s="418">
        <v>44547</v>
      </c>
      <c r="P94" s="313">
        <v>44916</v>
      </c>
      <c r="Q94" s="332">
        <v>44565</v>
      </c>
      <c r="R94" s="332">
        <v>44567</v>
      </c>
      <c r="S94" s="332">
        <v>44567</v>
      </c>
      <c r="T94" s="332">
        <v>44571</v>
      </c>
      <c r="U94" s="332">
        <v>44573</v>
      </c>
      <c r="V94" s="332">
        <v>44573</v>
      </c>
      <c r="W94" s="332">
        <v>44573</v>
      </c>
      <c r="X94" s="640">
        <v>44573</v>
      </c>
      <c r="Y94" s="619" t="str">
        <f>Table224[[#This Row],[Status]]</f>
        <v>Approved</v>
      </c>
      <c r="Z94" s="313">
        <f>VLOOKUP(Table224[[#This Row],[RICE ID]],'RICEW Master'!$A$5:$AM$339,39,FALSE)</f>
        <v>44573</v>
      </c>
      <c r="AA94" s="313" t="b">
        <f>Table224[[#This Row],[Status3]]=Table224[[#This Row],[Approval]]</f>
        <v>1</v>
      </c>
      <c r="AB94" s="314"/>
      <c r="AC94" s="315"/>
      <c r="AD94" s="316"/>
      <c r="AE94" s="314"/>
      <c r="AF94" s="314"/>
      <c r="AG94" s="311"/>
      <c r="AH94" s="594"/>
    </row>
    <row r="95" spans="1:34" ht="22.5" x14ac:dyDescent="0.35">
      <c r="A95" s="369" t="s">
        <v>1057</v>
      </c>
      <c r="B95" s="369" t="str">
        <f>VLOOKUP(A95,'RICEW Master'!$A$5:$Z$340,3,FALSE)</f>
        <v>Procure To Pay</v>
      </c>
      <c r="C95" s="369" t="str">
        <f>VLOOKUP(A95,'RICEW Master'!$A$5:$B$340,2,FALSE)</f>
        <v>Interface</v>
      </c>
      <c r="D95" s="369" t="str">
        <f>VLOOKUP(Table224[[#This Row],[RICE ID]],'RICEW Master'!$A$5:$F$339,6,FALSE)</f>
        <v>Phase 1</v>
      </c>
      <c r="E95" s="370" t="str">
        <f>VLOOKUP(Table224[[#This Row],[RICE ID]],'RICEW Master'!$A$5:$D$339,4,FALSE)</f>
        <v>MMIS PDMS - Create and Update Vendors</v>
      </c>
      <c r="F95" s="359" t="str">
        <f ca="1">IF(Table224[[#This Row],[Approval]]&lt;&gt;"","Approved", IF(Table224[[#This Row],[Latest &gt; 3rd Submission Date]]&lt;&gt;"", Table224[[#This Row],[&gt;3 Submission]]&amp;" Submission",IF(Table224[[#This Row],[Final Updates(Sent to District for Approval)]]&lt;&gt;"", "Final Submission", IF(AND(Table224[[#This Row],[Second Review of Lean spec(In-person meeting)]]&lt;&gt;"", Table224[[#This Row],[Second Review of Lean spec(In-person meeting)]]&gt;$F$1), "2nd Walkthrough Scheduled", IF(AND(Table224[[#This Row],[Second Review of Lean spec(In-person meeting)]]&lt;&gt;"", Table224[[#This Row],[Second Review of Lean spec(In-person meeting)]]&lt;=$F$1),"2nd Walkthrough Complete",IF(Table224[[#This Row],[2nd Round F/B from District]]&lt;&gt;"", "2nd Submission Feedback Received",IF(Table224[[#This Row],[Update Lean spec(Date send for Approval)]]&lt;&gt;"", "2nd Submission",IF(Table224[[#This Row],[Received F/B from District]]&lt;&gt;"", "1st Submission Feedback Received",IF(Table224[[#This Row],[Review Lean Spec(Date send to Dist)]]&lt;&gt;"", "1st Submission",IF(AND(Table224[[#This Row],[First Walkthru Meeting]]&lt;&gt;"",Table224[[#This Row],[First Walkthru Meeting]]&gt;$F$1),"1st Walkthrough Scheduled", IF(AND(Table224[[#This Row],[First Walkthru Meeting]]&lt;&gt;"",Table224[[#This Row],[First Walkthru Meeting]]&lt;=$F$1),"1st Walkthrough Complete",IF(Table224[[#This Row],[Tech Spec Status]]="100% - Complete","Specification Ready","N/A"))))))))))))</f>
        <v>Specification Ready</v>
      </c>
      <c r="G95" s="359" t="str">
        <f ca="1">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Deloitte</v>
      </c>
      <c r="H95" s="355">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44575</v>
      </c>
      <c r="I95" s="356">
        <f ca="1">IF(OR(Table224[[#This Row],[Status]]="Approved",Table224[[#This Row],[Status]]="N/A"),"N/A",$F$1-H95)</f>
        <v>119</v>
      </c>
      <c r="J95" s="312" t="str">
        <f>VLOOKUP(Table224[[#This Row],[RICE ID]],'RICEW Master'!$A$5:$P$339,16,FALSE)</f>
        <v>High</v>
      </c>
      <c r="K95" s="314"/>
      <c r="L95" s="336">
        <f>VLOOKUP(Table224[[#This Row],[RICE ID]],'RICEW Master'!$A$5:$AJ$339,35,FALSE)</f>
        <v>44575</v>
      </c>
      <c r="M95" s="314" t="str">
        <f>VLOOKUP(Table224[[#This Row],[RICE ID]],'RICEW Master'!$A$5:$AJ$339,36,FALSE)</f>
        <v>100% - Complete</v>
      </c>
      <c r="N95" s="402"/>
      <c r="O95" s="597"/>
      <c r="P95" s="598"/>
      <c r="Q95" s="598"/>
      <c r="R95" s="598"/>
      <c r="S95" s="598"/>
      <c r="T95" s="598"/>
      <c r="U95" s="598"/>
      <c r="V95" s="598"/>
      <c r="W95" s="598"/>
      <c r="X95" s="627"/>
      <c r="Y95" s="628" t="str">
        <f ca="1">Table224[[#This Row],[Status]]</f>
        <v>Specification Ready</v>
      </c>
      <c r="Z95" s="438" t="str">
        <f>VLOOKUP(Table224[[#This Row],[RICE ID]],'RICEW Master'!$A$5:$AM$339,39,FALSE)</f>
        <v/>
      </c>
      <c r="AA95" s="438" t="b">
        <f>Table224[[#This Row],[Status3]]=Table224[[#This Row],[Approval]]</f>
        <v>1</v>
      </c>
      <c r="AB95" s="598"/>
      <c r="AC95" s="599"/>
      <c r="AD95" s="600"/>
      <c r="AE95" s="598"/>
      <c r="AF95" s="598"/>
      <c r="AG95" s="601"/>
      <c r="AH95" s="598"/>
    </row>
    <row r="96" spans="1:34" ht="22.5" hidden="1" x14ac:dyDescent="0.35">
      <c r="A96" s="369" t="s">
        <v>1090</v>
      </c>
      <c r="B96" s="369" t="str">
        <f>VLOOKUP(A96,'RICEW Master'!$A$5:$Z$340,3,FALSE)</f>
        <v>Budget To Report</v>
      </c>
      <c r="C96" s="369" t="str">
        <f>VLOOKUP(A96,'RICEW Master'!$A$5:$B$340,2,FALSE)</f>
        <v>Interface</v>
      </c>
      <c r="D96" s="369" t="str">
        <f>VLOOKUP(Table224[[#This Row],[RICE ID]],'RICEW Master'!$A$5:$F$339,6,FALSE)</f>
        <v>Phase 1</v>
      </c>
      <c r="E96" s="370" t="str">
        <f>VLOOKUP(Table224[[#This Row],[RICE ID]],'RICEW Master'!$A$5:$D$339,4,FALSE)</f>
        <v>DOES - GL Data</v>
      </c>
      <c r="F96" s="359" t="s">
        <v>1222</v>
      </c>
      <c r="G96" s="359" t="str">
        <f>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N/A</v>
      </c>
      <c r="H96" s="355">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44916</v>
      </c>
      <c r="I96" s="356" t="str">
        <f>IF(OR(Table224[[#This Row],[Status]]="Approved",Table224[[#This Row],[Status]]="N/A"),"N/A",$F$1-H96)</f>
        <v>N/A</v>
      </c>
      <c r="J96" s="312" t="str">
        <f>VLOOKUP(Table224[[#This Row],[RICE ID]],'RICEW Master'!$A$5:$P$339,16,FALSE)</f>
        <v>Medium</v>
      </c>
      <c r="K96" s="314"/>
      <c r="L96" s="336">
        <f>VLOOKUP(Table224[[#This Row],[RICE ID]],'RICEW Master'!$A$5:$AJ$339,35,FALSE)</f>
        <v>44546</v>
      </c>
      <c r="M96" s="314" t="str">
        <f>VLOOKUP(Table224[[#This Row],[RICE ID]],'RICEW Master'!$A$5:$AJ$339,36,FALSE)</f>
        <v>100% - Complete</v>
      </c>
      <c r="N96" s="402"/>
      <c r="O96" s="414">
        <v>44916</v>
      </c>
      <c r="P96" s="314"/>
      <c r="Q96" s="314"/>
      <c r="R96" s="314"/>
      <c r="S96" s="314"/>
      <c r="T96" s="314"/>
      <c r="U96" s="314"/>
      <c r="V96" s="314"/>
      <c r="W96" s="314"/>
      <c r="X96" s="631">
        <v>44573</v>
      </c>
      <c r="Y96" s="626" t="str">
        <f>Table224[[#This Row],[Status]]</f>
        <v>Approved</v>
      </c>
      <c r="Z96" s="339">
        <f>VLOOKUP(Table224[[#This Row],[RICE ID]],'RICEW Master'!$A$5:$AM$339,39,FALSE)</f>
        <v>44573</v>
      </c>
      <c r="AA96" s="339" t="b">
        <f>Table224[[#This Row],[Status3]]=Table224[[#This Row],[Approval]]</f>
        <v>1</v>
      </c>
      <c r="AB96" s="314"/>
      <c r="AC96" s="315"/>
      <c r="AD96" s="316"/>
      <c r="AE96" s="314"/>
      <c r="AF96" s="314"/>
      <c r="AG96" s="311"/>
      <c r="AH96" s="314"/>
    </row>
    <row r="97" spans="1:34" ht="22.5" hidden="1" x14ac:dyDescent="0.35">
      <c r="A97" s="353" t="s">
        <v>1095</v>
      </c>
      <c r="B97" s="353" t="str">
        <f>VLOOKUP(A97,'RICEW Master'!$A$5:$Z$340,3,FALSE)</f>
        <v>Procure To Pay</v>
      </c>
      <c r="C97" s="353" t="str">
        <f>VLOOKUP(A97,'RICEW Master'!$A$5:$B$340,2,FALSE)</f>
        <v>Interface</v>
      </c>
      <c r="D97" s="353" t="str">
        <f>VLOOKUP(Table224[[#This Row],[RICE ID]],'RICEW Master'!$A$5:$F$339,6,FALSE)</f>
        <v>Phase 1</v>
      </c>
      <c r="E97" s="354" t="str">
        <f>VLOOKUP(Table224[[#This Row],[RICE ID]],'RICEW Master'!$A$5:$D$339,4,FALSE)</f>
        <v>DIFS - DOES Employer Unemployment Contribution Refund Payment Response</v>
      </c>
      <c r="F97" s="353" t="str">
        <f>IF(Table224[[#This Row],[Approval]]&lt;&gt;"","Approved", IF(Table224[[#This Row],[Latest &gt; 3rd Submission Date]]&lt;&gt;"", Table224[[#This Row],[&gt;3 Submission]]&amp;" Submission",IF(Table224[[#This Row],[Final Updates(Sent to District for Approval)]]&lt;&gt;"", "Final Submission", IF(AND(Table224[[#This Row],[Second Review of Lean spec(In-person meeting)]]&lt;&gt;"", Table224[[#This Row],[Second Review of Lean spec(In-person meeting)]]&gt;$F$1), "2nd Walkthrough Scheduled", IF(AND(Table224[[#This Row],[Second Review of Lean spec(In-person meeting)]]&lt;&gt;"", Table224[[#This Row],[Second Review of Lean spec(In-person meeting)]]&lt;=$F$1),"2nd Walkthrough Complete",IF(Table224[[#This Row],[2nd Round F/B from District]]&lt;&gt;"", "2nd Submission Feedback Received",IF(Table224[[#This Row],[Update Lean spec(Date send for Approval)]]&lt;&gt;"", "2nd Submission",IF(Table224[[#This Row],[Received F/B from District]]&lt;&gt;"", "1st Submission Feedback Received",IF(Table224[[#This Row],[Review Lean Spec(Date send to Dist)]]&lt;&gt;"", "1st Submission",IF(AND(Table224[[#This Row],[First Walkthru Meeting]]&lt;&gt;"",Table224[[#This Row],[First Walkthru Meeting]]&gt;$F$1),"1st Walkthrough Scheduled", IF(AND(Table224[[#This Row],[First Walkthru Meeting]]&lt;&gt;"",Table224[[#This Row],[First Walkthru Meeting]]&lt;=$F$1),"1st Walkthrough Complete",IF(Table224[[#This Row],[Tech Spec Status]]="100% - Complete","Specification Ready","N/A"))))))))))))</f>
        <v>Approved</v>
      </c>
      <c r="G97" s="353" t="str">
        <f>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N/A</v>
      </c>
      <c r="H97" s="355">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44439</v>
      </c>
      <c r="I97" s="356" t="str">
        <f>IF(OR(Table224[[#This Row],[Status]]="Approved",Table224[[#This Row],[Status]]="N/A"),"N/A",$F$1-H97)</f>
        <v>N/A</v>
      </c>
      <c r="J97" s="312" t="str">
        <f>VLOOKUP(Table224[[#This Row],[RICE ID]],'RICEW Master'!$A$5:$P$339,16,FALSE)</f>
        <v>Medium</v>
      </c>
      <c r="K97" s="314"/>
      <c r="L97" s="336">
        <f>VLOOKUP(Table224[[#This Row],[RICE ID]],'RICEW Master'!$A$5:$AJ$339,35,FALSE)</f>
        <v>44414</v>
      </c>
      <c r="M97" s="314" t="str">
        <f>VLOOKUP(Table224[[#This Row],[RICE ID]],'RICEW Master'!$A$5:$AJ$339,36,FALSE)</f>
        <v>100% - Complete</v>
      </c>
      <c r="N97" s="402">
        <v>44414</v>
      </c>
      <c r="O97" s="313">
        <v>44418</v>
      </c>
      <c r="P97" s="313">
        <v>44418</v>
      </c>
      <c r="Q97" s="313">
        <v>44420</v>
      </c>
      <c r="R97" s="313">
        <v>44427</v>
      </c>
      <c r="S97" s="313">
        <v>44431</v>
      </c>
      <c r="T97" s="313">
        <v>44434</v>
      </c>
      <c r="U97" s="313">
        <v>44435</v>
      </c>
      <c r="V97" s="313"/>
      <c r="W97" s="313"/>
      <c r="X97" s="618">
        <v>44439</v>
      </c>
      <c r="Y97" s="619" t="str">
        <f>Table224[[#This Row],[Status]]</f>
        <v>Approved</v>
      </c>
      <c r="Z97" s="313">
        <f>VLOOKUP(Table224[[#This Row],[RICE ID]],'RICEW Master'!$A$5:$AM$339,39,FALSE)</f>
        <v>44439</v>
      </c>
      <c r="AA97" s="313" t="b">
        <f>Table224[[#This Row],[Status3]]=Table224[[#This Row],[Approval]]</f>
        <v>1</v>
      </c>
      <c r="AB97" s="313"/>
      <c r="AC97" s="321">
        <v>44435</v>
      </c>
      <c r="AD97" s="329">
        <v>44439</v>
      </c>
      <c r="AE97" s="314"/>
      <c r="AF97" s="314"/>
      <c r="AG97" s="311" t="s">
        <v>1649</v>
      </c>
      <c r="AH97" s="314"/>
    </row>
    <row r="98" spans="1:34" ht="22.5" hidden="1" x14ac:dyDescent="0.35">
      <c r="A98" s="353" t="s">
        <v>1099</v>
      </c>
      <c r="B98" s="353" t="str">
        <f>VLOOKUP(A98,'RICEW Master'!$A$5:$Z$340,3,FALSE)</f>
        <v>Procure To Pay</v>
      </c>
      <c r="C98" s="353" t="str">
        <f>VLOOKUP(A98,'RICEW Master'!$A$5:$B$340,2,FALSE)</f>
        <v>Interface</v>
      </c>
      <c r="D98" s="353" t="str">
        <f>VLOOKUP(Table224[[#This Row],[RICE ID]],'RICEW Master'!$A$5:$F$339,6,FALSE)</f>
        <v>Phase 1</v>
      </c>
      <c r="E98" s="354" t="str">
        <f>VLOOKUP(Table224[[#This Row],[RICE ID]],'RICEW Master'!$A$5:$D$339,4,FALSE)</f>
        <v>DIFS - EGMS Payment Response</v>
      </c>
      <c r="F98" s="353" t="s">
        <v>1222</v>
      </c>
      <c r="G98" s="353" t="s">
        <v>167</v>
      </c>
      <c r="H98" s="355">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44540</v>
      </c>
      <c r="I98" s="356" t="str">
        <f>IF(OR(Table224[[#This Row],[Status]]="Approved",Table224[[#This Row],[Status]]="N/A"),"N/A",$F$1-H98)</f>
        <v>N/A</v>
      </c>
      <c r="J98" s="312" t="str">
        <f>VLOOKUP(Table224[[#This Row],[RICE ID]],'RICEW Master'!$A$5:$P$339,16,FALSE)</f>
        <v>Medium</v>
      </c>
      <c r="K98" s="314"/>
      <c r="L98" s="336">
        <f>VLOOKUP(Table224[[#This Row],[RICE ID]],'RICEW Master'!$A$5:$AJ$339,35,FALSE)</f>
        <v>44466</v>
      </c>
      <c r="M98" s="314" t="str">
        <f>VLOOKUP(Table224[[#This Row],[RICE ID]],'RICEW Master'!$A$5:$AJ$339,36,FALSE)</f>
        <v>100% - Complete</v>
      </c>
      <c r="N98" s="402">
        <v>44512</v>
      </c>
      <c r="O98" s="418">
        <v>44512</v>
      </c>
      <c r="P98" s="313">
        <v>44515</v>
      </c>
      <c r="Q98" s="313">
        <v>44518</v>
      </c>
      <c r="R98" s="313">
        <v>44523</v>
      </c>
      <c r="S98" s="313">
        <v>44536</v>
      </c>
      <c r="T98" s="313">
        <v>44539</v>
      </c>
      <c r="U98" s="313">
        <v>44540</v>
      </c>
      <c r="V98" s="314"/>
      <c r="W98" s="314"/>
      <c r="X98" s="618">
        <v>44540</v>
      </c>
      <c r="Y98" s="619" t="str">
        <f>Table224[[#This Row],[Status]]</f>
        <v>Approved</v>
      </c>
      <c r="Z98" s="313">
        <f>VLOOKUP(Table224[[#This Row],[RICE ID]],'RICEW Master'!$A$5:$AM$339,39,FALSE)</f>
        <v>44540</v>
      </c>
      <c r="AA98" s="313" t="b">
        <f>Table224[[#This Row],[Status3]]=Table224[[#This Row],[Approval]]</f>
        <v>1</v>
      </c>
      <c r="AB98" s="314" t="s">
        <v>1632</v>
      </c>
      <c r="AC98" s="315"/>
      <c r="AD98" s="316"/>
      <c r="AE98" s="314"/>
      <c r="AF98" s="314"/>
      <c r="AG98" s="311"/>
      <c r="AH98" s="314"/>
    </row>
    <row r="99" spans="1:34" ht="22.5" hidden="1" x14ac:dyDescent="0.35">
      <c r="A99" s="353" t="s">
        <v>1103</v>
      </c>
      <c r="B99" s="353" t="str">
        <f>VLOOKUP(A99,'RICEW Master'!$A$5:$Z$340,3,FALSE)</f>
        <v>Procure To Pay</v>
      </c>
      <c r="C99" s="353" t="str">
        <f>VLOOKUP(A99,'RICEW Master'!$A$5:$B$340,2,FALSE)</f>
        <v>Interface</v>
      </c>
      <c r="D99" s="353" t="str">
        <f>VLOOKUP(Table224[[#This Row],[RICE ID]],'RICEW Master'!$A$5:$F$339,6,FALSE)</f>
        <v>Phase 1</v>
      </c>
      <c r="E99" s="354" t="str">
        <f>VLOOKUP(Table224[[#This Row],[RICE ID]],'RICEW Master'!$A$5:$D$339,4,FALSE)</f>
        <v>DIFS - DOES PFL Small Business Tax Refunds Payment Response</v>
      </c>
      <c r="F99" s="353" t="str">
        <f>IF(Table224[[#This Row],[Approval]]&lt;&gt;"","Approved", IF(Table224[[#This Row],[Latest &gt; 3rd Submission Date]]&lt;&gt;"", Table224[[#This Row],[&gt;3 Submission]]&amp;" Submission",IF(Table224[[#This Row],[Final Updates(Sent to District for Approval)]]&lt;&gt;"", "Final Submission", IF(AND(Table224[[#This Row],[Second Review of Lean spec(In-person meeting)]]&lt;&gt;"", Table224[[#This Row],[Second Review of Lean spec(In-person meeting)]]&gt;$F$1), "2nd Walkthrough Scheduled", IF(AND(Table224[[#This Row],[Second Review of Lean spec(In-person meeting)]]&lt;&gt;"", Table224[[#This Row],[Second Review of Lean spec(In-person meeting)]]&lt;=$F$1),"2nd Walkthrough Complete",IF(Table224[[#This Row],[2nd Round F/B from District]]&lt;&gt;"", "2nd Submission Feedback Received",IF(Table224[[#This Row],[Update Lean spec(Date send for Approval)]]&lt;&gt;"", "2nd Submission",IF(Table224[[#This Row],[Received F/B from District]]&lt;&gt;"", "1st Submission Feedback Received",IF(Table224[[#This Row],[Review Lean Spec(Date send to Dist)]]&lt;&gt;"", "1st Submission",IF(AND(Table224[[#This Row],[First Walkthru Meeting]]&lt;&gt;"",Table224[[#This Row],[First Walkthru Meeting]]&gt;$F$1),"1st Walkthrough Scheduled", IF(AND(Table224[[#This Row],[First Walkthru Meeting]]&lt;&gt;"",Table224[[#This Row],[First Walkthru Meeting]]&lt;=$F$1),"1st Walkthrough Complete",IF(Table224[[#This Row],[Tech Spec Status]]="100% - Complete","Specification Ready","N/A"))))))))))))</f>
        <v>Approved</v>
      </c>
      <c r="G99" s="353" t="str">
        <f>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N/A</v>
      </c>
      <c r="H99" s="355">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44439</v>
      </c>
      <c r="I99" s="356" t="str">
        <f>IF(OR(Table224[[#This Row],[Status]]="Approved",Table224[[#This Row],[Status]]="N/A"),"N/A",$F$1-H99)</f>
        <v>N/A</v>
      </c>
      <c r="J99" s="312" t="str">
        <f>VLOOKUP(Table224[[#This Row],[RICE ID]],'RICEW Master'!$A$5:$P$339,16,FALSE)</f>
        <v>Medium</v>
      </c>
      <c r="K99" s="314"/>
      <c r="L99" s="336">
        <f>VLOOKUP(Table224[[#This Row],[RICE ID]],'RICEW Master'!$A$5:$AJ$339,35,FALSE)</f>
        <v>44414</v>
      </c>
      <c r="M99" s="314" t="str">
        <f>VLOOKUP(Table224[[#This Row],[RICE ID]],'RICEW Master'!$A$5:$AJ$339,36,FALSE)</f>
        <v>100% - Complete</v>
      </c>
      <c r="N99" s="402">
        <v>44414</v>
      </c>
      <c r="O99" s="313">
        <v>44418</v>
      </c>
      <c r="P99" s="313">
        <v>44418</v>
      </c>
      <c r="Q99" s="313">
        <v>44420</v>
      </c>
      <c r="R99" s="313">
        <v>44427</v>
      </c>
      <c r="S99" s="313">
        <v>44431</v>
      </c>
      <c r="T99" s="313">
        <v>44434</v>
      </c>
      <c r="U99" s="313">
        <v>44435</v>
      </c>
      <c r="V99" s="313"/>
      <c r="W99" s="313"/>
      <c r="X99" s="618">
        <v>44439</v>
      </c>
      <c r="Y99" s="619" t="str">
        <f>Table224[[#This Row],[Status]]</f>
        <v>Approved</v>
      </c>
      <c r="Z99" s="313">
        <f>VLOOKUP(Table224[[#This Row],[RICE ID]],'RICEW Master'!$A$5:$AM$339,39,FALSE)</f>
        <v>44439</v>
      </c>
      <c r="AA99" s="313" t="b">
        <f>Table224[[#This Row],[Status3]]=Table224[[#This Row],[Approval]]</f>
        <v>1</v>
      </c>
      <c r="AB99" s="313"/>
      <c r="AC99" s="321">
        <v>44435</v>
      </c>
      <c r="AD99" s="329">
        <v>44439</v>
      </c>
      <c r="AE99" s="314"/>
      <c r="AF99" s="314"/>
      <c r="AG99" s="311"/>
      <c r="AH99" s="314"/>
    </row>
    <row r="100" spans="1:34" ht="22.5" hidden="1" x14ac:dyDescent="0.35">
      <c r="A100" s="353" t="s">
        <v>328</v>
      </c>
      <c r="B100" s="353" t="str">
        <f>VLOOKUP(A100,'RICEW Master'!$A$5:$Z$340,3,FALSE)</f>
        <v>Acquire To Retire</v>
      </c>
      <c r="C100" s="353" t="str">
        <f>VLOOKUP(A100,'RICEW Master'!$A$5:$B$340,2,FALSE)</f>
        <v>Report</v>
      </c>
      <c r="D100" s="353" t="str">
        <f>VLOOKUP(Table224[[#This Row],[RICE ID]],'RICEW Master'!$A$5:$F$339,6,FALSE)</f>
        <v>Phase 1</v>
      </c>
      <c r="E100" s="354" t="str">
        <f>VLOOKUP(Table224[[#This Row],[RICE ID]],'RICEW Master'!$A$5:$D$339,4,FALSE)</f>
        <v>Asset Register</v>
      </c>
      <c r="F100" s="353" t="str">
        <f>IF(Table224[[#This Row],[Approval]]&lt;&gt;"","Approved", IF(Table224[[#This Row],[Latest &gt; 3rd Submission Date]]&lt;&gt;"", Table224[[#This Row],[&gt;3 Submission]]&amp;" Submission",IF(Table224[[#This Row],[Final Updates(Sent to District for Approval)]]&lt;&gt;"", "Final Submission", IF(AND(Table224[[#This Row],[Second Review of Lean spec(In-person meeting)]]&lt;&gt;"", Table224[[#This Row],[Second Review of Lean spec(In-person meeting)]]&gt;$F$1), "2nd Walkthrough Scheduled", IF(AND(Table224[[#This Row],[Second Review of Lean spec(In-person meeting)]]&lt;&gt;"", Table224[[#This Row],[Second Review of Lean spec(In-person meeting)]]&lt;=$F$1),"2nd Walkthrough Complete",IF(Table224[[#This Row],[2nd Round F/B from District]]&lt;&gt;"", "2nd Submission Feedback Received",IF(Table224[[#This Row],[Update Lean spec(Date send for Approval)]]&lt;&gt;"", "2nd Submission",IF(Table224[[#This Row],[Received F/B from District]]&lt;&gt;"", "1st Submission Feedback Received",IF(Table224[[#This Row],[Review Lean Spec(Date send to Dist)]]&lt;&gt;"", "1st Submission",IF(AND(Table224[[#This Row],[First Walkthru Meeting]]&lt;&gt;"",Table224[[#This Row],[First Walkthru Meeting]]&gt;$F$1),"1st Walkthrough Scheduled", IF(AND(Table224[[#This Row],[First Walkthru Meeting]]&lt;&gt;"",Table224[[#This Row],[First Walkthru Meeting]]&lt;=$F$1),"1st Walkthrough Complete",IF(Table224[[#This Row],[Tech Spec Status]]="100% - Complete","Specification Ready","N/A"))))))))))))</f>
        <v>Approved</v>
      </c>
      <c r="G100" s="353" t="str">
        <f>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N/A</v>
      </c>
      <c r="H100" s="355">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44512</v>
      </c>
      <c r="I100" s="356" t="str">
        <f>IF(OR(Table224[[#This Row],[Status]]="Approved",Table224[[#This Row],[Status]]="N/A"),"N/A",$F$1-H100)</f>
        <v>N/A</v>
      </c>
      <c r="J100" s="312" t="str">
        <f>VLOOKUP(Table224[[#This Row],[RICE ID]],'RICEW Master'!$A$5:$P$339,16,FALSE)</f>
        <v>High</v>
      </c>
      <c r="K100" s="314"/>
      <c r="L100" s="336">
        <f>VLOOKUP(Table224[[#This Row],[RICE ID]],'RICEW Master'!$A$5:$AJ$339,35,FALSE)</f>
        <v>44487</v>
      </c>
      <c r="M100" s="314" t="str">
        <f>VLOOKUP(Table224[[#This Row],[RICE ID]],'RICEW Master'!$A$5:$AJ$339,36,FALSE)</f>
        <v>100% - Complete</v>
      </c>
      <c r="N100" s="402">
        <v>44488</v>
      </c>
      <c r="O100" s="313">
        <v>44489</v>
      </c>
      <c r="P100" s="313">
        <v>44489</v>
      </c>
      <c r="Q100" s="314"/>
      <c r="R100" s="314"/>
      <c r="S100" s="314"/>
      <c r="T100" s="311"/>
      <c r="U100" s="314"/>
      <c r="V100" s="314"/>
      <c r="W100" s="314"/>
      <c r="X100" s="618">
        <v>44512</v>
      </c>
      <c r="Y100" s="619" t="str">
        <f>Table224[[#This Row],[Status]]</f>
        <v>Approved</v>
      </c>
      <c r="Z100" s="313">
        <f>VLOOKUP(Table224[[#This Row],[RICE ID]],'RICEW Master'!$A$5:$AM$339,39,FALSE)</f>
        <v>44512</v>
      </c>
      <c r="AA100" s="313" t="b">
        <f>Table224[[#This Row],[Status3]]=Table224[[#This Row],[Approval]]</f>
        <v>1</v>
      </c>
      <c r="AB100" s="314"/>
      <c r="AC100" s="315"/>
      <c r="AD100" s="316"/>
      <c r="AE100" s="314"/>
      <c r="AF100" s="314"/>
      <c r="AG100" s="311"/>
      <c r="AH100" s="311"/>
    </row>
    <row r="101" spans="1:34" ht="22.5" hidden="1" x14ac:dyDescent="0.35">
      <c r="A101" s="353" t="s">
        <v>330</v>
      </c>
      <c r="B101" s="353" t="str">
        <f>VLOOKUP(A101,'RICEW Master'!$A$5:$Z$340,3,FALSE)</f>
        <v>Acquire To Retire</v>
      </c>
      <c r="C101" s="353" t="str">
        <f>VLOOKUP(A101,'RICEW Master'!$A$5:$B$340,2,FALSE)</f>
        <v>Report</v>
      </c>
      <c r="D101" s="353" t="str">
        <f>VLOOKUP(Table224[[#This Row],[RICE ID]],'RICEW Master'!$A$5:$F$339,6,FALSE)</f>
        <v>Phase 1</v>
      </c>
      <c r="E101" s="354" t="str">
        <f>VLOOKUP(Table224[[#This Row],[RICE ID]],'RICEW Master'!$A$5:$D$339,4,FALSE)</f>
        <v>Asset Transaction Report</v>
      </c>
      <c r="F101" s="353" t="str">
        <f>IF(Table224[[#This Row],[Approval]]&lt;&gt;"","Approved", IF(Table224[[#This Row],[Latest &gt; 3rd Submission Date]]&lt;&gt;"", Table224[[#This Row],[&gt;3 Submission]]&amp;" Submission",IF(Table224[[#This Row],[Final Updates(Sent to District for Approval)]]&lt;&gt;"", "Final Submission", IF(AND(Table224[[#This Row],[Second Review of Lean spec(In-person meeting)]]&lt;&gt;"", Table224[[#This Row],[Second Review of Lean spec(In-person meeting)]]&gt;$F$1), "2nd Walkthrough Scheduled", IF(AND(Table224[[#This Row],[Second Review of Lean spec(In-person meeting)]]&lt;&gt;"", Table224[[#This Row],[Second Review of Lean spec(In-person meeting)]]&lt;=$F$1),"2nd Walkthrough Complete",IF(Table224[[#This Row],[2nd Round F/B from District]]&lt;&gt;"", "2nd Submission Feedback Received",IF(Table224[[#This Row],[Update Lean spec(Date send for Approval)]]&lt;&gt;"", "2nd Submission",IF(Table224[[#This Row],[Received F/B from District]]&lt;&gt;"", "1st Submission Feedback Received",IF(Table224[[#This Row],[Review Lean Spec(Date send to Dist)]]&lt;&gt;"", "1st Submission",IF(AND(Table224[[#This Row],[First Walkthru Meeting]]&lt;&gt;"",Table224[[#This Row],[First Walkthru Meeting]]&gt;$F$1),"1st Walkthrough Scheduled", IF(AND(Table224[[#This Row],[First Walkthru Meeting]]&lt;&gt;"",Table224[[#This Row],[First Walkthru Meeting]]&lt;=$F$1),"1st Walkthrough Complete",IF(Table224[[#This Row],[Tech Spec Status]]="100% - Complete","Specification Ready","N/A"))))))))))))</f>
        <v>Approved</v>
      </c>
      <c r="G101" s="353" t="str">
        <f>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N/A</v>
      </c>
      <c r="H101" s="355">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44498</v>
      </c>
      <c r="I101" s="356" t="str">
        <f>IF(OR(Table224[[#This Row],[Status]]="Approved",Table224[[#This Row],[Status]]="N/A"),"N/A",$F$1-H101)</f>
        <v>N/A</v>
      </c>
      <c r="J101" s="312" t="str">
        <f>VLOOKUP(Table224[[#This Row],[RICE ID]],'RICEW Master'!$A$5:$P$339,16,FALSE)</f>
        <v>Medium</v>
      </c>
      <c r="K101" s="314"/>
      <c r="L101" s="336">
        <f>VLOOKUP(Table224[[#This Row],[RICE ID]],'RICEW Master'!$A$5:$AJ$339,35,FALSE)</f>
        <v>44490</v>
      </c>
      <c r="M101" s="314" t="str">
        <f>VLOOKUP(Table224[[#This Row],[RICE ID]],'RICEW Master'!$A$5:$AJ$339,36,FALSE)</f>
        <v>100% - Complete</v>
      </c>
      <c r="N101" s="402">
        <v>44494</v>
      </c>
      <c r="O101" s="313">
        <v>44494</v>
      </c>
      <c r="P101" s="313">
        <v>44495</v>
      </c>
      <c r="Q101" s="313">
        <v>44496</v>
      </c>
      <c r="R101" s="313">
        <v>44497</v>
      </c>
      <c r="S101" s="314"/>
      <c r="T101" s="311"/>
      <c r="U101" s="314"/>
      <c r="V101" s="314"/>
      <c r="W101" s="314"/>
      <c r="X101" s="618">
        <v>44498</v>
      </c>
      <c r="Y101" s="619" t="str">
        <f>Table224[[#This Row],[Status]]</f>
        <v>Approved</v>
      </c>
      <c r="Z101" s="313">
        <f>VLOOKUP(Table224[[#This Row],[RICE ID]],'RICEW Master'!$A$5:$AM$339,39,FALSE)</f>
        <v>44498</v>
      </c>
      <c r="AA101" s="313" t="b">
        <f>Table224[[#This Row],[Status3]]=Table224[[#This Row],[Approval]]</f>
        <v>1</v>
      </c>
      <c r="AB101" s="318" t="s">
        <v>1650</v>
      </c>
      <c r="AC101" s="315"/>
      <c r="AD101" s="316"/>
      <c r="AE101" s="314"/>
      <c r="AF101" s="314"/>
      <c r="AG101" s="311"/>
      <c r="AH101" s="311"/>
    </row>
    <row r="102" spans="1:34" s="296" customFormat="1" ht="22.5" hidden="1" x14ac:dyDescent="0.4">
      <c r="A102" s="357" t="s">
        <v>1121</v>
      </c>
      <c r="B102" s="359" t="str">
        <f>VLOOKUP(A102,'RICEW Master'!$A$5:$Z$340,3,FALSE)</f>
        <v>Acquire To Retire</v>
      </c>
      <c r="C102" s="415" t="str">
        <f>VLOOKUP(A102,'RICEW Master'!$A$5:$B$340,2,FALSE)</f>
        <v>Report</v>
      </c>
      <c r="D102" s="415" t="str">
        <f>VLOOKUP(Table224[[#This Row],[RICE ID]],'RICEW Master'!$A$5:$F$339,6,FALSE)</f>
        <v>Phase 1</v>
      </c>
      <c r="E102" s="653" t="str">
        <f>VLOOKUP(Table224[[#This Row],[RICE ID]],'RICEW Master'!$A$5:$D$339,4,FALSE)</f>
        <v xml:space="preserve">Capital Invoice Reconciliation Report </v>
      </c>
      <c r="F102" s="428" t="s">
        <v>1222</v>
      </c>
      <c r="G102" s="428" t="str">
        <f>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N/A</v>
      </c>
      <c r="H102" s="429">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44596</v>
      </c>
      <c r="I102" s="430" t="str">
        <f>IF(OR(Table224[[#This Row],[Status]]="Approved",Table224[[#This Row],[Status]]="N/A"),"N/A",$F$1-H102)</f>
        <v>N/A</v>
      </c>
      <c r="J102" s="312" t="str">
        <f>VLOOKUP(Table224[[#This Row],[RICE ID]],'RICEW Master'!$A$5:$P$339,16,FALSE)</f>
        <v>Medium</v>
      </c>
      <c r="K102" s="314"/>
      <c r="L102" s="433">
        <f>VLOOKUP(Table224[[#This Row],[RICE ID]],'RICEW Master'!$A$5:$AJ$339,35,FALSE)</f>
        <v>44539</v>
      </c>
      <c r="M102" s="573" t="str">
        <f>VLOOKUP(Table224[[#This Row],[RICE ID]],'RICEW Master'!$A$5:$AJ$339,36,FALSE)</f>
        <v>100% - Complete</v>
      </c>
      <c r="N102" s="434"/>
      <c r="O102" s="583">
        <v>44547</v>
      </c>
      <c r="P102" s="654">
        <v>44547</v>
      </c>
      <c r="Q102" s="584"/>
      <c r="R102" s="584"/>
      <c r="S102" s="584"/>
      <c r="T102" s="584"/>
      <c r="U102" s="654">
        <v>44580</v>
      </c>
      <c r="V102" s="584"/>
      <c r="W102" s="584"/>
      <c r="X102" s="645">
        <v>44596</v>
      </c>
      <c r="Y102" s="630" t="str">
        <f>Table224[[#This Row],[Status]]</f>
        <v>Approved</v>
      </c>
      <c r="Z102" s="435">
        <f>VLOOKUP(Table224[[#This Row],[RICE ID]],'RICEW Master'!$A$5:$AM$339,39,FALSE)</f>
        <v>44596</v>
      </c>
      <c r="AA102" s="435" t="b">
        <f>Table224[[#This Row],[Status3]]=Table224[[#This Row],[Approval]]</f>
        <v>1</v>
      </c>
      <c r="AB102" s="437"/>
      <c r="AC102" s="608"/>
      <c r="AD102" s="609"/>
      <c r="AE102" s="437"/>
      <c r="AF102" s="437"/>
      <c r="AG102" s="610"/>
      <c r="AH102" s="437"/>
    </row>
    <row r="103" spans="1:34" ht="22.5" hidden="1" x14ac:dyDescent="0.35">
      <c r="A103" s="353" t="s">
        <v>341</v>
      </c>
      <c r="B103" s="353" t="str">
        <f>VLOOKUP(A103,'RICEW Master'!$A$5:$Z$340,3,FALSE)</f>
        <v>Acquire To Retire</v>
      </c>
      <c r="C103" s="353" t="str">
        <f>VLOOKUP(A103,'RICEW Master'!$A$5:$B$340,2,FALSE)</f>
        <v>Report</v>
      </c>
      <c r="D103" s="353" t="str">
        <f>VLOOKUP(Table224[[#This Row],[RICE ID]],'RICEW Master'!$A$5:$F$339,6,FALSE)</f>
        <v>Phase 1</v>
      </c>
      <c r="E103" s="354" t="str">
        <f>VLOOKUP(Table224[[#This Row],[RICE ID]],'RICEW Master'!$A$5:$D$339,4,FALSE)</f>
        <v>Category Reconciliation Report</v>
      </c>
      <c r="F103" s="353" t="str">
        <f>IF(Table224[[#This Row],[Approval]]&lt;&gt;"","Approved", IF(Table224[[#This Row],[Latest &gt; 3rd Submission Date]]&lt;&gt;"", Table224[[#This Row],[&gt;3 Submission]]&amp;" Submission",IF(Table224[[#This Row],[Final Updates(Sent to District for Approval)]]&lt;&gt;"", "Final Submission", IF(AND(Table224[[#This Row],[Second Review of Lean spec(In-person meeting)]]&lt;&gt;"", Table224[[#This Row],[Second Review of Lean spec(In-person meeting)]]&gt;$F$1), "2nd Walkthrough Scheduled", IF(AND(Table224[[#This Row],[Second Review of Lean spec(In-person meeting)]]&lt;&gt;"", Table224[[#This Row],[Second Review of Lean spec(In-person meeting)]]&lt;=$F$1),"2nd Walkthrough Complete",IF(Table224[[#This Row],[2nd Round F/B from District]]&lt;&gt;"", "2nd Submission Feedback Received",IF(Table224[[#This Row],[Update Lean spec(Date send for Approval)]]&lt;&gt;"", "2nd Submission",IF(Table224[[#This Row],[Received F/B from District]]&lt;&gt;"", "1st Submission Feedback Received",IF(Table224[[#This Row],[Review Lean Spec(Date send to Dist)]]&lt;&gt;"", "1st Submission",IF(AND(Table224[[#This Row],[First Walkthru Meeting]]&lt;&gt;"",Table224[[#This Row],[First Walkthru Meeting]]&gt;$F$1),"1st Walkthrough Scheduled", IF(AND(Table224[[#This Row],[First Walkthru Meeting]]&lt;&gt;"",Table224[[#This Row],[First Walkthru Meeting]]&lt;=$F$1),"1st Walkthrough Complete",IF(Table224[[#This Row],[Tech Spec Status]]="100% - Complete","Specification Ready","N/A"))))))))))))</f>
        <v>Approved</v>
      </c>
      <c r="G103" s="353" t="str">
        <f>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N/A</v>
      </c>
      <c r="H103" s="355">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44512</v>
      </c>
      <c r="I103" s="356" t="str">
        <f>IF(OR(Table224[[#This Row],[Status]]="Approved",Table224[[#This Row],[Status]]="N/A"),"N/A",$F$1-H103)</f>
        <v>N/A</v>
      </c>
      <c r="J103" s="312" t="str">
        <f>VLOOKUP(Table224[[#This Row],[RICE ID]],'RICEW Master'!$A$5:$P$339,16,FALSE)</f>
        <v>High</v>
      </c>
      <c r="K103" s="314"/>
      <c r="L103" s="336">
        <f>VLOOKUP(Table224[[#This Row],[RICE ID]],'RICEW Master'!$A$5:$AJ$339,35,FALSE)</f>
        <v>44503</v>
      </c>
      <c r="M103" s="314" t="str">
        <f>VLOOKUP(Table224[[#This Row],[RICE ID]],'RICEW Master'!$A$5:$AJ$339,36,FALSE)</f>
        <v>100% - Complete</v>
      </c>
      <c r="N103" s="402">
        <v>44495</v>
      </c>
      <c r="O103" s="313">
        <v>44497</v>
      </c>
      <c r="P103" s="313">
        <v>44497</v>
      </c>
      <c r="Q103" s="313">
        <v>44501</v>
      </c>
      <c r="R103" s="314"/>
      <c r="S103" s="314"/>
      <c r="T103" s="311"/>
      <c r="U103" s="314"/>
      <c r="V103" s="314"/>
      <c r="W103" s="314"/>
      <c r="X103" s="618">
        <v>44512</v>
      </c>
      <c r="Y103" s="619" t="str">
        <f>Table224[[#This Row],[Status]]</f>
        <v>Approved</v>
      </c>
      <c r="Z103" s="313">
        <f>VLOOKUP(Table224[[#This Row],[RICE ID]],'RICEW Master'!$A$5:$AM$339,39,FALSE)</f>
        <v>44512</v>
      </c>
      <c r="AA103" s="313" t="b">
        <f>Table224[[#This Row],[Status3]]=Table224[[#This Row],[Approval]]</f>
        <v>1</v>
      </c>
      <c r="AB103" s="314"/>
      <c r="AC103" s="315"/>
      <c r="AD103" s="316"/>
      <c r="AE103" s="314"/>
      <c r="AF103" s="314"/>
      <c r="AG103" s="311"/>
      <c r="AH103" s="311"/>
    </row>
    <row r="104" spans="1:34" s="296" customFormat="1" ht="22.5" hidden="1" x14ac:dyDescent="0.4">
      <c r="A104" s="357" t="s">
        <v>1131</v>
      </c>
      <c r="B104" s="359" t="str">
        <f>VLOOKUP(A104,'RICEW Master'!$A$5:$Z$340,3,FALSE)</f>
        <v>Acquire To Retire</v>
      </c>
      <c r="C104" s="415" t="str">
        <f>VLOOKUP(A104,'RICEW Master'!$A$5:$B$340,2,FALSE)</f>
        <v>Report</v>
      </c>
      <c r="D104" s="415" t="str">
        <f>VLOOKUP(Table224[[#This Row],[RICE ID]],'RICEW Master'!$A$5:$F$339,6,FALSE)</f>
        <v>Phase 1</v>
      </c>
      <c r="E104" s="653" t="str">
        <f>VLOOKUP(Table224[[#This Row],[RICE ID]],'RICEW Master'!$A$5:$D$339,4,FALSE)</f>
        <v>Multi Funded Assets Report</v>
      </c>
      <c r="F104" s="428" t="s">
        <v>1222</v>
      </c>
      <c r="G104" s="428" t="str">
        <f>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N/A</v>
      </c>
      <c r="H104" s="429">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44596</v>
      </c>
      <c r="I104" s="430" t="str">
        <f>IF(OR(Table224[[#This Row],[Status]]="Approved",Table224[[#This Row],[Status]]="N/A"),"N/A",$F$1-H104)</f>
        <v>N/A</v>
      </c>
      <c r="J104" s="312" t="str">
        <f>VLOOKUP(Table224[[#This Row],[RICE ID]],'RICEW Master'!$A$5:$P$339,16,FALSE)</f>
        <v>Medium</v>
      </c>
      <c r="K104" s="314"/>
      <c r="L104" s="433">
        <f>VLOOKUP(Table224[[#This Row],[RICE ID]],'RICEW Master'!$A$5:$AJ$339,35,FALSE)</f>
        <v>44543</v>
      </c>
      <c r="M104" s="573" t="str">
        <f>VLOOKUP(Table224[[#This Row],[RICE ID]],'RICEW Master'!$A$5:$AJ$339,36,FALSE)</f>
        <v>100% - Complete</v>
      </c>
      <c r="N104" s="434"/>
      <c r="O104" s="583">
        <v>44547</v>
      </c>
      <c r="P104" s="654">
        <v>44547</v>
      </c>
      <c r="Q104" s="584"/>
      <c r="R104" s="584"/>
      <c r="S104" s="584"/>
      <c r="T104" s="584"/>
      <c r="U104" s="654">
        <v>44566</v>
      </c>
      <c r="V104" s="584"/>
      <c r="W104" s="584"/>
      <c r="X104" s="641">
        <v>44596</v>
      </c>
      <c r="Y104" s="630" t="str">
        <f>Table224[[#This Row],[Status]]</f>
        <v>Approved</v>
      </c>
      <c r="Z104" s="435">
        <f>VLOOKUP(Table224[[#This Row],[RICE ID]],'RICEW Master'!$A$5:$AM$339,39,FALSE)</f>
        <v>44596</v>
      </c>
      <c r="AA104" s="435" t="b">
        <f>Table224[[#This Row],[Status3]]=Table224[[#This Row],[Approval]]</f>
        <v>1</v>
      </c>
      <c r="AB104" s="437"/>
      <c r="AC104" s="608"/>
      <c r="AD104" s="609"/>
      <c r="AE104" s="437"/>
      <c r="AF104" s="437"/>
      <c r="AG104" s="610"/>
      <c r="AH104" s="437"/>
    </row>
    <row r="105" spans="1:34" s="296" customFormat="1" ht="22.5" hidden="1" x14ac:dyDescent="0.35">
      <c r="A105" s="353" t="s">
        <v>305</v>
      </c>
      <c r="B105" s="353" t="str">
        <f>VLOOKUP(A105,'RICEW Master'!$A$5:$Z$340,3,FALSE)</f>
        <v>Budget To Report</v>
      </c>
      <c r="C105" s="353" t="str">
        <f>VLOOKUP(A105,'RICEW Master'!$A$5:$B$340,2,FALSE)</f>
        <v>Report</v>
      </c>
      <c r="D105" s="353" t="str">
        <f>VLOOKUP(Table224[[#This Row],[RICE ID]],'RICEW Master'!$A$5:$F$339,6,FALSE)</f>
        <v>Phase 1</v>
      </c>
      <c r="E105" s="354" t="str">
        <f>VLOOKUP(Table224[[#This Row],[RICE ID]],'RICEW Master'!$A$5:$D$339,4,FALSE)</f>
        <v>Expenditure and revenue report</v>
      </c>
      <c r="F105" s="353" t="str">
        <f>IF(Table224[[#This Row],[Approval]]&lt;&gt;"","Approved", IF(Table224[[#This Row],[Latest &gt; 3rd Submission Date]]&lt;&gt;"", Table224[[#This Row],[&gt;3 Submission]]&amp;" Submission",IF(Table224[[#This Row],[Final Updates(Sent to District for Approval)]]&lt;&gt;"", "Final Submission", IF(AND(Table224[[#This Row],[Second Review of Lean spec(In-person meeting)]]&lt;&gt;"", Table224[[#This Row],[Second Review of Lean spec(In-person meeting)]]&gt;$F$1), "2nd Walkthrough Scheduled", IF(AND(Table224[[#This Row],[Second Review of Lean spec(In-person meeting)]]&lt;&gt;"", Table224[[#This Row],[Second Review of Lean spec(In-person meeting)]]&lt;=$F$1),"2nd Walkthrough Complete",IF(Table224[[#This Row],[2nd Round F/B from District]]&lt;&gt;"", "2nd Submission Feedback Received",IF(Table224[[#This Row],[Update Lean spec(Date send for Approval)]]&lt;&gt;"", "2nd Submission",IF(Table224[[#This Row],[Received F/B from District]]&lt;&gt;"", "1st Submission Feedback Received",IF(Table224[[#This Row],[Review Lean Spec(Date send to Dist)]]&lt;&gt;"", "1st Submission",IF(AND(Table224[[#This Row],[First Walkthru Meeting]]&lt;&gt;"",Table224[[#This Row],[First Walkthru Meeting]]&gt;$F$1),"1st Walkthrough Scheduled", IF(AND(Table224[[#This Row],[First Walkthru Meeting]]&lt;&gt;"",Table224[[#This Row],[First Walkthru Meeting]]&lt;=$F$1),"1st Walkthrough Complete",IF(Table224[[#This Row],[Tech Spec Status]]="100% - Complete","Specification Ready","N/A"))))))))))))</f>
        <v>Approved</v>
      </c>
      <c r="G105" s="353" t="str">
        <f>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N/A</v>
      </c>
      <c r="H105" s="355">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44529</v>
      </c>
      <c r="I105" s="356" t="str">
        <f>IF(OR(Table224[[#This Row],[Status]]="Approved",Table224[[#This Row],[Status]]="N/A"),"N/A",$F$1-H105)</f>
        <v>N/A</v>
      </c>
      <c r="J105" s="312" t="str">
        <f>VLOOKUP(Table224[[#This Row],[RICE ID]],'RICEW Master'!$A$5:$P$339,16,FALSE)</f>
        <v>High</v>
      </c>
      <c r="K105" s="314"/>
      <c r="L105" s="336">
        <f>VLOOKUP(Table224[[#This Row],[RICE ID]],'RICEW Master'!$A$5:$AJ$339,35,FALSE)</f>
        <v>44424</v>
      </c>
      <c r="M105" s="314" t="str">
        <f>VLOOKUP(Table224[[#This Row],[RICE ID]],'RICEW Master'!$A$5:$AJ$339,36,FALSE)</f>
        <v>100% - Complete</v>
      </c>
      <c r="N105" s="402">
        <v>44442</v>
      </c>
      <c r="O105" s="313">
        <v>44449</v>
      </c>
      <c r="P105" s="313">
        <v>44516</v>
      </c>
      <c r="Q105" s="313">
        <v>44519</v>
      </c>
      <c r="R105" s="313">
        <v>44524</v>
      </c>
      <c r="S105" s="314"/>
      <c r="T105" s="314"/>
      <c r="U105" s="314"/>
      <c r="V105" s="314"/>
      <c r="W105" s="314"/>
      <c r="X105" s="618">
        <v>44529</v>
      </c>
      <c r="Y105" s="619" t="str">
        <f>Table224[[#This Row],[Status]]</f>
        <v>Approved</v>
      </c>
      <c r="Z105" s="313">
        <f>VLOOKUP(Table224[[#This Row],[RICE ID]],'RICEW Master'!$A$5:$AM$339,39,FALSE)</f>
        <v>44529</v>
      </c>
      <c r="AA105" s="313" t="b">
        <f>Table224[[#This Row],[Status3]]=Table224[[#This Row],[Approval]]</f>
        <v>1</v>
      </c>
      <c r="AB105" s="314"/>
      <c r="AC105" s="315"/>
      <c r="AD105" s="316"/>
      <c r="AE105" s="314"/>
      <c r="AF105" s="314"/>
      <c r="AG105" s="311"/>
      <c r="AH105" s="314"/>
    </row>
    <row r="106" spans="1:34" ht="22.5" hidden="1" x14ac:dyDescent="0.35">
      <c r="A106" s="353" t="s">
        <v>309</v>
      </c>
      <c r="B106" s="353" t="str">
        <f>VLOOKUP(A106,'RICEW Master'!$A$5:$Z$340,3,FALSE)</f>
        <v>Budget To Report</v>
      </c>
      <c r="C106" s="353" t="str">
        <f>VLOOKUP(A106,'RICEW Master'!$A$5:$B$340,2,FALSE)</f>
        <v>Report</v>
      </c>
      <c r="D106" s="353" t="str">
        <f>VLOOKUP(Table224[[#This Row],[RICE ID]],'RICEW Master'!$A$5:$F$339,6,FALSE)</f>
        <v>Phase 1</v>
      </c>
      <c r="E106" s="354" t="str">
        <f>VLOOKUP(Table224[[#This Row],[RICE ID]],'RICEW Master'!$A$5:$D$339,4,FALSE)</f>
        <v>Budgetary Control Analysis Report</v>
      </c>
      <c r="F106" s="353" t="str">
        <f>IF(Table224[[#This Row],[Approval]]&lt;&gt;"","Approved", IF(Table224[[#This Row],[Latest &gt; 3rd Submission Date]]&lt;&gt;"", Table224[[#This Row],[&gt;3 Submission]]&amp;" Submission",IF(Table224[[#This Row],[Final Updates(Sent to District for Approval)]]&lt;&gt;"", "Final Submission", IF(AND(Table224[[#This Row],[Second Review of Lean spec(In-person meeting)]]&lt;&gt;"", Table224[[#This Row],[Second Review of Lean spec(In-person meeting)]]&gt;$F$1), "2nd Walkthrough Scheduled", IF(AND(Table224[[#This Row],[Second Review of Lean spec(In-person meeting)]]&lt;&gt;"", Table224[[#This Row],[Second Review of Lean spec(In-person meeting)]]&lt;=$F$1),"2nd Walkthrough Complete",IF(Table224[[#This Row],[2nd Round F/B from District]]&lt;&gt;"", "2nd Submission Feedback Received",IF(Table224[[#This Row],[Update Lean spec(Date send for Approval)]]&lt;&gt;"", "2nd Submission",IF(Table224[[#This Row],[Received F/B from District]]&lt;&gt;"", "1st Submission Feedback Received",IF(Table224[[#This Row],[Review Lean Spec(Date send to Dist)]]&lt;&gt;"", "1st Submission",IF(AND(Table224[[#This Row],[First Walkthru Meeting]]&lt;&gt;"",Table224[[#This Row],[First Walkthru Meeting]]&gt;$F$1),"1st Walkthrough Scheduled", IF(AND(Table224[[#This Row],[First Walkthru Meeting]]&lt;&gt;"",Table224[[#This Row],[First Walkthru Meeting]]&lt;=$F$1),"1st Walkthrough Complete",IF(Table224[[#This Row],[Tech Spec Status]]="100% - Complete","Specification Ready","N/A"))))))))))))</f>
        <v>Approved</v>
      </c>
      <c r="G106" s="353" t="str">
        <f>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N/A</v>
      </c>
      <c r="H106" s="355">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44483</v>
      </c>
      <c r="I106" s="356" t="str">
        <f>IF(OR(Table224[[#This Row],[Status]]="Approved",Table224[[#This Row],[Status]]="N/A"),"N/A",$F$1-H106)</f>
        <v>N/A</v>
      </c>
      <c r="J106" s="312" t="str">
        <f>VLOOKUP(Table224[[#This Row],[RICE ID]],'RICEW Master'!$A$5:$P$339,16,FALSE)</f>
        <v>High</v>
      </c>
      <c r="K106" s="314"/>
      <c r="L106" s="336">
        <f>VLOOKUP(Table224[[#This Row],[RICE ID]],'RICEW Master'!$A$5:$AJ$339,35,FALSE)</f>
        <v>44427</v>
      </c>
      <c r="M106" s="314" t="str">
        <f>VLOOKUP(Table224[[#This Row],[RICE ID]],'RICEW Master'!$A$5:$AJ$339,36,FALSE)</f>
        <v>100% - Complete</v>
      </c>
      <c r="N106" s="402">
        <v>44453</v>
      </c>
      <c r="O106" s="313">
        <v>44455</v>
      </c>
      <c r="P106" s="313">
        <v>44456</v>
      </c>
      <c r="Q106" s="313">
        <v>44461</v>
      </c>
      <c r="R106" s="313">
        <v>44468</v>
      </c>
      <c r="S106" s="313">
        <v>44472</v>
      </c>
      <c r="T106" s="314"/>
      <c r="U106" s="314"/>
      <c r="V106" s="314"/>
      <c r="W106" s="314"/>
      <c r="X106" s="618">
        <v>44483</v>
      </c>
      <c r="Y106" s="619" t="str">
        <f>Table224[[#This Row],[Status]]</f>
        <v>Approved</v>
      </c>
      <c r="Z106" s="313">
        <f>VLOOKUP(Table224[[#This Row],[RICE ID]],'RICEW Master'!$A$5:$AM$339,39,FALSE)</f>
        <v>44483</v>
      </c>
      <c r="AA106" s="313" t="b">
        <f>Table224[[#This Row],[Status3]]=Table224[[#This Row],[Approval]]</f>
        <v>1</v>
      </c>
      <c r="AB106" s="314"/>
      <c r="AC106" s="315"/>
      <c r="AD106" s="338"/>
      <c r="AE106" s="314"/>
      <c r="AF106" s="314"/>
      <c r="AG106" s="311"/>
      <c r="AH106" s="314"/>
    </row>
    <row r="107" spans="1:34" ht="22.5" hidden="1" x14ac:dyDescent="0.35">
      <c r="A107" s="353" t="s">
        <v>323</v>
      </c>
      <c r="B107" s="353" t="str">
        <f>VLOOKUP(A107,'RICEW Master'!$A$5:$Z$340,3,FALSE)</f>
        <v>Budget To Report</v>
      </c>
      <c r="C107" s="353" t="str">
        <f>VLOOKUP(A107,'RICEW Master'!$A$5:$B$340,2,FALSE)</f>
        <v>Report</v>
      </c>
      <c r="D107" s="353" t="str">
        <f>VLOOKUP(Table224[[#This Row],[RICE ID]],'RICEW Master'!$A$5:$F$339,6,FALSE)</f>
        <v>Phase 1</v>
      </c>
      <c r="E107" s="354" t="str">
        <f>VLOOKUP(Table224[[#This Row],[RICE ID]],'RICEW Master'!$A$5:$D$339,4,FALSE)</f>
        <v>Chart of Account Profile Data Report</v>
      </c>
      <c r="F107" s="353" t="str">
        <f>IF(Table224[[#This Row],[Approval]]&lt;&gt;"","Approved", IF(Table224[[#This Row],[Latest &gt; 3rd Submission Date]]&lt;&gt;"", Table224[[#This Row],[&gt;3 Submission]]&amp;" Submission",IF(Table224[[#This Row],[Final Updates(Sent to District for Approval)]]&lt;&gt;"", "Final Submission", IF(AND(Table224[[#This Row],[Second Review of Lean spec(In-person meeting)]]&lt;&gt;"", Table224[[#This Row],[Second Review of Lean spec(In-person meeting)]]&gt;$F$1), "2nd Walkthrough Scheduled", IF(AND(Table224[[#This Row],[Second Review of Lean spec(In-person meeting)]]&lt;&gt;"", Table224[[#This Row],[Second Review of Lean spec(In-person meeting)]]&lt;=$F$1),"2nd Walkthrough Complete",IF(Table224[[#This Row],[2nd Round F/B from District]]&lt;&gt;"", "2nd Submission Feedback Received",IF(Table224[[#This Row],[Update Lean spec(Date send for Approval)]]&lt;&gt;"", "2nd Submission",IF(Table224[[#This Row],[Received F/B from District]]&lt;&gt;"", "1st Submission Feedback Received",IF(Table224[[#This Row],[Review Lean Spec(Date send to Dist)]]&lt;&gt;"", "1st Submission",IF(AND(Table224[[#This Row],[First Walkthru Meeting]]&lt;&gt;"",Table224[[#This Row],[First Walkthru Meeting]]&gt;$F$1),"1st Walkthrough Scheduled", IF(AND(Table224[[#This Row],[First Walkthru Meeting]]&lt;&gt;"",Table224[[#This Row],[First Walkthru Meeting]]&lt;=$F$1),"1st Walkthrough Complete",IF(Table224[[#This Row],[Tech Spec Status]]="100% - Complete","Specification Ready","N/A"))))))))))))</f>
        <v>Approved</v>
      </c>
      <c r="G107" s="353" t="str">
        <f>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N/A</v>
      </c>
      <c r="H107" s="355">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44428</v>
      </c>
      <c r="I107" s="356" t="str">
        <f>IF(OR(Table224[[#This Row],[Status]]="Approved",Table224[[#This Row],[Status]]="N/A"),"N/A",$F$1-H107)</f>
        <v>N/A</v>
      </c>
      <c r="J107" s="312" t="str">
        <f>VLOOKUP(Table224[[#This Row],[RICE ID]],'RICEW Master'!$A$5:$P$339,16,FALSE)</f>
        <v>High</v>
      </c>
      <c r="K107" s="314"/>
      <c r="L107" s="336">
        <f>VLOOKUP(Table224[[#This Row],[RICE ID]],'RICEW Master'!$A$5:$AJ$339,35,FALSE)</f>
        <v>44414</v>
      </c>
      <c r="M107" s="314" t="str">
        <f>VLOOKUP(Table224[[#This Row],[RICE ID]],'RICEW Master'!$A$5:$AJ$339,36,FALSE)</f>
        <v>100% - Complete</v>
      </c>
      <c r="N107" s="402">
        <v>44417</v>
      </c>
      <c r="O107" s="313">
        <v>44421</v>
      </c>
      <c r="P107" s="313">
        <v>44425</v>
      </c>
      <c r="Q107" s="313">
        <v>44427</v>
      </c>
      <c r="R107" s="313"/>
      <c r="S107" s="313"/>
      <c r="T107" s="314"/>
      <c r="U107" s="314"/>
      <c r="V107" s="314"/>
      <c r="W107" s="314"/>
      <c r="X107" s="618">
        <v>44428</v>
      </c>
      <c r="Y107" s="619" t="str">
        <f>Table224[[#This Row],[Status]]</f>
        <v>Approved</v>
      </c>
      <c r="Z107" s="313">
        <f>VLOOKUP(Table224[[#This Row],[RICE ID]],'RICEW Master'!$A$5:$AM$339,39,FALSE)</f>
        <v>44428</v>
      </c>
      <c r="AA107" s="313" t="b">
        <f>Table224[[#This Row],[Status3]]=Table224[[#This Row],[Approval]]</f>
        <v>1</v>
      </c>
      <c r="AB107" s="314"/>
      <c r="AC107" s="315"/>
      <c r="AD107" s="316" t="s">
        <v>1651</v>
      </c>
      <c r="AE107" s="314"/>
      <c r="AF107" s="314"/>
      <c r="AG107" s="311"/>
      <c r="AH107" s="314"/>
    </row>
    <row r="108" spans="1:34" ht="22.5" hidden="1" x14ac:dyDescent="0.35">
      <c r="A108" s="353" t="s">
        <v>322</v>
      </c>
      <c r="B108" s="353" t="str">
        <f>VLOOKUP(A108,'RICEW Master'!$A$5:$Z$340,3,FALSE)</f>
        <v>Budget To Report</v>
      </c>
      <c r="C108" s="353" t="str">
        <f>VLOOKUP(A108,'RICEW Master'!$A$5:$B$340,2,FALSE)</f>
        <v>Report</v>
      </c>
      <c r="D108" s="353" t="str">
        <f>VLOOKUP(Table224[[#This Row],[RICE ID]],'RICEW Master'!$A$5:$F$339,6,FALSE)</f>
        <v>Phase 1</v>
      </c>
      <c r="E108" s="373" t="str">
        <f>VLOOKUP(Table224[[#This Row],[RICE ID]],'RICEW Master'!$A$5:$D$339,4,FALSE)</f>
        <v>Subledger Reconciliation Report</v>
      </c>
      <c r="F108" s="353" t="s">
        <v>1222</v>
      </c>
      <c r="G108" s="353" t="str">
        <f>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N/A</v>
      </c>
      <c r="H108" s="355">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44531</v>
      </c>
      <c r="I108" s="356" t="str">
        <f>IF(OR(Table224[[#This Row],[Status]]="Approved",Table224[[#This Row],[Status]]="N/A"),"N/A",$F$1-H108)</f>
        <v>N/A</v>
      </c>
      <c r="J108" s="312" t="str">
        <f>VLOOKUP(Table224[[#This Row],[RICE ID]],'RICEW Master'!$A$5:$P$339,16,FALSE)</f>
        <v>Medium</v>
      </c>
      <c r="K108" s="314"/>
      <c r="L108" s="336">
        <f>VLOOKUP(Table224[[#This Row],[RICE ID]],'RICEW Master'!$A$5:$AJ$339,35,FALSE)</f>
        <v>44496</v>
      </c>
      <c r="M108" s="314" t="str">
        <f>VLOOKUP(Table224[[#This Row],[RICE ID]],'RICEW Master'!$A$5:$AJ$339,36,FALSE)</f>
        <v>100% - Complete</v>
      </c>
      <c r="N108" s="402">
        <v>44503</v>
      </c>
      <c r="O108" s="313">
        <v>44504</v>
      </c>
      <c r="P108" s="313">
        <v>44511</v>
      </c>
      <c r="Q108" s="313">
        <v>44515</v>
      </c>
      <c r="R108" s="332">
        <v>44523</v>
      </c>
      <c r="S108" s="314"/>
      <c r="T108" s="314"/>
      <c r="U108" s="314"/>
      <c r="V108" s="314"/>
      <c r="W108" s="314"/>
      <c r="X108" s="631">
        <v>44531</v>
      </c>
      <c r="Y108" s="619" t="str">
        <f>Table224[[#This Row],[Status]]</f>
        <v>Approved</v>
      </c>
      <c r="Z108" s="313">
        <f>VLOOKUP(Table224[[#This Row],[RICE ID]],'RICEW Master'!$A$5:$AM$339,39,FALSE)</f>
        <v>44531</v>
      </c>
      <c r="AA108" s="313"/>
      <c r="AB108" s="314"/>
      <c r="AC108" s="315"/>
      <c r="AD108" s="316"/>
      <c r="AE108" s="314"/>
      <c r="AF108" s="314"/>
      <c r="AG108" s="314"/>
      <c r="AH108" s="314"/>
    </row>
    <row r="109" spans="1:34" ht="22.5" x14ac:dyDescent="0.35">
      <c r="A109" s="737" t="s">
        <v>340</v>
      </c>
      <c r="B109" s="737" t="str">
        <f>VLOOKUP(A109,'RICEW Master'!$A$5:$Z$340,3,FALSE)</f>
        <v>Projects and Grants</v>
      </c>
      <c r="C109" s="737" t="str">
        <f>VLOOKUP(A109,'RICEW Master'!$A$5:$B$340,2,FALSE)</f>
        <v>Report</v>
      </c>
      <c r="D109" s="737" t="str">
        <f>VLOOKUP(Table224[[#This Row],[RICE ID]],'RICEW Master'!$A$5:$F$339,6,FALSE)</f>
        <v>TBD</v>
      </c>
      <c r="E109" s="738" t="str">
        <f>VLOOKUP(Table224[[#This Row],[RICE ID]],'RICEW Master'!$A$5:$D$339,4,FALSE)</f>
        <v>Total Budget by fund for Capital Improvement Plan (CIP)
 (To be Descoped)</v>
      </c>
      <c r="F109" s="509" t="str">
        <f ca="1">IF(Table224[[#This Row],[Approval]]&lt;&gt;"","Approved", IF(Table224[[#This Row],[Latest &gt; 3rd Submission Date]]&lt;&gt;"", Table224[[#This Row],[&gt;3 Submission]]&amp;" Submission",IF(Table224[[#This Row],[Final Updates(Sent to District for Approval)]]&lt;&gt;"", "Final Submission", IF(AND(Table224[[#This Row],[Second Review of Lean spec(In-person meeting)]]&lt;&gt;"", Table224[[#This Row],[Second Review of Lean spec(In-person meeting)]]&gt;$F$1), "2nd Walkthrough Scheduled", IF(AND(Table224[[#This Row],[Second Review of Lean spec(In-person meeting)]]&lt;&gt;"", Table224[[#This Row],[Second Review of Lean spec(In-person meeting)]]&lt;=$F$1),"2nd Walkthrough Complete",IF(Table224[[#This Row],[2nd Round F/B from District]]&lt;&gt;"", "2nd Submission Feedback Received",IF(Table224[[#This Row],[Update Lean spec(Date send for Approval)]]&lt;&gt;"", "2nd Submission",IF(Table224[[#This Row],[Received F/B from District]]&lt;&gt;"", "1st Submission Feedback Received",IF(Table224[[#This Row],[Review Lean Spec(Date send to Dist)]]&lt;&gt;"", "1st Submission",IF(AND(Table224[[#This Row],[First Walkthru Meeting]]&lt;&gt;"",Table224[[#This Row],[First Walkthru Meeting]]&gt;$F$1),"1st Walkthrough Scheduled", IF(AND(Table224[[#This Row],[First Walkthru Meeting]]&lt;&gt;"",Table224[[#This Row],[First Walkthru Meeting]]&lt;=$F$1),"1st Walkthrough Complete",IF(Table224[[#This Row],[Tech Spec Status]]="100% - Complete","Specification Ready","N/A"))))))))))))</f>
        <v>N/A</v>
      </c>
      <c r="G109" s="509" t="str">
        <f ca="1">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N/A</v>
      </c>
      <c r="H109" s="367" t="str">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
      </c>
      <c r="I109" s="368" t="str">
        <f ca="1">IF(OR(Table224[[#This Row],[Status]]="Approved",Table224[[#This Row],[Status]]="N/A"),"N/A",$F$1-H109)</f>
        <v>N/A</v>
      </c>
      <c r="J109" s="312" t="str">
        <f>VLOOKUP(Table224[[#This Row],[RICE ID]],'RICEW Master'!$A$5:$P$339,16,FALSE)</f>
        <v>High</v>
      </c>
      <c r="K109" s="314"/>
      <c r="L109" s="511">
        <f>VLOOKUP(Table224[[#This Row],[RICE ID]],'RICEW Master'!$A$5:$AJ$339,35,FALSE)</f>
        <v>0</v>
      </c>
      <c r="M109" s="315">
        <f>VLOOKUP(Table224[[#This Row],[RICE ID]],'RICEW Master'!$A$5:$AJ$339,36,FALSE)</f>
        <v>0</v>
      </c>
      <c r="N109" s="512"/>
      <c r="O109" s="739"/>
      <c r="P109" s="599"/>
      <c r="Q109" s="599"/>
      <c r="R109" s="599"/>
      <c r="S109" s="599"/>
      <c r="T109" s="599"/>
      <c r="U109" s="599"/>
      <c r="V109" s="599"/>
      <c r="W109" s="599"/>
      <c r="X109" s="740"/>
      <c r="Y109" s="741" t="str">
        <f ca="1">Table224[[#This Row],[Status]]</f>
        <v>N/A</v>
      </c>
      <c r="Z109" s="605" t="str">
        <f>VLOOKUP(Table224[[#This Row],[RICE ID]],'RICEW Master'!$A$5:$AM$339,39,FALSE)</f>
        <v>N/A</v>
      </c>
      <c r="AA109" s="605" t="b">
        <f>Table224[[#This Row],[Status3]]=Table224[[#This Row],[Approval]]</f>
        <v>0</v>
      </c>
      <c r="AB109" s="599"/>
      <c r="AC109" s="599"/>
      <c r="AD109" s="606"/>
      <c r="AE109" s="599"/>
      <c r="AF109" s="599"/>
      <c r="AG109" s="607"/>
      <c r="AH109" s="599"/>
    </row>
    <row r="110" spans="1:34" ht="22.5" x14ac:dyDescent="0.35">
      <c r="A110" s="374" t="s">
        <v>345</v>
      </c>
      <c r="B110" s="374" t="str">
        <f>VLOOKUP(A110,'RICEW Master'!$A$5:$Z$340,3,FALSE)</f>
        <v>Interagency</v>
      </c>
      <c r="C110" s="374" t="str">
        <f>VLOOKUP(A110,'RICEW Master'!$A$5:$B$340,2,FALSE)</f>
        <v>Report</v>
      </c>
      <c r="D110" s="374" t="str">
        <f>VLOOKUP(Table224[[#This Row],[RICE ID]],'RICEW Master'!$A$5:$F$339,6,FALSE)</f>
        <v>TBD</v>
      </c>
      <c r="E110" s="379" t="str">
        <f>VLOOKUP(Table224[[#This Row],[RICE ID]],'RICEW Master'!$A$5:$D$339,4,FALSE)</f>
        <v>Intra-district budget dashboard</v>
      </c>
      <c r="F110" s="359" t="str">
        <f ca="1">IF(Table224[[#This Row],[Approval]]&lt;&gt;"","Approved", IF(Table224[[#This Row],[Latest &gt; 3rd Submission Date]]&lt;&gt;"", Table224[[#This Row],[&gt;3 Submission]]&amp;" Submission",IF(Table224[[#This Row],[Final Updates(Sent to District for Approval)]]&lt;&gt;"", "Final Submission", IF(AND(Table224[[#This Row],[Second Review of Lean spec(In-person meeting)]]&lt;&gt;"", Table224[[#This Row],[Second Review of Lean spec(In-person meeting)]]&gt;$F$1), "2nd Walkthrough Scheduled", IF(AND(Table224[[#This Row],[Second Review of Lean spec(In-person meeting)]]&lt;&gt;"", Table224[[#This Row],[Second Review of Lean spec(In-person meeting)]]&lt;=$F$1),"2nd Walkthrough Complete",IF(Table224[[#This Row],[2nd Round F/B from District]]&lt;&gt;"", "2nd Submission Feedback Received",IF(Table224[[#This Row],[Update Lean spec(Date send for Approval)]]&lt;&gt;"", "2nd Submission",IF(Table224[[#This Row],[Received F/B from District]]&lt;&gt;"", "1st Submission Feedback Received",IF(Table224[[#This Row],[Review Lean Spec(Date send to Dist)]]&lt;&gt;"", "1st Submission",IF(AND(Table224[[#This Row],[First Walkthru Meeting]]&lt;&gt;"",Table224[[#This Row],[First Walkthru Meeting]]&gt;$F$1),"1st Walkthrough Scheduled", IF(AND(Table224[[#This Row],[First Walkthru Meeting]]&lt;&gt;"",Table224[[#This Row],[First Walkthru Meeting]]&lt;=$F$1),"1st Walkthrough Complete",IF(Table224[[#This Row],[Tech Spec Status]]="100% - Complete","Specification Ready","N/A"))))))))))))</f>
        <v>N/A</v>
      </c>
      <c r="G110" s="359" t="str">
        <f ca="1">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N/A</v>
      </c>
      <c r="H110" s="355" t="str">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
      </c>
      <c r="I110" s="356" t="str">
        <f ca="1">IF(OR(Table224[[#This Row],[Status]]="Approved",Table224[[#This Row],[Status]]="N/A"),"N/A",$F$1-H110)</f>
        <v>N/A</v>
      </c>
      <c r="J110" s="312" t="str">
        <f>VLOOKUP(Table224[[#This Row],[RICE ID]],'RICEW Master'!$A$5:$P$339,16,FALSE)</f>
        <v>High</v>
      </c>
      <c r="K110" s="314"/>
      <c r="L110" s="336">
        <f>VLOOKUP(Table224[[#This Row],[RICE ID]],'RICEW Master'!$A$5:$AJ$339,35,FALSE)</f>
        <v>0</v>
      </c>
      <c r="M110" s="314">
        <f>VLOOKUP(Table224[[#This Row],[RICE ID]],'RICEW Master'!$A$5:$AJ$339,36,FALSE)</f>
        <v>0</v>
      </c>
      <c r="N110" s="402"/>
      <c r="O110" s="597"/>
      <c r="P110" s="598"/>
      <c r="Q110" s="598"/>
      <c r="R110" s="598"/>
      <c r="S110" s="598"/>
      <c r="T110" s="598"/>
      <c r="U110" s="598"/>
      <c r="V110" s="598"/>
      <c r="W110" s="598"/>
      <c r="X110" s="627"/>
      <c r="Y110" s="628" t="str">
        <f ca="1">Table224[[#This Row],[Status]]</f>
        <v>N/A</v>
      </c>
      <c r="Z110" s="438" t="str">
        <f>VLOOKUP(Table224[[#This Row],[RICE ID]],'RICEW Master'!$A$5:$AM$339,39,FALSE)</f>
        <v>N/A</v>
      </c>
      <c r="AA110" s="438" t="b">
        <f>Table224[[#This Row],[Status3]]=Table224[[#This Row],[Approval]]</f>
        <v>0</v>
      </c>
      <c r="AB110" s="598"/>
      <c r="AC110" s="599"/>
      <c r="AD110" s="600"/>
      <c r="AE110" s="598"/>
      <c r="AF110" s="598"/>
      <c r="AG110" s="601"/>
      <c r="AH110" s="598"/>
    </row>
    <row r="111" spans="1:34" ht="22.5" x14ac:dyDescent="0.35">
      <c r="A111" s="374" t="s">
        <v>333</v>
      </c>
      <c r="B111" s="374" t="str">
        <f>VLOOKUP(A111,'RICEW Master'!$A$5:$Z$340,3,FALSE)</f>
        <v>Order To Cash</v>
      </c>
      <c r="C111" s="374" t="str">
        <f>VLOOKUP(A111,'RICEW Master'!$A$5:$B$340,2,FALSE)</f>
        <v>Report</v>
      </c>
      <c r="D111" s="374" t="str">
        <f>VLOOKUP(Table224[[#This Row],[RICE ID]],'RICEW Master'!$A$5:$F$339,6,FALSE)</f>
        <v>TBD</v>
      </c>
      <c r="E111" s="379" t="str">
        <f>VLOOKUP(Table224[[#This Row],[RICE ID]],'RICEW Master'!$A$5:$D$339,4,FALSE)</f>
        <v>AR Statement Report</v>
      </c>
      <c r="F111" s="359" t="str">
        <f ca="1">IF(Table224[[#This Row],[Approval]]&lt;&gt;"","Approved", IF(Table224[[#This Row],[Latest &gt; 3rd Submission Date]]&lt;&gt;"", Table224[[#This Row],[&gt;3 Submission]]&amp;" Submission",IF(Table224[[#This Row],[Final Updates(Sent to District for Approval)]]&lt;&gt;"", "Final Submission", IF(AND(Table224[[#This Row],[Second Review of Lean spec(In-person meeting)]]&lt;&gt;"", Table224[[#This Row],[Second Review of Lean spec(In-person meeting)]]&gt;$F$1), "2nd Walkthrough Scheduled", IF(AND(Table224[[#This Row],[Second Review of Lean spec(In-person meeting)]]&lt;&gt;"", Table224[[#This Row],[Second Review of Lean spec(In-person meeting)]]&lt;=$F$1),"2nd Walkthrough Complete",IF(Table224[[#This Row],[2nd Round F/B from District]]&lt;&gt;"", "2nd Submission Feedback Received",IF(Table224[[#This Row],[Update Lean spec(Date send for Approval)]]&lt;&gt;"", "2nd Submission",IF(Table224[[#This Row],[Received F/B from District]]&lt;&gt;"", "1st Submission Feedback Received",IF(Table224[[#This Row],[Review Lean Spec(Date send to Dist)]]&lt;&gt;"", "1st Submission",IF(AND(Table224[[#This Row],[First Walkthru Meeting]]&lt;&gt;"",Table224[[#This Row],[First Walkthru Meeting]]&gt;$F$1),"1st Walkthrough Scheduled", IF(AND(Table224[[#This Row],[First Walkthru Meeting]]&lt;&gt;"",Table224[[#This Row],[First Walkthru Meeting]]&lt;=$F$1),"1st Walkthrough Complete",IF(Table224[[#This Row],[Tech Spec Status]]="100% - Complete","Specification Ready","N/A"))))))))))))</f>
        <v>N/A</v>
      </c>
      <c r="G111" s="359" t="str">
        <f ca="1">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N/A</v>
      </c>
      <c r="H111" s="355" t="str">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
      </c>
      <c r="I111" s="356" t="str">
        <f ca="1">IF(OR(Table224[[#This Row],[Status]]="Approved",Table224[[#This Row],[Status]]="N/A"),"N/A",$F$1-H111)</f>
        <v>N/A</v>
      </c>
      <c r="J111" s="312" t="str">
        <f>VLOOKUP(Table224[[#This Row],[RICE ID]],'RICEW Master'!$A$5:$P$339,16,FALSE)</f>
        <v>Medium</v>
      </c>
      <c r="K111" s="314"/>
      <c r="L111" s="336">
        <f>VLOOKUP(Table224[[#This Row],[RICE ID]],'RICEW Master'!$A$5:$AJ$339,35,FALSE)</f>
        <v>0</v>
      </c>
      <c r="M111" s="314">
        <f>VLOOKUP(Table224[[#This Row],[RICE ID]],'RICEW Master'!$A$5:$AJ$339,36,FALSE)</f>
        <v>0</v>
      </c>
      <c r="N111" s="402"/>
      <c r="O111" s="597"/>
      <c r="P111" s="598"/>
      <c r="Q111" s="598"/>
      <c r="R111" s="598"/>
      <c r="S111" s="598"/>
      <c r="T111" s="598"/>
      <c r="U111" s="598"/>
      <c r="V111" s="598"/>
      <c r="W111" s="598"/>
      <c r="X111" s="627"/>
      <c r="Y111" s="628" t="str">
        <f ca="1">Table224[[#This Row],[Status]]</f>
        <v>N/A</v>
      </c>
      <c r="Z111" s="438" t="str">
        <f>VLOOKUP(Table224[[#This Row],[RICE ID]],'RICEW Master'!$A$5:$AM$339,39,FALSE)</f>
        <v>N/A</v>
      </c>
      <c r="AA111" s="438" t="b">
        <f>Table224[[#This Row],[Status3]]=Table224[[#This Row],[Approval]]</f>
        <v>0</v>
      </c>
      <c r="AB111" s="598"/>
      <c r="AC111" s="599"/>
      <c r="AD111" s="600"/>
      <c r="AE111" s="598"/>
      <c r="AF111" s="598"/>
      <c r="AG111" s="601"/>
      <c r="AH111" s="598"/>
    </row>
    <row r="112" spans="1:34" ht="22.5" hidden="1" x14ac:dyDescent="0.35">
      <c r="A112" s="374" t="s">
        <v>346</v>
      </c>
      <c r="B112" s="374" t="str">
        <f>VLOOKUP(A112,'RICEW Master'!$A$5:$Z$340,3,FALSE)</f>
        <v>Order To Cash</v>
      </c>
      <c r="C112" s="374" t="str">
        <f>VLOOKUP(A112,'RICEW Master'!$A$5:$B$340,2,FALSE)</f>
        <v>Report</v>
      </c>
      <c r="D112" s="374" t="str">
        <f>VLOOKUP(Table224[[#This Row],[RICE ID]],'RICEW Master'!$A$5:$F$339,6,FALSE)</f>
        <v>Phase 1</v>
      </c>
      <c r="E112" s="379" t="str">
        <f>VLOOKUP(Table224[[#This Row],[RICE ID]],'RICEW Master'!$A$5:$D$339,4,FALSE)</f>
        <v xml:space="preserve">Custom Sale of Assets - Revenue Report </v>
      </c>
      <c r="F112" s="359" t="s">
        <v>1222</v>
      </c>
      <c r="G112" s="359" t="str">
        <f>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N/A</v>
      </c>
      <c r="H112" s="355">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44582</v>
      </c>
      <c r="I112" s="356" t="str">
        <f>IF(OR(Table224[[#This Row],[Status]]="Approved",Table224[[#This Row],[Status]]="N/A"),"N/A",$F$1-H112)</f>
        <v>N/A</v>
      </c>
      <c r="J112" s="312" t="str">
        <f>VLOOKUP(Table224[[#This Row],[RICE ID]],'RICEW Master'!$A$5:$P$339,16,FALSE)</f>
        <v>High</v>
      </c>
      <c r="K112" s="314"/>
      <c r="L112" s="336">
        <f>VLOOKUP(Table224[[#This Row],[RICE ID]],'RICEW Master'!$A$5:$AJ$339,35,FALSE)</f>
        <v>44551</v>
      </c>
      <c r="M112" s="314" t="str">
        <f>VLOOKUP(Table224[[#This Row],[RICE ID]],'RICEW Master'!$A$5:$AJ$339,36,FALSE)</f>
        <v>100% - Complete</v>
      </c>
      <c r="N112" s="402"/>
      <c r="O112" s="427">
        <v>44566</v>
      </c>
      <c r="P112" s="582">
        <v>44568</v>
      </c>
      <c r="Q112" s="581"/>
      <c r="R112" s="582">
        <v>44581</v>
      </c>
      <c r="S112" s="581"/>
      <c r="T112" s="581"/>
      <c r="U112" s="582">
        <v>44581</v>
      </c>
      <c r="V112" s="581"/>
      <c r="W112" s="581"/>
      <c r="X112" s="625">
        <v>44582</v>
      </c>
      <c r="Y112" s="626" t="str">
        <f>Table224[[#This Row],[Status]]</f>
        <v>Approved</v>
      </c>
      <c r="Z112" s="339">
        <f>VLOOKUP(Table224[[#This Row],[RICE ID]],'RICEW Master'!$A$5:$AM$339,39,FALSE)</f>
        <v>44582</v>
      </c>
      <c r="AA112" s="339" t="b">
        <f>Table224[[#This Row],[Status3]]=Table224[[#This Row],[Approval]]</f>
        <v>1</v>
      </c>
      <c r="AB112" s="314"/>
      <c r="AC112" s="315"/>
      <c r="AD112" s="316"/>
      <c r="AE112" s="314"/>
      <c r="AF112" s="314"/>
      <c r="AG112" s="311"/>
      <c r="AH112" s="314"/>
    </row>
    <row r="113" spans="1:34" ht="22.5" hidden="1" x14ac:dyDescent="0.35">
      <c r="A113" s="353" t="s">
        <v>300</v>
      </c>
      <c r="B113" s="353" t="str">
        <f>VLOOKUP(A113,'RICEW Master'!$A$5:$Z$340,3,FALSE)</f>
        <v>Budget to Report</v>
      </c>
      <c r="C113" s="353" t="str">
        <f>VLOOKUP(A113,'RICEW Master'!$A$5:$B$340,2,FALSE)</f>
        <v>Report</v>
      </c>
      <c r="D113" s="353" t="str">
        <f>VLOOKUP(Table224[[#This Row],[RICE ID]],'RICEW Master'!$A$5:$F$339,6,FALSE)</f>
        <v>Phase 1</v>
      </c>
      <c r="E113" s="354" t="str">
        <f>VLOOKUP(Table224[[#This Row],[RICE ID]],'RICEW Master'!$A$5:$D$339,4,FALSE)</f>
        <v>Journal Entry Detail report</v>
      </c>
      <c r="F113" s="353" t="str">
        <f>IF(Table224[[#This Row],[Approval]]&lt;&gt;"","Approved", IF(Table224[[#This Row],[Latest &gt; 3rd Submission Date]]&lt;&gt;"", Table224[[#This Row],[&gt;3 Submission]]&amp;" Submission",IF(Table224[[#This Row],[Final Updates(Sent to District for Approval)]]&lt;&gt;"", "Final Submission", IF(AND(Table224[[#This Row],[Second Review of Lean spec(In-person meeting)]]&lt;&gt;"", Table224[[#This Row],[Second Review of Lean spec(In-person meeting)]]&gt;$F$1), "2nd Walkthrough Scheduled", IF(AND(Table224[[#This Row],[Second Review of Lean spec(In-person meeting)]]&lt;&gt;"", Table224[[#This Row],[Second Review of Lean spec(In-person meeting)]]&lt;=$F$1),"2nd Walkthrough Complete",IF(Table224[[#This Row],[2nd Round F/B from District]]&lt;&gt;"", "2nd Submission Feedback Received",IF(Table224[[#This Row],[Update Lean spec(Date send for Approval)]]&lt;&gt;"", "2nd Submission",IF(Table224[[#This Row],[Received F/B from District]]&lt;&gt;"", "1st Submission Feedback Received",IF(Table224[[#This Row],[Review Lean Spec(Date send to Dist)]]&lt;&gt;"", "1st Submission",IF(AND(Table224[[#This Row],[First Walkthru Meeting]]&lt;&gt;"",Table224[[#This Row],[First Walkthru Meeting]]&gt;$F$1),"1st Walkthrough Scheduled", IF(AND(Table224[[#This Row],[First Walkthru Meeting]]&lt;&gt;"",Table224[[#This Row],[First Walkthru Meeting]]&lt;=$F$1),"1st Walkthrough Complete",IF(Table224[[#This Row],[Tech Spec Status]]="100% - Complete","Specification Ready","N/A"))))))))))))</f>
        <v>Approved</v>
      </c>
      <c r="G113" s="353" t="str">
        <f>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N/A</v>
      </c>
      <c r="H113" s="355">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44407</v>
      </c>
      <c r="I113" s="356" t="str">
        <f>IF(OR(Table224[[#This Row],[Status]]="Approved",Table224[[#This Row],[Status]]="N/A"),"N/A",$F$1-H113)</f>
        <v>N/A</v>
      </c>
      <c r="J113" s="312" t="str">
        <f>VLOOKUP(Table224[[#This Row],[RICE ID]],'RICEW Master'!$A$5:$P$339,16,FALSE)</f>
        <v>High</v>
      </c>
      <c r="K113" s="312"/>
      <c r="L113" s="334">
        <f>VLOOKUP(Table224[[#This Row],[RICE ID]],'RICEW Master'!$A$5:$AJ$339,35,FALSE)</f>
        <v>44399</v>
      </c>
      <c r="M113" s="312" t="str">
        <f>VLOOKUP(Table224[[#This Row],[RICE ID]],'RICEW Master'!$A$5:$AJ$339,36,FALSE)</f>
        <v>100% - Complete</v>
      </c>
      <c r="N113" s="403"/>
      <c r="O113" s="313">
        <v>44393</v>
      </c>
      <c r="P113" s="313">
        <v>44396</v>
      </c>
      <c r="Q113" s="313"/>
      <c r="R113" s="313">
        <v>44404</v>
      </c>
      <c r="S113" s="313"/>
      <c r="T113" s="314"/>
      <c r="U113" s="314"/>
      <c r="V113" s="314"/>
      <c r="W113" s="314"/>
      <c r="X113" s="642">
        <v>44407</v>
      </c>
      <c r="Y113" s="643" t="str">
        <f>Table224[[#This Row],[Status]]</f>
        <v>Approved</v>
      </c>
      <c r="Z113" s="328">
        <f>VLOOKUP(Table224[[#This Row],[RICE ID]],'RICEW Master'!$A$5:$AM$339,39,FALSE)</f>
        <v>44407</v>
      </c>
      <c r="AA113" s="328" t="b">
        <f>Table224[[#This Row],[Status3]]=Table224[[#This Row],[Approval]]</f>
        <v>1</v>
      </c>
      <c r="AB113" s="314"/>
      <c r="AC113" s="315"/>
      <c r="AD113" s="316" t="s">
        <v>1652</v>
      </c>
      <c r="AE113" s="314"/>
      <c r="AF113" s="314"/>
      <c r="AG113" s="311" t="s">
        <v>1653</v>
      </c>
      <c r="AH113" s="314"/>
    </row>
    <row r="114" spans="1:34" ht="22.5" x14ac:dyDescent="0.35">
      <c r="A114" s="374" t="s">
        <v>347</v>
      </c>
      <c r="B114" s="374" t="str">
        <f>VLOOKUP(A114,'RICEW Master'!$A$5:$Z$340,3,FALSE)</f>
        <v>Order To Cash</v>
      </c>
      <c r="C114" s="374" t="str">
        <f>VLOOKUP(A114,'RICEW Master'!$A$5:$B$340,2,FALSE)</f>
        <v>Report</v>
      </c>
      <c r="D114" s="374" t="str">
        <f>VLOOKUP(Table224[[#This Row],[RICE ID]],'RICEW Master'!$A$5:$F$339,6,FALSE)</f>
        <v>Phase 1</v>
      </c>
      <c r="E114" s="379" t="str">
        <f>VLOOKUP(Table224[[#This Row],[RICE ID]],'RICEW Master'!$A$5:$D$339,4,FALSE)</f>
        <v>Offset report</v>
      </c>
      <c r="F114" s="359" t="s">
        <v>1634</v>
      </c>
      <c r="G114" s="359" t="s">
        <v>1619</v>
      </c>
      <c r="H114" s="355">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44607</v>
      </c>
      <c r="I114" s="356">
        <f ca="1">IF(OR(Table224[[#This Row],[Status]]="Approved",Table224[[#This Row],[Status]]="N/A"),"N/A",$F$1-H114)</f>
        <v>87</v>
      </c>
      <c r="J114" s="312" t="str">
        <f>VLOOKUP(Table224[[#This Row],[RICE ID]],'RICEW Master'!$A$5:$P$339,16,FALSE)</f>
        <v>High</v>
      </c>
      <c r="K114" s="314"/>
      <c r="L114" s="336">
        <f>VLOOKUP(Table224[[#This Row],[RICE ID]],'RICEW Master'!$A$5:$AJ$339,35,FALSE)</f>
        <v>44594</v>
      </c>
      <c r="M114" s="314" t="str">
        <f>VLOOKUP(Table224[[#This Row],[RICE ID]],'RICEW Master'!$A$5:$AJ$339,36,FALSE)</f>
        <v>100% - Complete</v>
      </c>
      <c r="N114" s="402">
        <v>44601</v>
      </c>
      <c r="O114" s="438">
        <v>44603</v>
      </c>
      <c r="P114" s="603">
        <v>44607</v>
      </c>
      <c r="Q114" s="598"/>
      <c r="R114" s="598"/>
      <c r="S114" s="598"/>
      <c r="T114" s="598"/>
      <c r="U114" s="598"/>
      <c r="V114" s="598"/>
      <c r="W114" s="598"/>
      <c r="X114" s="627"/>
      <c r="Y114" s="628" t="str">
        <f>Table224[[#This Row],[Status]]</f>
        <v>1st Submission</v>
      </c>
      <c r="Z114" s="438" t="str">
        <f>VLOOKUP(Table224[[#This Row],[RICE ID]],'RICEW Master'!$A$5:$AM$339,39,FALSE)</f>
        <v/>
      </c>
      <c r="AA114" s="438" t="b">
        <f>Table224[[#This Row],[Status3]]=Table224[[#This Row],[Approval]]</f>
        <v>1</v>
      </c>
      <c r="AB114" s="598"/>
      <c r="AC114" s="599"/>
      <c r="AD114" s="600"/>
      <c r="AE114" s="598"/>
      <c r="AF114" s="598"/>
      <c r="AG114" s="601"/>
      <c r="AH114" s="598"/>
    </row>
    <row r="115" spans="1:34" ht="22.5" x14ac:dyDescent="0.35">
      <c r="A115" s="374" t="s">
        <v>337</v>
      </c>
      <c r="B115" s="374" t="str">
        <f>VLOOKUP(A115,'RICEW Master'!$A$5:$Z$340,3,FALSE)</f>
        <v>Order To Cash</v>
      </c>
      <c r="C115" s="374" t="str">
        <f>VLOOKUP(A115,'RICEW Master'!$A$5:$B$340,2,FALSE)</f>
        <v>Report</v>
      </c>
      <c r="D115" s="374" t="str">
        <f>VLOOKUP(Table224[[#This Row],[RICE ID]],'RICEW Master'!$A$5:$F$339,6,FALSE)</f>
        <v>TBD</v>
      </c>
      <c r="E115" s="379" t="str">
        <f>VLOOKUP(Table224[[#This Row],[RICE ID]],'RICEW Master'!$A$5:$D$339,4,FALSE)</f>
        <v>Receipt Detail report</v>
      </c>
      <c r="F115" s="359" t="str">
        <f ca="1">IF(Table224[[#This Row],[Approval]]&lt;&gt;"","Approved", IF(Table224[[#This Row],[Latest &gt; 3rd Submission Date]]&lt;&gt;"", Table224[[#This Row],[&gt;3 Submission]]&amp;" Submission",IF(Table224[[#This Row],[Final Updates(Sent to District for Approval)]]&lt;&gt;"", "Final Submission", IF(AND(Table224[[#This Row],[Second Review of Lean spec(In-person meeting)]]&lt;&gt;"", Table224[[#This Row],[Second Review of Lean spec(In-person meeting)]]&gt;$F$1), "2nd Walkthrough Scheduled", IF(AND(Table224[[#This Row],[Second Review of Lean spec(In-person meeting)]]&lt;&gt;"", Table224[[#This Row],[Second Review of Lean spec(In-person meeting)]]&lt;=$F$1),"2nd Walkthrough Complete",IF(Table224[[#This Row],[2nd Round F/B from District]]&lt;&gt;"", "2nd Submission Feedback Received",IF(Table224[[#This Row],[Update Lean spec(Date send for Approval)]]&lt;&gt;"", "2nd Submission",IF(Table224[[#This Row],[Received F/B from District]]&lt;&gt;"", "1st Submission Feedback Received",IF(Table224[[#This Row],[Review Lean Spec(Date send to Dist)]]&lt;&gt;"", "1st Submission",IF(AND(Table224[[#This Row],[First Walkthru Meeting]]&lt;&gt;"",Table224[[#This Row],[First Walkthru Meeting]]&gt;$F$1),"1st Walkthrough Scheduled", IF(AND(Table224[[#This Row],[First Walkthru Meeting]]&lt;&gt;"",Table224[[#This Row],[First Walkthru Meeting]]&lt;=$F$1),"1st Walkthrough Complete",IF(Table224[[#This Row],[Tech Spec Status]]="100% - Complete","Specification Ready","N/A"))))))))))))</f>
        <v>Specification Ready</v>
      </c>
      <c r="G115" s="359" t="str">
        <f ca="1">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Deloitte</v>
      </c>
      <c r="H115" s="355">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44551</v>
      </c>
      <c r="I115" s="356">
        <f ca="1">IF(OR(Table224[[#This Row],[Status]]="Approved",Table224[[#This Row],[Status]]="N/A"),"N/A",$F$1-H115)</f>
        <v>143</v>
      </c>
      <c r="J115" s="312" t="str">
        <f>VLOOKUP(Table224[[#This Row],[RICE ID]],'RICEW Master'!$A$5:$P$339,16,FALSE)</f>
        <v>High</v>
      </c>
      <c r="K115" s="314"/>
      <c r="L115" s="336">
        <f>VLOOKUP(Table224[[#This Row],[RICE ID]],'RICEW Master'!$A$5:$AJ$339,35,FALSE)</f>
        <v>44551</v>
      </c>
      <c r="M115" s="314" t="str">
        <f>VLOOKUP(Table224[[#This Row],[RICE ID]],'RICEW Master'!$A$5:$AJ$339,36,FALSE)</f>
        <v>100% - Complete</v>
      </c>
      <c r="N115" s="402"/>
      <c r="O115" s="597"/>
      <c r="P115" s="598"/>
      <c r="Q115" s="598"/>
      <c r="R115" s="598"/>
      <c r="S115" s="598"/>
      <c r="T115" s="598"/>
      <c r="U115" s="598"/>
      <c r="V115" s="598"/>
      <c r="W115" s="598"/>
      <c r="X115" s="627"/>
      <c r="Y115" s="628" t="str">
        <f ca="1">Table224[[#This Row],[Status]]</f>
        <v>Specification Ready</v>
      </c>
      <c r="Z115" s="438" t="str">
        <f>VLOOKUP(Table224[[#This Row],[RICE ID]],'RICEW Master'!$A$5:$AM$339,39,FALSE)</f>
        <v>N/A</v>
      </c>
      <c r="AA115" s="438" t="b">
        <f>Table224[[#This Row],[Status3]]=Table224[[#This Row],[Approval]]</f>
        <v>0</v>
      </c>
      <c r="AB115" s="598"/>
      <c r="AC115" s="599"/>
      <c r="AD115" s="600"/>
      <c r="AE115" s="598"/>
      <c r="AF115" s="598"/>
      <c r="AG115" s="601"/>
      <c r="AH115" s="598"/>
    </row>
    <row r="116" spans="1:34" ht="22.5" hidden="1" x14ac:dyDescent="0.35">
      <c r="A116" s="353" t="s">
        <v>342</v>
      </c>
      <c r="B116" s="353" t="str">
        <f>VLOOKUP(A116,'RICEW Master'!$A$5:$Z$340,3,FALSE)</f>
        <v>Order To Cash</v>
      </c>
      <c r="C116" s="353" t="str">
        <f>VLOOKUP(A116,'RICEW Master'!$A$5:$B$340,2,FALSE)</f>
        <v>Report</v>
      </c>
      <c r="D116" s="353" t="str">
        <f>VLOOKUP(Table224[[#This Row],[RICE ID]],'RICEW Master'!$A$5:$F$339,6,FALSE)</f>
        <v>Phase 1</v>
      </c>
      <c r="E116" s="354" t="str">
        <f>VLOOKUP(Table224[[#This Row],[RICE ID]],'RICEW Master'!$A$5:$D$339,4,FALSE)</f>
        <v>Transaction Details Report</v>
      </c>
      <c r="F116" s="353" t="str">
        <f>IF(Table224[[#This Row],[Approval]]&lt;&gt;"","Approved", IF(Table224[[#This Row],[Latest &gt; 3rd Submission Date]]&lt;&gt;"", Table224[[#This Row],[&gt;3 Submission]]&amp;" Submission",IF(Table224[[#This Row],[Final Updates(Sent to District for Approval)]]&lt;&gt;"", "Final Submission", IF(AND(Table224[[#This Row],[Second Review of Lean spec(In-person meeting)]]&lt;&gt;"", Table224[[#This Row],[Second Review of Lean spec(In-person meeting)]]&gt;$F$1), "2nd Walkthrough Scheduled", IF(AND(Table224[[#This Row],[Second Review of Lean spec(In-person meeting)]]&lt;&gt;"", Table224[[#This Row],[Second Review of Lean spec(In-person meeting)]]&lt;=$F$1),"2nd Walkthrough Complete",IF(Table224[[#This Row],[2nd Round F/B from District]]&lt;&gt;"", "2nd Submission Feedback Received",IF(Table224[[#This Row],[Update Lean spec(Date send for Approval)]]&lt;&gt;"", "2nd Submission",IF(Table224[[#This Row],[Received F/B from District]]&lt;&gt;"", "1st Submission Feedback Received",IF(Table224[[#This Row],[Review Lean Spec(Date send to Dist)]]&lt;&gt;"", "1st Submission",IF(AND(Table224[[#This Row],[First Walkthru Meeting]]&lt;&gt;"",Table224[[#This Row],[First Walkthru Meeting]]&gt;$F$1),"1st Walkthrough Scheduled", IF(AND(Table224[[#This Row],[First Walkthru Meeting]]&lt;&gt;"",Table224[[#This Row],[First Walkthru Meeting]]&lt;=$F$1),"1st Walkthrough Complete",IF(Table224[[#This Row],[Tech Spec Status]]="100% - Complete","Specification Ready","N/A"))))))))))))</f>
        <v>Approved</v>
      </c>
      <c r="G116" s="353" t="str">
        <f>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N/A</v>
      </c>
      <c r="H116" s="355">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44495</v>
      </c>
      <c r="I116" s="356" t="str">
        <f>IF(OR(Table224[[#This Row],[Status]]="Approved",Table224[[#This Row],[Status]]="N/A"),"N/A",$F$1-H116)</f>
        <v>N/A</v>
      </c>
      <c r="J116" s="312" t="str">
        <f>VLOOKUP(Table224[[#This Row],[RICE ID]],'RICEW Master'!$A$5:$P$339,16,FALSE)</f>
        <v>High</v>
      </c>
      <c r="K116" s="314"/>
      <c r="L116" s="336">
        <f>VLOOKUP(Table224[[#This Row],[RICE ID]],'RICEW Master'!$A$5:$AJ$339,35,FALSE)</f>
        <v>44461</v>
      </c>
      <c r="M116" s="314" t="str">
        <f>VLOOKUP(Table224[[#This Row],[RICE ID]],'RICEW Master'!$A$5:$AJ$339,36,FALSE)</f>
        <v>100% - Complete</v>
      </c>
      <c r="N116" s="402">
        <v>44462</v>
      </c>
      <c r="O116" s="313">
        <v>44466</v>
      </c>
      <c r="P116" s="313">
        <v>44467</v>
      </c>
      <c r="Q116" s="313">
        <v>44481</v>
      </c>
      <c r="R116" s="313">
        <v>44482</v>
      </c>
      <c r="S116" s="313">
        <v>44494</v>
      </c>
      <c r="T116" s="311"/>
      <c r="U116" s="314"/>
      <c r="V116" s="314"/>
      <c r="W116" s="314"/>
      <c r="X116" s="618">
        <v>44495</v>
      </c>
      <c r="Y116" s="619" t="str">
        <f>Table224[[#This Row],[Status]]</f>
        <v>Approved</v>
      </c>
      <c r="Z116" s="313">
        <f>VLOOKUP(Table224[[#This Row],[RICE ID]],'RICEW Master'!$A$5:$AM$339,39,FALSE)</f>
        <v>44495</v>
      </c>
      <c r="AA116" s="313" t="b">
        <f>Table224[[#This Row],[Status3]]=Table224[[#This Row],[Approval]]</f>
        <v>1</v>
      </c>
      <c r="AB116" s="314"/>
      <c r="AC116" s="315"/>
      <c r="AD116" s="316"/>
      <c r="AE116" s="314"/>
      <c r="AF116" s="314"/>
      <c r="AG116" s="311"/>
      <c r="AH116" s="314"/>
    </row>
    <row r="117" spans="1:34" ht="22.5" hidden="1" x14ac:dyDescent="0.35">
      <c r="A117" s="374" t="s">
        <v>343</v>
      </c>
      <c r="B117" s="374" t="str">
        <f>VLOOKUP(A117,'RICEW Master'!$A$5:$Z$340,3,FALSE)</f>
        <v>Procure To Pay</v>
      </c>
      <c r="C117" s="374" t="str">
        <f>VLOOKUP(A117,'RICEW Master'!$A$5:$B$340,2,FALSE)</f>
        <v>Report</v>
      </c>
      <c r="D117" s="374" t="str">
        <f>VLOOKUP(Table224[[#This Row],[RICE ID]],'RICEW Master'!$A$5:$F$339,6,FALSE)</f>
        <v>Phase 1</v>
      </c>
      <c r="E117" s="379" t="str">
        <f>VLOOKUP(Table224[[#This Row],[RICE ID]],'RICEW Master'!$A$5:$D$339,4,FALSE)</f>
        <v>Custom 1099 payment data report</v>
      </c>
      <c r="F117" s="428" t="s">
        <v>1222</v>
      </c>
      <c r="G117" s="428" t="s">
        <v>1654</v>
      </c>
      <c r="H117" s="429">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44588</v>
      </c>
      <c r="I117" s="430" t="str">
        <f>IF(OR(Table224[[#This Row],[Status]]="Approved",Table224[[#This Row],[Status]]="N/A"),"N/A",$F$1-H117)</f>
        <v>N/A</v>
      </c>
      <c r="J117" s="431" t="str">
        <f>VLOOKUP(Table224[[#This Row],[RICE ID]],'RICEW Master'!$A$5:$P$339,16,FALSE)</f>
        <v>Medium</v>
      </c>
      <c r="K117" s="432"/>
      <c r="L117" s="433">
        <f>VLOOKUP(Table224[[#This Row],[RICE ID]],'RICEW Master'!$A$5:$AJ$339,35,FALSE)</f>
        <v>44581</v>
      </c>
      <c r="M117" s="432" t="str">
        <f>VLOOKUP(Table224[[#This Row],[RICE ID]],'RICEW Master'!$A$5:$AJ$339,36,FALSE)</f>
        <v>100% - Complete</v>
      </c>
      <c r="N117" s="434">
        <v>44536</v>
      </c>
      <c r="O117" s="413">
        <v>44538</v>
      </c>
      <c r="P117" s="432"/>
      <c r="Q117" s="442">
        <v>44568</v>
      </c>
      <c r="R117" s="442">
        <v>44573</v>
      </c>
      <c r="S117" s="442">
        <v>44573</v>
      </c>
      <c r="T117" s="442">
        <v>44580</v>
      </c>
      <c r="U117" s="442">
        <v>44581</v>
      </c>
      <c r="V117" s="442">
        <v>44586</v>
      </c>
      <c r="W117" s="442">
        <v>44587</v>
      </c>
      <c r="X117" s="644">
        <v>44588</v>
      </c>
      <c r="Y117" s="626" t="str">
        <f>Table224[[#This Row],[Status]]</f>
        <v>Approved</v>
      </c>
      <c r="Z117" s="339">
        <f>VLOOKUP(Table224[[#This Row],[RICE ID]],'RICEW Master'!$A$5:$AM$339,39,FALSE)</f>
        <v>44588</v>
      </c>
      <c r="AA117" s="339" t="b">
        <f>Table224[[#This Row],[Status3]]=Table224[[#This Row],[Approval]]</f>
        <v>1</v>
      </c>
      <c r="AB117" s="432"/>
      <c r="AC117" s="439"/>
      <c r="AD117" s="440"/>
      <c r="AE117" s="432"/>
      <c r="AF117" s="432"/>
      <c r="AG117" s="441"/>
      <c r="AH117" s="432"/>
    </row>
    <row r="118" spans="1:34" ht="22.5" x14ac:dyDescent="0.35">
      <c r="A118" s="374" t="s">
        <v>334</v>
      </c>
      <c r="B118" s="374" t="str">
        <f>VLOOKUP(A118,'RICEW Master'!$A$5:$Z$340,3,FALSE)</f>
        <v>Procure To Pay</v>
      </c>
      <c r="C118" s="374" t="str">
        <f>VLOOKUP(A118,'RICEW Master'!$A$5:$B$340,2,FALSE)</f>
        <v>Report</v>
      </c>
      <c r="D118" s="374" t="str">
        <f>VLOOKUP(Table224[[#This Row],[RICE ID]],'RICEW Master'!$A$5:$F$339,6,FALSE)</f>
        <v>Phase 1</v>
      </c>
      <c r="E118" s="375" t="str">
        <f>VLOOKUP(Table224[[#This Row],[RICE ID]],'RICEW Master'!$A$5:$D$339,4,FALSE)</f>
        <v>Custom Interactive PO Master Report</v>
      </c>
      <c r="F118" s="359" t="s">
        <v>1655</v>
      </c>
      <c r="G118" s="359" t="s">
        <v>1619</v>
      </c>
      <c r="H118" s="355">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44581</v>
      </c>
      <c r="I118" s="356">
        <f ca="1">IF(OR(Table224[[#This Row],[Status]]="Approved",Table224[[#This Row],[Status]]="N/A"),"N/A",$F$1-H118)</f>
        <v>113</v>
      </c>
      <c r="J118" s="312" t="str">
        <f>VLOOKUP(Table224[[#This Row],[RICE ID]],'RICEW Master'!$A$5:$P$339,16,FALSE)</f>
        <v>High</v>
      </c>
      <c r="K118" s="314"/>
      <c r="L118" s="336">
        <f>VLOOKUP(Table224[[#This Row],[RICE ID]],'RICEW Master'!$A$5:$AJ$339,35,FALSE)</f>
        <v>44553</v>
      </c>
      <c r="M118" s="314" t="str">
        <f>VLOOKUP(Table224[[#This Row],[RICE ID]],'RICEW Master'!$A$5:$AJ$339,36,FALSE)</f>
        <v>100% - Complete</v>
      </c>
      <c r="N118" s="402">
        <v>44568</v>
      </c>
      <c r="O118" s="419">
        <v>44568</v>
      </c>
      <c r="P118" s="579">
        <v>44575</v>
      </c>
      <c r="Q118" s="581"/>
      <c r="R118" s="581"/>
      <c r="S118" s="581"/>
      <c r="T118" s="579">
        <v>44581</v>
      </c>
      <c r="U118" s="579">
        <v>44581</v>
      </c>
      <c r="V118" s="581"/>
      <c r="W118" s="581"/>
      <c r="X118" s="627"/>
      <c r="Y118" s="628" t="str">
        <f>Table224[[#This Row],[Status]]</f>
        <v>Final Submission</v>
      </c>
      <c r="Z118" s="438" t="str">
        <f>VLOOKUP(Table224[[#This Row],[RICE ID]],'RICEW Master'!$A$5:$AM$339,39,FALSE)</f>
        <v/>
      </c>
      <c r="AA118" s="438" t="b">
        <f>Table224[[#This Row],[Status3]]=Table224[[#This Row],[Approval]]</f>
        <v>1</v>
      </c>
      <c r="AB118" s="598"/>
      <c r="AC118" s="599"/>
      <c r="AD118" s="600"/>
      <c r="AE118" s="598"/>
      <c r="AF118" s="598"/>
      <c r="AG118" s="601"/>
      <c r="AH118" s="598"/>
    </row>
    <row r="119" spans="1:34" ht="22.5" x14ac:dyDescent="0.35">
      <c r="A119" s="374" t="s">
        <v>348</v>
      </c>
      <c r="B119" s="374" t="str">
        <f>VLOOKUP(A119,'RICEW Master'!$A$5:$Z$340,3,FALSE)</f>
        <v>Procure To Pay</v>
      </c>
      <c r="C119" s="374" t="str">
        <f>VLOOKUP(A119,'RICEW Master'!$A$5:$B$340,2,FALSE)</f>
        <v>Report</v>
      </c>
      <c r="D119" s="374" t="str">
        <f>VLOOKUP(Table224[[#This Row],[RICE ID]],'RICEW Master'!$A$5:$F$339,6,FALSE)</f>
        <v>Phase 1</v>
      </c>
      <c r="E119" s="379" t="str">
        <f>VLOOKUP(Table224[[#This Row],[RICE ID]],'RICEW Master'!$A$5:$D$339,4,FALSE)</f>
        <v>Custom payment offset report</v>
      </c>
      <c r="F119" s="359" t="str">
        <f ca="1">IF(Table224[[#This Row],[Approval]]&lt;&gt;"","Approved", IF(Table224[[#This Row],[Latest &gt; 3rd Submission Date]]&lt;&gt;"", Table224[[#This Row],[&gt;3 Submission]]&amp;" Submission",IF(Table224[[#This Row],[Final Updates(Sent to District for Approval)]]&lt;&gt;"", "Final Submission", IF(AND(Table224[[#This Row],[Second Review of Lean spec(In-person meeting)]]&lt;&gt;"", Table224[[#This Row],[Second Review of Lean spec(In-person meeting)]]&gt;$F$1), "2nd Walkthrough Scheduled", IF(AND(Table224[[#This Row],[Second Review of Lean spec(In-person meeting)]]&lt;&gt;"", Table224[[#This Row],[Second Review of Lean spec(In-person meeting)]]&lt;=$F$1),"2nd Walkthrough Complete",IF(Table224[[#This Row],[2nd Round F/B from District]]&lt;&gt;"", "2nd Submission Feedback Received",IF(Table224[[#This Row],[Update Lean spec(Date send for Approval)]]&lt;&gt;"", "2nd Submission",IF(Table224[[#This Row],[Received F/B from District]]&lt;&gt;"", "1st Submission Feedback Received",IF(Table224[[#This Row],[Review Lean Spec(Date send to Dist)]]&lt;&gt;"", "1st Submission",IF(AND(Table224[[#This Row],[First Walkthru Meeting]]&lt;&gt;"",Table224[[#This Row],[First Walkthru Meeting]]&gt;$F$1),"1st Walkthrough Scheduled", IF(AND(Table224[[#This Row],[First Walkthru Meeting]]&lt;&gt;"",Table224[[#This Row],[First Walkthru Meeting]]&lt;=$F$1),"1st Walkthrough Complete",IF(Table224[[#This Row],[Tech Spec Status]]="100% - Complete","Specification Ready","N/A"))))))))))))</f>
        <v>N/A</v>
      </c>
      <c r="G119" s="359" t="str">
        <f ca="1">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N/A</v>
      </c>
      <c r="H119" s="355" t="str">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
      </c>
      <c r="I119" s="356" t="str">
        <f ca="1">IF(OR(Table224[[#This Row],[Status]]="Approved",Table224[[#This Row],[Status]]="N/A"),"N/A",$F$1-H119)</f>
        <v>N/A</v>
      </c>
      <c r="J119" s="312" t="str">
        <f>VLOOKUP(Table224[[#This Row],[RICE ID]],'RICEW Master'!$A$5:$P$339,16,FALSE)</f>
        <v>High</v>
      </c>
      <c r="K119" s="314"/>
      <c r="L119" s="336">
        <f>VLOOKUP(Table224[[#This Row],[RICE ID]],'RICEW Master'!$A$5:$AJ$339,35,FALSE)</f>
        <v>0</v>
      </c>
      <c r="M119" s="314">
        <f>VLOOKUP(Table224[[#This Row],[RICE ID]],'RICEW Master'!$A$5:$AJ$339,36,FALSE)</f>
        <v>0</v>
      </c>
      <c r="N119" s="402"/>
      <c r="O119" s="597"/>
      <c r="P119" s="598"/>
      <c r="Q119" s="598"/>
      <c r="R119" s="598"/>
      <c r="S119" s="598"/>
      <c r="T119" s="598"/>
      <c r="U119" s="598"/>
      <c r="V119" s="598"/>
      <c r="W119" s="598"/>
      <c r="X119" s="627"/>
      <c r="Y119" s="628" t="str">
        <f ca="1">Table224[[#This Row],[Status]]</f>
        <v>N/A</v>
      </c>
      <c r="Z119" s="438" t="str">
        <f>VLOOKUP(Table224[[#This Row],[RICE ID]],'RICEW Master'!$A$5:$AM$339,39,FALSE)</f>
        <v/>
      </c>
      <c r="AA119" s="438" t="b">
        <f>Table224[[#This Row],[Status3]]=Table224[[#This Row],[Approval]]</f>
        <v>1</v>
      </c>
      <c r="AB119" s="598"/>
      <c r="AC119" s="599"/>
      <c r="AD119" s="600"/>
      <c r="AE119" s="598"/>
      <c r="AF119" s="598"/>
      <c r="AG119" s="601"/>
      <c r="AH119" s="598"/>
    </row>
    <row r="120" spans="1:34" ht="45" hidden="1" x14ac:dyDescent="0.35">
      <c r="A120" s="360" t="s">
        <v>324</v>
      </c>
      <c r="B120" s="360" t="str">
        <f>VLOOKUP(A120,'RICEW Master'!$A$5:$Z$340,3,FALSE)</f>
        <v>Procure To Pay</v>
      </c>
      <c r="C120" s="360" t="str">
        <f>VLOOKUP(A120,'RICEW Master'!$A$5:$B$340,2,FALSE)</f>
        <v>Report</v>
      </c>
      <c r="D120" s="360" t="str">
        <f>VLOOKUP(Table224[[#This Row],[RICE ID]],'RICEW Master'!$A$5:$F$339,6,FALSE)</f>
        <v>Phase 1</v>
      </c>
      <c r="E120" s="365" t="str">
        <f>VLOOKUP(Table224[[#This Row],[RICE ID]],'RICEW Master'!$A$5:$D$339,4,FALSE)</f>
        <v>Custom PO open balances report with accounting and aging</v>
      </c>
      <c r="F120" s="360" t="s">
        <v>1222</v>
      </c>
      <c r="G120" s="360" t="str">
        <f>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N/A</v>
      </c>
      <c r="H120" s="362">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44567</v>
      </c>
      <c r="I120" s="363" t="str">
        <f>IF(OR(Table224[[#This Row],[Status]]="Approved",Table224[[#This Row],[Status]]="N/A"),"N/A",$F$1-H120)</f>
        <v>N/A</v>
      </c>
      <c r="J120" s="312" t="str">
        <f>VLOOKUP(Table224[[#This Row],[RICE ID]],'RICEW Master'!$A$5:$P$339,16,FALSE)</f>
        <v>High</v>
      </c>
      <c r="K120" s="314"/>
      <c r="L120" s="336">
        <f>VLOOKUP(Table224[[#This Row],[RICE ID]],'RICEW Master'!$A$5:$AJ$339,35,FALSE)</f>
        <v>44446</v>
      </c>
      <c r="M120" s="314" t="str">
        <f>VLOOKUP(Table224[[#This Row],[RICE ID]],'RICEW Master'!$A$5:$AJ$339,36,FALSE)</f>
        <v>100% - Complete</v>
      </c>
      <c r="N120" s="402">
        <v>44461</v>
      </c>
      <c r="O120" s="313">
        <v>44463</v>
      </c>
      <c r="P120" s="313">
        <v>44516</v>
      </c>
      <c r="Q120" s="313">
        <v>44519</v>
      </c>
      <c r="R120" s="314"/>
      <c r="S120" s="314"/>
      <c r="T120" s="311"/>
      <c r="U120" s="313">
        <v>44566</v>
      </c>
      <c r="V120" s="314"/>
      <c r="W120" s="314"/>
      <c r="X120" s="640">
        <v>44567</v>
      </c>
      <c r="Y120" s="619" t="str">
        <f>Table224[[#This Row],[Status]]</f>
        <v>Approved</v>
      </c>
      <c r="Z120" s="313">
        <f>VLOOKUP(Table224[[#This Row],[RICE ID]],'RICEW Master'!$A$5:$AM$339,39,FALSE)</f>
        <v>44567</v>
      </c>
      <c r="AA120" s="313" t="b">
        <f>Table224[[#This Row],[Status3]]=Table224[[#This Row],[Approval]]</f>
        <v>1</v>
      </c>
      <c r="AB120" s="314"/>
      <c r="AC120" s="315"/>
      <c r="AD120" s="316"/>
      <c r="AE120" s="314"/>
      <c r="AF120" s="314"/>
      <c r="AG120" s="314"/>
      <c r="AH120" s="314"/>
    </row>
    <row r="121" spans="1:34" ht="22.5" hidden="1" x14ac:dyDescent="0.35">
      <c r="A121" s="360" t="s">
        <v>326</v>
      </c>
      <c r="B121" s="360" t="str">
        <f>VLOOKUP(A121,'RICEW Master'!$A$5:$Z$340,3,FALSE)</f>
        <v>Procure To Pay</v>
      </c>
      <c r="C121" s="360" t="str">
        <f>VLOOKUP(A121,'RICEW Master'!$A$5:$B$340,2,FALSE)</f>
        <v>Report</v>
      </c>
      <c r="D121" s="360" t="str">
        <f>VLOOKUP(Table224[[#This Row],[RICE ID]],'RICEW Master'!$A$5:$F$339,6,FALSE)</f>
        <v>Phase 1</v>
      </c>
      <c r="E121" s="361" t="str">
        <f>VLOOKUP(Table224[[#This Row],[RICE ID]],'RICEW Master'!$A$5:$D$339,4,FALSE)</f>
        <v>Custom spend report by supplier</v>
      </c>
      <c r="F121" s="360" t="str">
        <f>IF(Table224[[#This Row],[Approval]]&lt;&gt;"","Approved", IF(Table224[[#This Row],[Latest &gt; 3rd Submission Date]]&lt;&gt;"", Table224[[#This Row],[&gt;3 Submission]]&amp;" Submission",IF(Table224[[#This Row],[Final Updates(Sent to District for Approval)]]&lt;&gt;"", "Final Submission", IF(AND(Table224[[#This Row],[Second Review of Lean spec(In-person meeting)]]&lt;&gt;"", Table224[[#This Row],[Second Review of Lean spec(In-person meeting)]]&gt;$F$1), "2nd Walkthrough Scheduled", IF(AND(Table224[[#This Row],[Second Review of Lean spec(In-person meeting)]]&lt;&gt;"", Table224[[#This Row],[Second Review of Lean spec(In-person meeting)]]&lt;=$F$1),"2nd Walkthrough Complete",IF(Table224[[#This Row],[2nd Round F/B from District]]&lt;&gt;"", "2nd Submission Feedback Received",IF(Table224[[#This Row],[Update Lean spec(Date send for Approval)]]&lt;&gt;"", "2nd Submission",IF(Table224[[#This Row],[Received F/B from District]]&lt;&gt;"", "1st Submission Feedback Received",IF(Table224[[#This Row],[Review Lean Spec(Date send to Dist)]]&lt;&gt;"", "1st Submission",IF(AND(Table224[[#This Row],[First Walkthru Meeting]]&lt;&gt;"",Table224[[#This Row],[First Walkthru Meeting]]&gt;$F$1),"1st Walkthrough Scheduled", IF(AND(Table224[[#This Row],[First Walkthru Meeting]]&lt;&gt;"",Table224[[#This Row],[First Walkthru Meeting]]&lt;=$F$1),"1st Walkthrough Complete",IF(Table224[[#This Row],[Tech Spec Status]]="100% - Complete","Specification Ready","N/A"))))))))))))</f>
        <v>Approved</v>
      </c>
      <c r="G121" s="360" t="str">
        <f>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N/A</v>
      </c>
      <c r="H121" s="362">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44474</v>
      </c>
      <c r="I121" s="363" t="str">
        <f>IF(OR(Table224[[#This Row],[Status]]="Approved",Table224[[#This Row],[Status]]="N/A"),"N/A",$F$1-H121)</f>
        <v>N/A</v>
      </c>
      <c r="J121" s="312" t="str">
        <f>VLOOKUP(Table224[[#This Row],[RICE ID]],'RICEW Master'!$A$5:$P$339,16,FALSE)</f>
        <v>Medium</v>
      </c>
      <c r="K121" s="318"/>
      <c r="L121" s="335">
        <f>VLOOKUP(Table224[[#This Row],[RICE ID]],'RICEW Master'!$A$5:$AJ$339,35,FALSE)</f>
        <v>44456</v>
      </c>
      <c r="M121" s="318" t="str">
        <f>VLOOKUP(Table224[[#This Row],[RICE ID]],'RICEW Master'!$A$5:$AJ$339,36,FALSE)</f>
        <v>100% - Complete</v>
      </c>
      <c r="N121" s="401">
        <v>44461</v>
      </c>
      <c r="O121" s="319">
        <v>44463</v>
      </c>
      <c r="P121" s="319">
        <v>44463</v>
      </c>
      <c r="Q121" s="319">
        <v>44467</v>
      </c>
      <c r="R121" s="319">
        <v>44469</v>
      </c>
      <c r="S121" s="319">
        <v>44470</v>
      </c>
      <c r="T121" s="319">
        <v>44470</v>
      </c>
      <c r="U121" s="318"/>
      <c r="V121" s="318"/>
      <c r="W121" s="318"/>
      <c r="X121" s="622">
        <v>44474</v>
      </c>
      <c r="Y121" s="623" t="str">
        <f>Table224[[#This Row],[Status]]</f>
        <v>Approved</v>
      </c>
      <c r="Z121" s="319">
        <f>VLOOKUP(Table224[[#This Row],[RICE ID]],'RICEW Master'!$A$5:$AM$339,39,FALSE)</f>
        <v>44474</v>
      </c>
      <c r="AA121" s="319" t="b">
        <f>Table224[[#This Row],[Status3]]=Table224[[#This Row],[Approval]]</f>
        <v>1</v>
      </c>
      <c r="AB121" s="318"/>
      <c r="AC121" s="318"/>
      <c r="AD121" s="320"/>
      <c r="AE121" s="318"/>
      <c r="AF121" s="318"/>
      <c r="AG121" s="317"/>
      <c r="AH121" s="318"/>
    </row>
    <row r="122" spans="1:34" ht="22.5" x14ac:dyDescent="0.35">
      <c r="A122" s="374" t="s">
        <v>349</v>
      </c>
      <c r="B122" s="374" t="str">
        <f>VLOOKUP(A122,'RICEW Master'!$A$5:$Z$340,3,FALSE)</f>
        <v>Procure To Pay</v>
      </c>
      <c r="C122" s="374" t="str">
        <f>VLOOKUP(A122,'RICEW Master'!$A$5:$B$340,2,FALSE)</f>
        <v>Report</v>
      </c>
      <c r="D122" s="374" t="str">
        <f>VLOOKUP(Table224[[#This Row],[RICE ID]],'RICEW Master'!$A$5:$F$339,6,FALSE)</f>
        <v>Phase 1</v>
      </c>
      <c r="E122" s="379" t="str">
        <f>VLOOKUP(Table224[[#This Row],[RICE ID]],'RICEW Master'!$A$5:$D$339,4,FALSE)</f>
        <v>Expense Report and P Card invoice details</v>
      </c>
      <c r="F122" s="359" t="str">
        <f ca="1">IF(Table224[[#This Row],[Approval]]&lt;&gt;"","Approved", IF(Table224[[#This Row],[Latest &gt; 3rd Submission Date]]&lt;&gt;"", Table224[[#This Row],[&gt;3 Submission]]&amp;" Submission",IF(Table224[[#This Row],[Final Updates(Sent to District for Approval)]]&lt;&gt;"", "Final Submission", IF(AND(Table224[[#This Row],[Second Review of Lean spec(In-person meeting)]]&lt;&gt;"", Table224[[#This Row],[Second Review of Lean spec(In-person meeting)]]&gt;$F$1), "2nd Walkthrough Scheduled", IF(AND(Table224[[#This Row],[Second Review of Lean spec(In-person meeting)]]&lt;&gt;"", Table224[[#This Row],[Second Review of Lean spec(In-person meeting)]]&lt;=$F$1),"2nd Walkthrough Complete",IF(Table224[[#This Row],[2nd Round F/B from District]]&lt;&gt;"", "2nd Submission Feedback Received",IF(Table224[[#This Row],[Update Lean spec(Date send for Approval)]]&lt;&gt;"", "2nd Submission",IF(Table224[[#This Row],[Received F/B from District]]&lt;&gt;"", "1st Submission Feedback Received",IF(Table224[[#This Row],[Review Lean Spec(Date send to Dist)]]&lt;&gt;"", "1st Submission",IF(AND(Table224[[#This Row],[First Walkthru Meeting]]&lt;&gt;"",Table224[[#This Row],[First Walkthru Meeting]]&gt;$F$1),"1st Walkthrough Scheduled", IF(AND(Table224[[#This Row],[First Walkthru Meeting]]&lt;&gt;"",Table224[[#This Row],[First Walkthru Meeting]]&lt;=$F$1),"1st Walkthrough Complete",IF(Table224[[#This Row],[Tech Spec Status]]="100% - Complete","Specification Ready","N/A"))))))))))))</f>
        <v>N/A</v>
      </c>
      <c r="G122" s="359" t="str">
        <f ca="1">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N/A</v>
      </c>
      <c r="H122" s="355" t="str">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
      </c>
      <c r="I122" s="356" t="str">
        <f ca="1">IF(OR(Table224[[#This Row],[Status]]="Approved",Table224[[#This Row],[Status]]="N/A"),"N/A",$F$1-H122)</f>
        <v>N/A</v>
      </c>
      <c r="J122" s="312" t="str">
        <f>VLOOKUP(Table224[[#This Row],[RICE ID]],'RICEW Master'!$A$5:$P$339,16,FALSE)</f>
        <v>Medium</v>
      </c>
      <c r="K122" s="314"/>
      <c r="L122" s="336">
        <f>VLOOKUP(Table224[[#This Row],[RICE ID]],'RICEW Master'!$A$5:$AJ$339,35,FALSE)</f>
        <v>0</v>
      </c>
      <c r="M122" s="314">
        <f>VLOOKUP(Table224[[#This Row],[RICE ID]],'RICEW Master'!$A$5:$AJ$339,36,FALSE)</f>
        <v>0</v>
      </c>
      <c r="N122" s="402"/>
      <c r="O122" s="597"/>
      <c r="P122" s="598"/>
      <c r="Q122" s="598"/>
      <c r="R122" s="598"/>
      <c r="S122" s="598"/>
      <c r="T122" s="598"/>
      <c r="U122" s="598"/>
      <c r="V122" s="598"/>
      <c r="W122" s="598"/>
      <c r="X122" s="627"/>
      <c r="Y122" s="628" t="str">
        <f ca="1">Table224[[#This Row],[Status]]</f>
        <v>N/A</v>
      </c>
      <c r="Z122" s="438" t="str">
        <f>VLOOKUP(Table224[[#This Row],[RICE ID]],'RICEW Master'!$A$5:$AM$339,39,FALSE)</f>
        <v/>
      </c>
      <c r="AA122" s="438" t="b">
        <f>Table224[[#This Row],[Status3]]=Table224[[#This Row],[Approval]]</f>
        <v>1</v>
      </c>
      <c r="AB122" s="598"/>
      <c r="AC122" s="599"/>
      <c r="AD122" s="600"/>
      <c r="AE122" s="598"/>
      <c r="AF122" s="598"/>
      <c r="AG122" s="601"/>
      <c r="AH122" s="598"/>
    </row>
    <row r="123" spans="1:34" ht="22.5" x14ac:dyDescent="0.4">
      <c r="A123" s="353" t="s">
        <v>344</v>
      </c>
      <c r="B123" s="359" t="str">
        <f>VLOOKUP(A123,'RICEW Master'!$A$5:$Z$340,3,FALSE)</f>
        <v>Procure To Pay</v>
      </c>
      <c r="C123" s="415" t="str">
        <f>VLOOKUP(A123,'RICEW Master'!$A$5:$B$340,2,FALSE)</f>
        <v>Report</v>
      </c>
      <c r="D123" s="415" t="str">
        <f>VLOOKUP(Table224[[#This Row],[RICE ID]],'RICEW Master'!$A$5:$F$339,6,FALSE)</f>
        <v>Phase 1</v>
      </c>
      <c r="E123" s="416" t="str">
        <f>VLOOKUP(Table224[[#This Row],[RICE ID]],'RICEW Master'!$A$5:$D$339,4,FALSE)</f>
        <v>Retainage Report</v>
      </c>
      <c r="F123" s="359" t="s">
        <v>1634</v>
      </c>
      <c r="G123" s="359" t="str">
        <f ca="1">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District</v>
      </c>
      <c r="H123" s="355">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44589</v>
      </c>
      <c r="I123" s="356">
        <f ca="1">IF(OR(Table224[[#This Row],[Status]]="Approved",Table224[[#This Row],[Status]]="N/A"),"N/A",$F$1-H123)</f>
        <v>105</v>
      </c>
      <c r="J123" s="312" t="str">
        <f>VLOOKUP(Table224[[#This Row],[RICE ID]],'RICEW Master'!$A$5:$P$339,16,FALSE)</f>
        <v>Low</v>
      </c>
      <c r="K123" s="314"/>
      <c r="L123" s="336">
        <f>VLOOKUP(Table224[[#This Row],[RICE ID]],'RICEW Master'!$A$5:$AJ$339,35,FALSE)</f>
        <v>44572</v>
      </c>
      <c r="M123" s="417" t="str">
        <f>VLOOKUP(Table224[[#This Row],[RICE ID]],'RICEW Master'!$A$5:$AJ$339,36,FALSE)</f>
        <v>100% - Complete</v>
      </c>
      <c r="N123" s="402">
        <v>44581</v>
      </c>
      <c r="O123" s="582">
        <v>44587</v>
      </c>
      <c r="P123" s="582">
        <v>44589</v>
      </c>
      <c r="Q123" s="581"/>
      <c r="R123" s="581"/>
      <c r="S123" s="581"/>
      <c r="T123" s="581"/>
      <c r="U123" s="581"/>
      <c r="V123" s="581"/>
      <c r="W123" s="581"/>
      <c r="X123" s="627"/>
      <c r="Y123" s="630" t="str">
        <f>Table224[[#This Row],[Status]]</f>
        <v>1st Submission</v>
      </c>
      <c r="Z123" s="604" t="str">
        <f>VLOOKUP(Table224[[#This Row],[RICE ID]],'RICEW Master'!$A$5:$AM$339,39,FALSE)</f>
        <v/>
      </c>
      <c r="AA123" s="604" t="b">
        <f>Table224[[#This Row],[Status3]]=Table224[[#This Row],[Approval]]</f>
        <v>1</v>
      </c>
      <c r="AB123" s="598"/>
      <c r="AC123" s="599"/>
      <c r="AD123" s="600"/>
      <c r="AE123" s="598"/>
      <c r="AF123" s="598"/>
      <c r="AG123" s="601"/>
      <c r="AH123" s="598"/>
    </row>
    <row r="124" spans="1:34" s="747" customFormat="1" ht="22.5" x14ac:dyDescent="0.35">
      <c r="A124" s="577" t="s">
        <v>319</v>
      </c>
      <c r="B124" s="577" t="str">
        <f>VLOOKUP(A124,'RICEW Master'!$A$5:$Z$340,3,FALSE)</f>
        <v>Projects and Grants</v>
      </c>
      <c r="C124" s="577" t="str">
        <f>VLOOKUP(A124,'RICEW Master'!$A$5:$B$340,2,FALSE)</f>
        <v>Report</v>
      </c>
      <c r="D124" s="577" t="str">
        <f>VLOOKUP(Table224[[#This Row],[RICE ID]],'RICEW Master'!$A$5:$F$339,6,FALSE)</f>
        <v>Phase 2</v>
      </c>
      <c r="E124" s="742" t="str">
        <f>VLOOKUP(Table224[[#This Row],[RICE ID]],'RICEW Master'!$A$5:$D$339,4,FALSE)</f>
        <v>Bond Reconciliation Report</v>
      </c>
      <c r="F124" s="509" t="s">
        <v>1607</v>
      </c>
      <c r="G124" s="509" t="str">
        <f ca="1">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Deloitte</v>
      </c>
      <c r="H124" s="367">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44543</v>
      </c>
      <c r="I124" s="368">
        <f ca="1">IF(OR(Table224[[#This Row],[Status]]="Approved",Table224[[#This Row],[Status]]="N/A"),"N/A",$F$1-H124)</f>
        <v>151</v>
      </c>
      <c r="J124" s="312" t="str">
        <f>VLOOKUP(Table224[[#This Row],[RICE ID]],'RICEW Master'!$A$5:$P$339,16,FALSE)</f>
        <v>High</v>
      </c>
      <c r="K124" s="314"/>
      <c r="L124" s="511">
        <f>VLOOKUP(Table224[[#This Row],[RICE ID]],'RICEW Master'!$A$5:$AJ$339,35,FALSE)</f>
        <v>0</v>
      </c>
      <c r="M124" s="315">
        <f>VLOOKUP(Table224[[#This Row],[RICE ID]],'RICEW Master'!$A$5:$AJ$339,36,FALSE)</f>
        <v>0</v>
      </c>
      <c r="N124" s="512">
        <v>44539</v>
      </c>
      <c r="O124" s="743">
        <v>44543</v>
      </c>
      <c r="P124" s="744"/>
      <c r="Q124" s="744"/>
      <c r="R124" s="744"/>
      <c r="S124" s="744"/>
      <c r="T124" s="744"/>
      <c r="U124" s="744"/>
      <c r="V124" s="744"/>
      <c r="W124" s="744"/>
      <c r="X124" s="638"/>
      <c r="Y124" s="745" t="str">
        <f>Table224[[#This Row],[Status]]</f>
        <v>Walkthrough Scheduled</v>
      </c>
      <c r="Z124" s="746" t="str">
        <f>VLOOKUP(Table224[[#This Row],[RICE ID]],'RICEW Master'!$A$5:$AM$339,39,FALSE)</f>
        <v>N/A</v>
      </c>
      <c r="AA124" s="746" t="b">
        <f>Table224[[#This Row],[Status3]]=Table224[[#This Row],[Approval]]</f>
        <v>0</v>
      </c>
      <c r="AB124" s="599" t="s">
        <v>1656</v>
      </c>
      <c r="AC124" s="599"/>
      <c r="AD124" s="606"/>
      <c r="AE124" s="599"/>
      <c r="AF124" s="599"/>
      <c r="AG124" s="607"/>
      <c r="AH124" s="599"/>
    </row>
    <row r="125" spans="1:34" ht="31" hidden="1" x14ac:dyDescent="0.35">
      <c r="A125" s="353" t="s">
        <v>295</v>
      </c>
      <c r="B125" s="353" t="str">
        <f>VLOOKUP(A125,'RICEW Master'!$A$5:$Z$340,3,FALSE)</f>
        <v>Projects and Grants</v>
      </c>
      <c r="C125" s="353" t="str">
        <f>VLOOKUP(A125,'RICEW Master'!$A$5:$B$340,2,FALSE)</f>
        <v>Report</v>
      </c>
      <c r="D125" s="353" t="str">
        <f>VLOOKUP(Table224[[#This Row],[RICE ID]],'RICEW Master'!$A$5:$F$339,6,FALSE)</f>
        <v>Phase 1</v>
      </c>
      <c r="E125" s="354" t="str">
        <f>VLOOKUP(Table224[[#This Row],[RICE ID]],'RICEW Master'!$A$5:$D$339,4,FALSE)</f>
        <v>P&amp;G LTD Balances Report</v>
      </c>
      <c r="F125" s="353" t="str">
        <f>IF(Table224[[#This Row],[Approval]]&lt;&gt;"","Approved", IF(Table224[[#This Row],[Latest &gt; 3rd Submission Date]]&lt;&gt;"", Table224[[#This Row],[&gt;3 Submission]]&amp;" Submission",IF(Table224[[#This Row],[Final Updates(Sent to District for Approval)]]&lt;&gt;"", "Final Submission", IF(AND(Table224[[#This Row],[Second Review of Lean spec(In-person meeting)]]&lt;&gt;"", Table224[[#This Row],[Second Review of Lean spec(In-person meeting)]]&gt;$F$1), "2nd Walkthrough Scheduled", IF(AND(Table224[[#This Row],[Second Review of Lean spec(In-person meeting)]]&lt;&gt;"", Table224[[#This Row],[Second Review of Lean spec(In-person meeting)]]&lt;=$F$1),"2nd Walkthrough Complete",IF(Table224[[#This Row],[2nd Round F/B from District]]&lt;&gt;"", "2nd Submission Feedback Received",IF(Table224[[#This Row],[Update Lean spec(Date send for Approval)]]&lt;&gt;"", "2nd Submission",IF(Table224[[#This Row],[Received F/B from District]]&lt;&gt;"", "1st Submission Feedback Received",IF(Table224[[#This Row],[Review Lean Spec(Date send to Dist)]]&lt;&gt;"", "1st Submission",IF(AND(Table224[[#This Row],[First Walkthru Meeting]]&lt;&gt;"",Table224[[#This Row],[First Walkthru Meeting]]&gt;$F$1),"1st Walkthrough Scheduled", IF(AND(Table224[[#This Row],[First Walkthru Meeting]]&lt;&gt;"",Table224[[#This Row],[First Walkthru Meeting]]&lt;=$F$1),"1st Walkthrough Complete",IF(Table224[[#This Row],[Tech Spec Status]]="100% - Complete","Specification Ready","N/A"))))))))))))</f>
        <v>Approved</v>
      </c>
      <c r="G125" s="353" t="str">
        <f>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N/A</v>
      </c>
      <c r="H125" s="355">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44422</v>
      </c>
      <c r="I125" s="356" t="str">
        <f>IF(OR(Table224[[#This Row],[Status]]="Approved",Table224[[#This Row],[Status]]="N/A"),"N/A",$F$1-H125)</f>
        <v>N/A</v>
      </c>
      <c r="J125" s="312" t="str">
        <f>VLOOKUP(Table224[[#This Row],[RICE ID]],'RICEW Master'!$A$5:$P$339,16,FALSE)</f>
        <v>High</v>
      </c>
      <c r="K125" s="314"/>
      <c r="L125" s="336">
        <f>VLOOKUP(Table224[[#This Row],[RICE ID]],'RICEW Master'!$A$5:$AJ$339,35,FALSE)</f>
        <v>44410</v>
      </c>
      <c r="M125" s="314" t="str">
        <f>VLOOKUP(Table224[[#This Row],[RICE ID]],'RICEW Master'!$A$5:$AJ$339,36,FALSE)</f>
        <v>100% - Complete</v>
      </c>
      <c r="N125" s="401">
        <v>44413</v>
      </c>
      <c r="O125" s="313">
        <v>44414</v>
      </c>
      <c r="P125" s="313">
        <v>44417</v>
      </c>
      <c r="Q125" s="313">
        <v>44421</v>
      </c>
      <c r="R125" s="313">
        <v>44421</v>
      </c>
      <c r="S125" s="314"/>
      <c r="T125" s="314"/>
      <c r="U125" s="314"/>
      <c r="V125" s="314"/>
      <c r="W125" s="314"/>
      <c r="X125" s="618">
        <v>44422</v>
      </c>
      <c r="Y125" s="619" t="str">
        <f>Table224[[#This Row],[Status]]</f>
        <v>Approved</v>
      </c>
      <c r="Z125" s="313">
        <f>VLOOKUP(Table224[[#This Row],[RICE ID]],'RICEW Master'!$A$5:$AM$339,39,FALSE)</f>
        <v>44422</v>
      </c>
      <c r="AA125" s="313" t="b">
        <f>Table224[[#This Row],[Status3]]=Table224[[#This Row],[Approval]]</f>
        <v>1</v>
      </c>
      <c r="AB125" s="318" t="s">
        <v>1657</v>
      </c>
      <c r="AC125" s="315"/>
      <c r="AD125" s="316" t="s">
        <v>1658</v>
      </c>
      <c r="AE125" s="314"/>
      <c r="AF125" s="314"/>
      <c r="AG125" s="311" t="s">
        <v>1659</v>
      </c>
      <c r="AH125" s="314"/>
    </row>
    <row r="126" spans="1:34" ht="22.5" x14ac:dyDescent="0.35">
      <c r="A126" s="374" t="s">
        <v>350</v>
      </c>
      <c r="B126" s="374" t="str">
        <f>VLOOKUP(A126,'RICEW Master'!$A$5:$Z$340,3,FALSE)</f>
        <v>Projects and Grants</v>
      </c>
      <c r="C126" s="374" t="str">
        <f>VLOOKUP(A126,'RICEW Master'!$A$5:$B$340,2,FALSE)</f>
        <v>Report</v>
      </c>
      <c r="D126" s="374" t="str">
        <f>VLOOKUP(Table224[[#This Row],[RICE ID]],'RICEW Master'!$A$5:$F$339,6,FALSE)</f>
        <v>TBD</v>
      </c>
      <c r="E126" s="379" t="str">
        <f>VLOOKUP(Table224[[#This Row],[RICE ID]],'RICEW Master'!$A$5:$D$339,4,FALSE)</f>
        <v>Maintenance of Effort data extract</v>
      </c>
      <c r="F126" s="359" t="str">
        <f ca="1">IF(Table224[[#This Row],[Approval]]&lt;&gt;"","Approved", IF(Table224[[#This Row],[Latest &gt; 3rd Submission Date]]&lt;&gt;"", Table224[[#This Row],[&gt;3 Submission]]&amp;" Submission",IF(Table224[[#This Row],[Final Updates(Sent to District for Approval)]]&lt;&gt;"", "Final Submission", IF(AND(Table224[[#This Row],[Second Review of Lean spec(In-person meeting)]]&lt;&gt;"", Table224[[#This Row],[Second Review of Lean spec(In-person meeting)]]&gt;$F$1), "2nd Walkthrough Scheduled", IF(AND(Table224[[#This Row],[Second Review of Lean spec(In-person meeting)]]&lt;&gt;"", Table224[[#This Row],[Second Review of Lean spec(In-person meeting)]]&lt;=$F$1),"2nd Walkthrough Complete",IF(Table224[[#This Row],[2nd Round F/B from District]]&lt;&gt;"", "2nd Submission Feedback Received",IF(Table224[[#This Row],[Update Lean spec(Date send for Approval)]]&lt;&gt;"", "2nd Submission",IF(Table224[[#This Row],[Received F/B from District]]&lt;&gt;"", "1st Submission Feedback Received",IF(Table224[[#This Row],[Review Lean Spec(Date send to Dist)]]&lt;&gt;"", "1st Submission",IF(AND(Table224[[#This Row],[First Walkthru Meeting]]&lt;&gt;"",Table224[[#This Row],[First Walkthru Meeting]]&gt;$F$1),"1st Walkthrough Scheduled", IF(AND(Table224[[#This Row],[First Walkthru Meeting]]&lt;&gt;"",Table224[[#This Row],[First Walkthru Meeting]]&lt;=$F$1),"1st Walkthrough Complete",IF(Table224[[#This Row],[Tech Spec Status]]="100% - Complete","Specification Ready","N/A"))))))))))))</f>
        <v>N/A</v>
      </c>
      <c r="G126" s="359" t="str">
        <f ca="1">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N/A</v>
      </c>
      <c r="H126" s="355" t="str">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
      </c>
      <c r="I126" s="356" t="str">
        <f ca="1">IF(OR(Table224[[#This Row],[Status]]="Approved",Table224[[#This Row],[Status]]="N/A"),"N/A",$F$1-H126)</f>
        <v>N/A</v>
      </c>
      <c r="J126" s="312" t="str">
        <f>VLOOKUP(Table224[[#This Row],[RICE ID]],'RICEW Master'!$A$5:$P$339,16,FALSE)</f>
        <v>Medium</v>
      </c>
      <c r="K126" s="314"/>
      <c r="L126" s="336">
        <f>VLOOKUP(Table224[[#This Row],[RICE ID]],'RICEW Master'!$A$5:$AJ$339,35,FALSE)</f>
        <v>0</v>
      </c>
      <c r="M126" s="314">
        <f>VLOOKUP(Table224[[#This Row],[RICE ID]],'RICEW Master'!$A$5:$AJ$339,36,FALSE)</f>
        <v>0</v>
      </c>
      <c r="N126" s="402"/>
      <c r="O126" s="597"/>
      <c r="P126" s="598"/>
      <c r="Q126" s="598"/>
      <c r="R126" s="598"/>
      <c r="S126" s="598"/>
      <c r="T126" s="598"/>
      <c r="U126" s="598"/>
      <c r="V126" s="598"/>
      <c r="W126" s="598"/>
      <c r="X126" s="627"/>
      <c r="Y126" s="628" t="str">
        <f ca="1">Table224[[#This Row],[Status]]</f>
        <v>N/A</v>
      </c>
      <c r="Z126" s="438" t="str">
        <f>VLOOKUP(Table224[[#This Row],[RICE ID]],'RICEW Master'!$A$5:$AM$339,39,FALSE)</f>
        <v>N/A</v>
      </c>
      <c r="AA126" s="438" t="b">
        <f>Table224[[#This Row],[Status3]]=Table224[[#This Row],[Approval]]</f>
        <v>0</v>
      </c>
      <c r="AB126" s="598"/>
      <c r="AC126" s="599"/>
      <c r="AD126" s="600"/>
      <c r="AE126" s="598"/>
      <c r="AF126" s="598"/>
      <c r="AG126" s="601"/>
      <c r="AH126" s="598"/>
    </row>
    <row r="127" spans="1:34" ht="22.5" hidden="1" x14ac:dyDescent="0.35">
      <c r="A127" s="353" t="s">
        <v>316</v>
      </c>
      <c r="B127" s="353" t="str">
        <f>VLOOKUP(A127,'RICEW Master'!$A$5:$Z$340,3,FALSE)</f>
        <v>Projects and Grants</v>
      </c>
      <c r="C127" s="353" t="str">
        <f>VLOOKUP(A127,'RICEW Master'!$A$5:$B$340,2,FALSE)</f>
        <v>Report</v>
      </c>
      <c r="D127" s="353" t="str">
        <f>VLOOKUP(Table224[[#This Row],[RICE ID]],'RICEW Master'!$A$5:$F$339,6,FALSE)</f>
        <v>Phase 1</v>
      </c>
      <c r="E127" s="354" t="str">
        <f>VLOOKUP(Table224[[#This Row],[RICE ID]],'RICEW Master'!$A$5:$D$339,4,FALSE)</f>
        <v>P&amp;G Billable Report</v>
      </c>
      <c r="F127" s="353" t="str">
        <f>IF(Table224[[#This Row],[Approval]]&lt;&gt;"","Approved", IF(Table224[[#This Row],[Latest &gt; 3rd Submission Date]]&lt;&gt;"", Table224[[#This Row],[&gt;3 Submission]]&amp;" Submission",IF(Table224[[#This Row],[Final Updates(Sent to District for Approval)]]&lt;&gt;"", "Final Submission", IF(AND(Table224[[#This Row],[Second Review of Lean spec(In-person meeting)]]&lt;&gt;"", Table224[[#This Row],[Second Review of Lean spec(In-person meeting)]]&gt;$F$1), "2nd Walkthrough Scheduled", IF(AND(Table224[[#This Row],[Second Review of Lean spec(In-person meeting)]]&lt;&gt;"", Table224[[#This Row],[Second Review of Lean spec(In-person meeting)]]&lt;=$F$1),"2nd Walkthrough Complete",IF(Table224[[#This Row],[2nd Round F/B from District]]&lt;&gt;"", "2nd Submission Feedback Received",IF(Table224[[#This Row],[Update Lean spec(Date send for Approval)]]&lt;&gt;"", "2nd Submission",IF(Table224[[#This Row],[Received F/B from District]]&lt;&gt;"", "1st Submission Feedback Received",IF(Table224[[#This Row],[Review Lean Spec(Date send to Dist)]]&lt;&gt;"", "1st Submission",IF(AND(Table224[[#This Row],[First Walkthru Meeting]]&lt;&gt;"",Table224[[#This Row],[First Walkthru Meeting]]&gt;$F$1),"1st Walkthrough Scheduled", IF(AND(Table224[[#This Row],[First Walkthru Meeting]]&lt;&gt;"",Table224[[#This Row],[First Walkthru Meeting]]&lt;=$F$1),"1st Walkthrough Complete",IF(Table224[[#This Row],[Tech Spec Status]]="100% - Complete","Specification Ready","N/A"))))))))))))</f>
        <v>Approved</v>
      </c>
      <c r="G127" s="353" t="str">
        <f>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N/A</v>
      </c>
      <c r="H127" s="355">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44473</v>
      </c>
      <c r="I127" s="356" t="str">
        <f>IF(OR(Table224[[#This Row],[Status]]="Approved",Table224[[#This Row],[Status]]="N/A"),"N/A",$F$1-H127)</f>
        <v>N/A</v>
      </c>
      <c r="J127" s="312" t="str">
        <f>VLOOKUP(Table224[[#This Row],[RICE ID]],'RICEW Master'!$A$5:$P$339,16,FALSE)</f>
        <v>Medium</v>
      </c>
      <c r="K127" s="314"/>
      <c r="L127" s="336">
        <f>VLOOKUP(Table224[[#This Row],[RICE ID]],'RICEW Master'!$A$5:$AJ$339,35,FALSE)</f>
        <v>44455</v>
      </c>
      <c r="M127" s="314" t="str">
        <f>VLOOKUP(Table224[[#This Row],[RICE ID]],'RICEW Master'!$A$5:$AJ$339,36,FALSE)</f>
        <v>100% - Complete</v>
      </c>
      <c r="N127" s="402">
        <v>44456</v>
      </c>
      <c r="O127" s="313">
        <v>44461</v>
      </c>
      <c r="P127" s="313">
        <v>44462</v>
      </c>
      <c r="Q127" s="313">
        <v>44468</v>
      </c>
      <c r="R127" s="313">
        <v>44468</v>
      </c>
      <c r="S127" s="314"/>
      <c r="T127" s="314"/>
      <c r="U127" s="314"/>
      <c r="V127" s="314"/>
      <c r="W127" s="314"/>
      <c r="X127" s="618">
        <v>44473</v>
      </c>
      <c r="Y127" s="619" t="str">
        <f>Table224[[#This Row],[Status]]</f>
        <v>Approved</v>
      </c>
      <c r="Z127" s="313">
        <f>VLOOKUP(Table224[[#This Row],[RICE ID]],'RICEW Master'!$A$5:$AM$339,39,FALSE)</f>
        <v>44473</v>
      </c>
      <c r="AA127" s="313" t="b">
        <f>Table224[[#This Row],[Status3]]=Table224[[#This Row],[Approval]]</f>
        <v>1</v>
      </c>
      <c r="AB127" s="314"/>
      <c r="AC127" s="315"/>
      <c r="AD127" s="316"/>
      <c r="AE127" s="314"/>
      <c r="AF127" s="314"/>
      <c r="AG127" s="311"/>
      <c r="AH127" s="314"/>
    </row>
    <row r="128" spans="1:34" ht="22.5" hidden="1" x14ac:dyDescent="0.35">
      <c r="A128" s="353" t="s">
        <v>312</v>
      </c>
      <c r="B128" s="353" t="str">
        <f>VLOOKUP(A128,'RICEW Master'!$A$5:$Z$340,3,FALSE)</f>
        <v>Projects and Grants</v>
      </c>
      <c r="C128" s="353" t="str">
        <f>VLOOKUP(A128,'RICEW Master'!$A$5:$B$340,2,FALSE)</f>
        <v>Report</v>
      </c>
      <c r="D128" s="353" t="str">
        <f>VLOOKUP(Table224[[#This Row],[RICE ID]],'RICEW Master'!$A$5:$F$339,6,FALSE)</f>
        <v>Phase 1</v>
      </c>
      <c r="E128" s="354" t="str">
        <f>VLOOKUP(Table224[[#This Row],[RICE ID]],'RICEW Master'!$A$5:$D$339,4,FALSE)</f>
        <v>P&amp;G to GL funds reconciliation report</v>
      </c>
      <c r="F128" s="353" t="str">
        <f>IF(Table224[[#This Row],[Approval]]&lt;&gt;"","Approved", IF(Table224[[#This Row],[Latest &gt; 3rd Submission Date]]&lt;&gt;"", Table224[[#This Row],[&gt;3 Submission]]&amp;" Submission",IF(Table224[[#This Row],[Final Updates(Sent to District for Approval)]]&lt;&gt;"", "Final Submission", IF(AND(Table224[[#This Row],[Second Review of Lean spec(In-person meeting)]]&lt;&gt;"", Table224[[#This Row],[Second Review of Lean spec(In-person meeting)]]&gt;$F$1), "2nd Walkthrough Scheduled", IF(AND(Table224[[#This Row],[Second Review of Lean spec(In-person meeting)]]&lt;&gt;"", Table224[[#This Row],[Second Review of Lean spec(In-person meeting)]]&lt;=$F$1),"2nd Walkthrough Complete",IF(Table224[[#This Row],[2nd Round F/B from District]]&lt;&gt;"", "2nd Submission Feedback Received",IF(Table224[[#This Row],[Update Lean spec(Date send for Approval)]]&lt;&gt;"", "2nd Submission",IF(Table224[[#This Row],[Received F/B from District]]&lt;&gt;"", "1st Submission Feedback Received",IF(Table224[[#This Row],[Review Lean Spec(Date send to Dist)]]&lt;&gt;"", "1st Submission",IF(AND(Table224[[#This Row],[First Walkthru Meeting]]&lt;&gt;"",Table224[[#This Row],[First Walkthru Meeting]]&gt;$F$1),"1st Walkthrough Scheduled", IF(AND(Table224[[#This Row],[First Walkthru Meeting]]&lt;&gt;"",Table224[[#This Row],[First Walkthru Meeting]]&lt;=$F$1),"1st Walkthrough Complete",IF(Table224[[#This Row],[Tech Spec Status]]="100% - Complete","Specification Ready","N/A"))))))))))))</f>
        <v>Approved</v>
      </c>
      <c r="G128" s="353" t="str">
        <f>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N/A</v>
      </c>
      <c r="H128" s="355">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44433</v>
      </c>
      <c r="I128" s="356" t="str">
        <f>IF(OR(Table224[[#This Row],[Status]]="Approved",Table224[[#This Row],[Status]]="N/A"),"N/A",$F$1-H128)</f>
        <v>N/A</v>
      </c>
      <c r="J128" s="312" t="str">
        <f>VLOOKUP(Table224[[#This Row],[RICE ID]],'RICEW Master'!$A$5:$P$339,16,FALSE)</f>
        <v>Medium</v>
      </c>
      <c r="K128" s="314"/>
      <c r="L128" s="336">
        <f>VLOOKUP(Table224[[#This Row],[RICE ID]],'RICEW Master'!$A$5:$AJ$339,35,FALSE)</f>
        <v>44417</v>
      </c>
      <c r="M128" s="314" t="str">
        <f>VLOOKUP(Table224[[#This Row],[RICE ID]],'RICEW Master'!$A$5:$AJ$339,36,FALSE)</f>
        <v>100% - Complete</v>
      </c>
      <c r="N128" s="402">
        <v>44418</v>
      </c>
      <c r="O128" s="313">
        <v>44427</v>
      </c>
      <c r="P128" s="313">
        <v>44427</v>
      </c>
      <c r="Q128" s="313">
        <v>44432</v>
      </c>
      <c r="R128" s="313">
        <v>44432</v>
      </c>
      <c r="S128" s="314"/>
      <c r="T128" s="314"/>
      <c r="U128" s="314"/>
      <c r="V128" s="314"/>
      <c r="W128" s="314"/>
      <c r="X128" s="618">
        <v>44433</v>
      </c>
      <c r="Y128" s="619" t="str">
        <f>Table224[[#This Row],[Status]]</f>
        <v>Approved</v>
      </c>
      <c r="Z128" s="313">
        <f>VLOOKUP(Table224[[#This Row],[RICE ID]],'RICEW Master'!$A$5:$AM$339,39,FALSE)</f>
        <v>44433</v>
      </c>
      <c r="AA128" s="313" t="b">
        <f>Table224[[#This Row],[Status3]]=Table224[[#This Row],[Approval]]</f>
        <v>1</v>
      </c>
      <c r="AB128" s="314"/>
      <c r="AC128" s="315"/>
      <c r="AD128" s="315" t="s">
        <v>1612</v>
      </c>
      <c r="AE128" s="314"/>
      <c r="AF128" s="314"/>
      <c r="AG128" s="311"/>
      <c r="AH128" s="314"/>
    </row>
    <row r="129" spans="1:34" ht="22.5" hidden="1" x14ac:dyDescent="0.35">
      <c r="A129" s="412" t="s">
        <v>360</v>
      </c>
      <c r="B129" s="374" t="str">
        <f>VLOOKUP(A129,'RICEW Master'!$A$5:$Z$340,3,FALSE)</f>
        <v>Budget Execution</v>
      </c>
      <c r="C129" s="374" t="str">
        <f>VLOOKUP(A129,'RICEW Master'!$A$5:$B$340,2,FALSE)</f>
        <v>Report</v>
      </c>
      <c r="D129" s="374" t="str">
        <f>VLOOKUP(Table224[[#This Row],[RICE ID]],'RICEW Master'!$A$5:$F$339,6,FALSE)</f>
        <v>Phase 1</v>
      </c>
      <c r="E129" s="379" t="str">
        <f>VLOOKUP(Table224[[#This Row],[RICE ID]],'RICEW Master'!$A$5:$D$339,4,FALSE)</f>
        <v>Approved vs Revised Budget report</v>
      </c>
      <c r="F129" s="360" t="s">
        <v>1222</v>
      </c>
      <c r="G129" s="353" t="s">
        <v>1619</v>
      </c>
      <c r="H129" s="355">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44568</v>
      </c>
      <c r="I129" s="356" t="str">
        <f>IF(OR(Table224[[#This Row],[Status]]="Approved",Table224[[#This Row],[Status]]="N/A"),"N/A",$F$1-H129)</f>
        <v>N/A</v>
      </c>
      <c r="J129" s="312" t="str">
        <f>VLOOKUP(Table224[[#This Row],[RICE ID]],'RICEW Master'!$A$5:$P$339,16,FALSE)</f>
        <v>Medium</v>
      </c>
      <c r="K129" s="314"/>
      <c r="L129" s="336">
        <f>VLOOKUP(Table224[[#This Row],[RICE ID]],'RICEW Master'!$A$5:$AJ$339,35,FALSE)</f>
        <v>44531</v>
      </c>
      <c r="M129" s="314" t="str">
        <f>VLOOKUP(Table224[[#This Row],[RICE ID]],'RICEW Master'!$A$5:$AJ$339,36,FALSE)</f>
        <v>100% - Complete</v>
      </c>
      <c r="N129" s="402"/>
      <c r="O129" s="313">
        <v>44532</v>
      </c>
      <c r="P129" s="313">
        <v>44533</v>
      </c>
      <c r="Q129" s="313">
        <v>44536</v>
      </c>
      <c r="R129" s="313">
        <v>44552</v>
      </c>
      <c r="S129" s="313">
        <v>44552</v>
      </c>
      <c r="T129" s="313">
        <v>44552</v>
      </c>
      <c r="U129" s="314"/>
      <c r="V129" s="314"/>
      <c r="W129" s="314"/>
      <c r="X129" s="625">
        <v>44568</v>
      </c>
      <c r="Y129" s="626" t="str">
        <f>Table224[[#This Row],[Status]]</f>
        <v>Approved</v>
      </c>
      <c r="Z129" s="339">
        <f>VLOOKUP(Table224[[#This Row],[RICE ID]],'RICEW Master'!$A$5:$AM$339,39,FALSE)</f>
        <v>44568</v>
      </c>
      <c r="AA129" s="339" t="b">
        <f>Table224[[#This Row],[Status3]]=Table224[[#This Row],[Approval]]</f>
        <v>1</v>
      </c>
      <c r="AB129" s="314"/>
      <c r="AC129" s="315"/>
      <c r="AD129" s="316"/>
      <c r="AE129" s="314"/>
      <c r="AF129" s="314"/>
      <c r="AG129" s="311"/>
      <c r="AH129" s="314"/>
    </row>
    <row r="130" spans="1:34" ht="22.5" hidden="1" x14ac:dyDescent="0.35">
      <c r="A130" s="411" t="s">
        <v>314</v>
      </c>
      <c r="B130" s="353" t="str">
        <f>VLOOKUP(A130,'RICEW Master'!$A$5:$Z$340,3,FALSE)</f>
        <v>Budget Execution</v>
      </c>
      <c r="C130" s="353" t="str">
        <f>VLOOKUP(A130,'RICEW Master'!$A$5:$B$340,2,FALSE)</f>
        <v>Report</v>
      </c>
      <c r="D130" s="353" t="str">
        <f>VLOOKUP(Table224[[#This Row],[RICE ID]],'RICEW Master'!$A$5:$F$339,6,FALSE)</f>
        <v>Phase 1</v>
      </c>
      <c r="E130" s="373" t="str">
        <f>VLOOKUP(Table224[[#This Row],[RICE ID]],'RICEW Master'!$A$5:$D$339,4,FALSE)</f>
        <v>DCPS Advance Report</v>
      </c>
      <c r="F130" s="360" t="s">
        <v>1222</v>
      </c>
      <c r="G130" s="353" t="s">
        <v>1619</v>
      </c>
      <c r="H130" s="355">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44568</v>
      </c>
      <c r="I130" s="356" t="str">
        <f>IF(OR(Table224[[#This Row],[Status]]="Approved",Table224[[#This Row],[Status]]="N/A"),"N/A",$F$1-H130)</f>
        <v>N/A</v>
      </c>
      <c r="J130" s="312" t="str">
        <f>VLOOKUP(Table224[[#This Row],[RICE ID]],'RICEW Master'!$A$5:$P$339,16,FALSE)</f>
        <v>High</v>
      </c>
      <c r="K130" s="314"/>
      <c r="L130" s="336">
        <f>VLOOKUP(Table224[[#This Row],[RICE ID]],'RICEW Master'!$A$5:$AJ$339,35,FALSE)</f>
        <v>44516</v>
      </c>
      <c r="M130" s="314" t="str">
        <f>VLOOKUP(Table224[[#This Row],[RICE ID]],'RICEW Master'!$A$5:$AJ$339,36,FALSE)</f>
        <v>100% - Complete</v>
      </c>
      <c r="N130" s="402">
        <v>44524</v>
      </c>
      <c r="O130" s="313">
        <v>44532</v>
      </c>
      <c r="P130" s="313">
        <v>44533</v>
      </c>
      <c r="Q130" s="313">
        <v>44536</v>
      </c>
      <c r="R130" s="313">
        <v>44552</v>
      </c>
      <c r="S130" s="313">
        <v>44552</v>
      </c>
      <c r="T130" s="313">
        <v>44552</v>
      </c>
      <c r="U130" s="314"/>
      <c r="V130" s="314"/>
      <c r="W130" s="314"/>
      <c r="X130" s="625">
        <v>44568</v>
      </c>
      <c r="Y130" s="619" t="str">
        <f>Table224[[#This Row],[Status]]</f>
        <v>Approved</v>
      </c>
      <c r="Z130" s="313">
        <f>VLOOKUP(Table224[[#This Row],[RICE ID]],'RICEW Master'!$A$5:$AM$339,39,FALSE)</f>
        <v>44568</v>
      </c>
      <c r="AA130" s="313" t="b">
        <f>Table224[[#This Row],[Status3]]=Table224[[#This Row],[Approval]]</f>
        <v>1</v>
      </c>
      <c r="AB130" s="314"/>
      <c r="AC130" s="315"/>
      <c r="AD130" s="316"/>
      <c r="AE130" s="314"/>
      <c r="AF130" s="314"/>
      <c r="AG130" s="311"/>
      <c r="AH130" s="314"/>
    </row>
    <row r="131" spans="1:34" ht="22.5" hidden="1" x14ac:dyDescent="0.35">
      <c r="A131" s="411" t="s">
        <v>317</v>
      </c>
      <c r="B131" s="353" t="str">
        <f>VLOOKUP(A131,'RICEW Master'!$A$5:$Z$340,3,FALSE)</f>
        <v>Budget Execution</v>
      </c>
      <c r="C131" s="353" t="str">
        <f>VLOOKUP(A131,'RICEW Master'!$A$5:$B$340,2,FALSE)</f>
        <v>Report</v>
      </c>
      <c r="D131" s="353" t="str">
        <f>VLOOKUP(Table224[[#This Row],[RICE ID]],'RICEW Master'!$A$5:$F$339,6,FALSE)</f>
        <v>Phase 1</v>
      </c>
      <c r="E131" s="373" t="str">
        <f>VLOOKUP(Table224[[#This Row],[RICE ID]],'RICEW Master'!$A$5:$D$339,4,FALSE)</f>
        <v>Expenditures by Month Report</v>
      </c>
      <c r="F131" s="360" t="s">
        <v>1222</v>
      </c>
      <c r="G131" s="353" t="s">
        <v>1619</v>
      </c>
      <c r="H131" s="355">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44568</v>
      </c>
      <c r="I131" s="356" t="str">
        <f>IF(OR(Table224[[#This Row],[Status]]="Approved",Table224[[#This Row],[Status]]="N/A"),"N/A",$F$1-H131)</f>
        <v>N/A</v>
      </c>
      <c r="J131" s="312" t="str">
        <f>VLOOKUP(Table224[[#This Row],[RICE ID]],'RICEW Master'!$A$5:$P$339,16,FALSE)</f>
        <v>Low</v>
      </c>
      <c r="K131" s="314"/>
      <c r="L131" s="336">
        <f>VLOOKUP(Table224[[#This Row],[RICE ID]],'RICEW Master'!$A$5:$AJ$339,35,FALSE)</f>
        <v>44516</v>
      </c>
      <c r="M131" s="314" t="str">
        <f>VLOOKUP(Table224[[#This Row],[RICE ID]],'RICEW Master'!$A$5:$AJ$339,36,FALSE)</f>
        <v>100% - Complete</v>
      </c>
      <c r="N131" s="402">
        <v>44524</v>
      </c>
      <c r="O131" s="313">
        <v>44532</v>
      </c>
      <c r="P131" s="313">
        <v>44533</v>
      </c>
      <c r="Q131" s="313">
        <v>44536</v>
      </c>
      <c r="R131" s="313">
        <v>44552</v>
      </c>
      <c r="S131" s="313">
        <v>44552</v>
      </c>
      <c r="T131" s="313">
        <v>44552</v>
      </c>
      <c r="U131" s="314"/>
      <c r="V131" s="314"/>
      <c r="W131" s="314"/>
      <c r="X131" s="625">
        <v>44568</v>
      </c>
      <c r="Y131" s="619" t="str">
        <f>Table224[[#This Row],[Status]]</f>
        <v>Approved</v>
      </c>
      <c r="Z131" s="313">
        <f>VLOOKUP(Table224[[#This Row],[RICE ID]],'RICEW Master'!$A$5:$AM$339,39,FALSE)</f>
        <v>44568</v>
      </c>
      <c r="AA131" s="313" t="b">
        <f>Table224[[#This Row],[Status3]]=Table224[[#This Row],[Approval]]</f>
        <v>1</v>
      </c>
      <c r="AB131" s="314"/>
      <c r="AC131" s="315"/>
      <c r="AD131" s="316"/>
      <c r="AE131" s="314"/>
      <c r="AF131" s="314"/>
      <c r="AG131" s="311"/>
      <c r="AH131" s="314"/>
    </row>
    <row r="132" spans="1:34" ht="45" hidden="1" x14ac:dyDescent="0.35">
      <c r="A132" s="411" t="s">
        <v>320</v>
      </c>
      <c r="B132" s="353" t="str">
        <f>VLOOKUP(A132,'RICEW Master'!$A$5:$Z$340,3,FALSE)</f>
        <v>Budget Execution</v>
      </c>
      <c r="C132" s="353" t="str">
        <f>VLOOKUP(A132,'RICEW Master'!$A$5:$B$340,2,FALSE)</f>
        <v>Report</v>
      </c>
      <c r="D132" s="353" t="str">
        <f>VLOOKUP(Table224[[#This Row],[RICE ID]],'RICEW Master'!$A$5:$F$339,6,FALSE)</f>
        <v>Phase 1</v>
      </c>
      <c r="E132" s="373" t="str">
        <f>VLOOKUP(Table224[[#This Row],[RICE ID]],'RICEW Master'!$A$5:$D$339,4,FALSE)</f>
        <v>Historical Approved and Revised Budget and Expenditures report</v>
      </c>
      <c r="F132" s="360" t="s">
        <v>1222</v>
      </c>
      <c r="G132" s="353" t="s">
        <v>1619</v>
      </c>
      <c r="H132" s="355">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44568</v>
      </c>
      <c r="I132" s="356" t="str">
        <f>IF(OR(Table224[[#This Row],[Status]]="Approved",Table224[[#This Row],[Status]]="N/A"),"N/A",$F$1-H132)</f>
        <v>N/A</v>
      </c>
      <c r="J132" s="312" t="str">
        <f>VLOOKUP(Table224[[#This Row],[RICE ID]],'RICEW Master'!$A$5:$P$339,16,FALSE)</f>
        <v>High</v>
      </c>
      <c r="K132" s="314"/>
      <c r="L132" s="336">
        <f>VLOOKUP(Table224[[#This Row],[RICE ID]],'RICEW Master'!$A$5:$AJ$339,35,FALSE)</f>
        <v>44516</v>
      </c>
      <c r="M132" s="314" t="str">
        <f>VLOOKUP(Table224[[#This Row],[RICE ID]],'RICEW Master'!$A$5:$AJ$339,36,FALSE)</f>
        <v>100% - Complete</v>
      </c>
      <c r="N132" s="402">
        <v>44524</v>
      </c>
      <c r="O132" s="313">
        <v>44532</v>
      </c>
      <c r="P132" s="313">
        <v>44533</v>
      </c>
      <c r="Q132" s="313">
        <v>44536</v>
      </c>
      <c r="R132" s="313">
        <v>44552</v>
      </c>
      <c r="S132" s="313">
        <v>44552</v>
      </c>
      <c r="T132" s="313">
        <v>44552</v>
      </c>
      <c r="U132" s="314"/>
      <c r="V132" s="314"/>
      <c r="W132" s="314"/>
      <c r="X132" s="625">
        <v>44568</v>
      </c>
      <c r="Y132" s="619" t="str">
        <f>Table224[[#This Row],[Status]]</f>
        <v>Approved</v>
      </c>
      <c r="Z132" s="313">
        <f>VLOOKUP(Table224[[#This Row],[RICE ID]],'RICEW Master'!$A$5:$AM$339,39,FALSE)</f>
        <v>44568</v>
      </c>
      <c r="AA132" s="313" t="b">
        <f>Table224[[#This Row],[Status3]]=Table224[[#This Row],[Approval]]</f>
        <v>1</v>
      </c>
      <c r="AB132" s="314"/>
      <c r="AC132" s="315"/>
      <c r="AD132" s="316"/>
      <c r="AE132" s="314"/>
      <c r="AF132" s="314"/>
      <c r="AG132" s="311"/>
      <c r="AH132" s="314"/>
    </row>
    <row r="133" spans="1:34" s="296" customFormat="1" ht="22.5" hidden="1" x14ac:dyDescent="0.35">
      <c r="A133" s="548" t="s">
        <v>303</v>
      </c>
      <c r="B133" s="560" t="str">
        <f>VLOOKUP(A133,'RICEW Master'!$A$5:$Z$340,3,FALSE)</f>
        <v>Budget Execution</v>
      </c>
      <c r="C133" s="560" t="str">
        <f>VLOOKUP(A133,'RICEW Master'!$A$5:$B$340,2,FALSE)</f>
        <v>Report</v>
      </c>
      <c r="D133" s="560" t="str">
        <f>VLOOKUP(Table224[[#This Row],[RICE ID]],'RICEW Master'!$A$5:$F$339,6,FALSE)</f>
        <v>Phase 1</v>
      </c>
      <c r="E133" s="566" t="str">
        <f>VLOOKUP(Table224[[#This Row],[RICE ID]],'RICEW Master'!$A$5:$D$339,4,FALSE)</f>
        <v>Spending Plan Capital Report</v>
      </c>
      <c r="F133" s="353" t="str">
        <f>IF(Table224[[#This Row],[Approval]]&lt;&gt;"","Approved", IF(Table224[[#This Row],[Latest &gt; 3rd Submission Date]]&lt;&gt;"", Table224[[#This Row],[&gt;3 Submission]]&amp;" Submission",IF(Table224[[#This Row],[Final Updates(Sent to District for Approval)]]&lt;&gt;"", "Final Submission", IF(AND(Table224[[#This Row],[Second Review of Lean spec(In-person meeting)]]&lt;&gt;"", Table224[[#This Row],[Second Review of Lean spec(In-person meeting)]]&gt;$F$1), "2nd Walkthrough Scheduled", IF(AND(Table224[[#This Row],[Second Review of Lean spec(In-person meeting)]]&lt;&gt;"", Table224[[#This Row],[Second Review of Lean spec(In-person meeting)]]&lt;=$F$1),"2nd Walkthrough Complete",IF(Table224[[#This Row],[2nd Round F/B from District]]&lt;&gt;"", "2nd Submission Feedback Received",IF(Table224[[#This Row],[Update Lean spec(Date send for Approval)]]&lt;&gt;"", "2nd Submission",IF(Table224[[#This Row],[Received F/B from District]]&lt;&gt;"", "1st Submission Feedback Received",IF(Table224[[#This Row],[Review Lean Spec(Date send to Dist)]]&lt;&gt;"", "1st Submission",IF(AND(Table224[[#This Row],[First Walkthru Meeting]]&lt;&gt;"",Table224[[#This Row],[First Walkthru Meeting]]&gt;$F$1),"1st Walkthrough Scheduled", IF(AND(Table224[[#This Row],[First Walkthru Meeting]]&lt;&gt;"",Table224[[#This Row],[First Walkthru Meeting]]&lt;=$F$1),"1st Walkthrough Complete",IF(Table224[[#This Row],[Tech Spec Status]]="100% - Complete","Specification Ready","N/A"))))))))))))</f>
        <v>Approved</v>
      </c>
      <c r="G133" s="560" t="str">
        <f>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N/A</v>
      </c>
      <c r="H133" s="388">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44552</v>
      </c>
      <c r="I133" s="389" t="str">
        <f>IF(OR(Table224[[#This Row],[Status]]="Approved",Table224[[#This Row],[Status]]="N/A"),"N/A",$F$1-H133)</f>
        <v>N/A</v>
      </c>
      <c r="J133" s="390" t="str">
        <f>VLOOKUP(Table224[[#This Row],[RICE ID]],'RICEW Master'!$A$5:$P$339,16,FALSE)</f>
        <v>Medium</v>
      </c>
      <c r="K133" s="391"/>
      <c r="L133" s="392">
        <f>VLOOKUP(Table224[[#This Row],[RICE ID]],'RICEW Master'!$A$5:$AJ$339,35,FALSE)</f>
        <v>44428</v>
      </c>
      <c r="M133" s="391" t="str">
        <f>VLOOKUP(Table224[[#This Row],[RICE ID]],'RICEW Master'!$A$5:$AJ$339,36,FALSE)</f>
        <v>100% - Complete</v>
      </c>
      <c r="N133" s="410">
        <v>44519</v>
      </c>
      <c r="O133" s="313">
        <v>44521</v>
      </c>
      <c r="P133" s="393">
        <v>44521</v>
      </c>
      <c r="Q133" s="393">
        <v>44523</v>
      </c>
      <c r="R133" s="393">
        <v>44523</v>
      </c>
      <c r="S133" s="391"/>
      <c r="T133" s="391"/>
      <c r="U133" s="393">
        <v>44550</v>
      </c>
      <c r="V133" s="391"/>
      <c r="W133" s="391"/>
      <c r="X133" s="646">
        <v>44552</v>
      </c>
      <c r="Y133" s="647" t="str">
        <f>Table224[[#This Row],[Status]]</f>
        <v>Approved</v>
      </c>
      <c r="Z133" s="393">
        <f>VLOOKUP(Table224[[#This Row],[RICE ID]],'RICEW Master'!$A$5:$AM$339,39,FALSE)</f>
        <v>44552</v>
      </c>
      <c r="AA133" s="393" t="b">
        <f>Table224[[#This Row],[Status3]]=Table224[[#This Row],[Approval]]</f>
        <v>1</v>
      </c>
      <c r="AB133" s="391" t="s">
        <v>1660</v>
      </c>
      <c r="AC133" s="394"/>
      <c r="AD133" s="395"/>
      <c r="AE133" s="391"/>
      <c r="AF133" s="391"/>
      <c r="AG133" s="396"/>
      <c r="AH133" s="397"/>
    </row>
    <row r="134" spans="1:34" ht="22.5" hidden="1" x14ac:dyDescent="0.35">
      <c r="A134" s="548" t="s">
        <v>1431</v>
      </c>
      <c r="B134" s="560" t="str">
        <f>VLOOKUP(A134,'RICEW Master'!$A$5:$Z$340,3,FALSE)</f>
        <v>Budget Execution</v>
      </c>
      <c r="C134" s="560" t="str">
        <f>VLOOKUP(A134,'RICEW Master'!$A$5:$B$340,2,FALSE)</f>
        <v>Report</v>
      </c>
      <c r="D134" s="560" t="str">
        <f>VLOOKUP(Table224[[#This Row],[RICE ID]],'RICEW Master'!$A$5:$F$339,6,FALSE)</f>
        <v>Phase 1</v>
      </c>
      <c r="E134" s="566" t="str">
        <f>VLOOKUP(Table224[[#This Row],[RICE ID]],'RICEW Master'!$A$5:$D$339,4,FALSE)</f>
        <v>Spending Plan Report</v>
      </c>
      <c r="F134" s="560" t="str">
        <f>IF(Table224[[#This Row],[Approval]]&lt;&gt;"","Approved", IF(Table224[[#This Row],[Latest &gt; 3rd Submission Date]]&lt;&gt;"", Table224[[#This Row],[&gt;3 Submission]]&amp;" Submission",IF(Table224[[#This Row],[Final Updates(Sent to District for Approval)]]&lt;&gt;"", "Final Submission", IF(AND(Table224[[#This Row],[Second Review of Lean spec(In-person meeting)]]&lt;&gt;"", Table224[[#This Row],[Second Review of Lean spec(In-person meeting)]]&gt;$F$1), "2nd Walkthrough Scheduled", IF(AND(Table224[[#This Row],[Second Review of Lean spec(In-person meeting)]]&lt;&gt;"", Table224[[#This Row],[Second Review of Lean spec(In-person meeting)]]&lt;=$F$1),"2nd Walkthrough Complete",IF(Table224[[#This Row],[2nd Round F/B from District]]&lt;&gt;"", "2nd Submission Feedback Received",IF(Table224[[#This Row],[Update Lean spec(Date send for Approval)]]&lt;&gt;"", "2nd Submission",IF(Table224[[#This Row],[Received F/B from District]]&lt;&gt;"", "1st Submission Feedback Received",IF(Table224[[#This Row],[Review Lean Spec(Date send to Dist)]]&lt;&gt;"", "1st Submission",IF(AND(Table224[[#This Row],[First Walkthru Meeting]]&lt;&gt;"",Table224[[#This Row],[First Walkthru Meeting]]&gt;$F$1),"1st Walkthrough Scheduled", IF(AND(Table224[[#This Row],[First Walkthru Meeting]]&lt;&gt;"",Table224[[#This Row],[First Walkthru Meeting]]&lt;=$F$1),"1st Walkthrough Complete",IF(Table224[[#This Row],[Tech Spec Status]]="100% - Complete","Specification Ready","N/A"))))))))))))</f>
        <v>Approved</v>
      </c>
      <c r="G134" s="560" t="str">
        <f>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N/A</v>
      </c>
      <c r="H134" s="388">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44552</v>
      </c>
      <c r="I134" s="389" t="str">
        <f>IF(OR(Table224[[#This Row],[Status]]="Approved",Table224[[#This Row],[Status]]="N/A"),"N/A",$F$1-H134)</f>
        <v>N/A</v>
      </c>
      <c r="J134" s="390" t="str">
        <f>VLOOKUP(Table224[[#This Row],[RICE ID]],'RICEW Master'!$A$5:$P$339,16,FALSE)</f>
        <v>High</v>
      </c>
      <c r="K134" s="391"/>
      <c r="L134" s="392">
        <f>VLOOKUP(Table224[[#This Row],[RICE ID]],'RICEW Master'!$A$5:$AJ$339,35,FALSE)</f>
        <v>44433</v>
      </c>
      <c r="M134" s="391" t="str">
        <f>VLOOKUP(Table224[[#This Row],[RICE ID]],'RICEW Master'!$A$5:$AJ$339,36,FALSE)</f>
        <v>100% - Complete</v>
      </c>
      <c r="N134" s="410">
        <v>44519</v>
      </c>
      <c r="O134" s="393">
        <v>44521</v>
      </c>
      <c r="P134" s="393">
        <v>44521</v>
      </c>
      <c r="Q134" s="393">
        <v>44523</v>
      </c>
      <c r="R134" s="393">
        <v>44523</v>
      </c>
      <c r="S134" s="391"/>
      <c r="T134" s="391"/>
      <c r="U134" s="393">
        <v>44550</v>
      </c>
      <c r="V134" s="391"/>
      <c r="W134" s="391"/>
      <c r="X134" s="646">
        <v>44552</v>
      </c>
      <c r="Y134" s="647" t="str">
        <f>Table224[[#This Row],[Status]]</f>
        <v>Approved</v>
      </c>
      <c r="Z134" s="393">
        <f>VLOOKUP(Table224[[#This Row],[RICE ID]],'RICEW Master'!$A$5:$AM$339,39,FALSE)</f>
        <v>44552</v>
      </c>
      <c r="AA134" s="393" t="b">
        <f>Table224[[#This Row],[Status3]]=Table224[[#This Row],[Approval]]</f>
        <v>1</v>
      </c>
      <c r="AB134" s="391" t="s">
        <v>1660</v>
      </c>
      <c r="AC134" s="394"/>
      <c r="AD134" s="395"/>
      <c r="AE134" s="391"/>
      <c r="AF134" s="391"/>
      <c r="AG134" s="396"/>
      <c r="AH134" s="397"/>
    </row>
    <row r="135" spans="1:34" ht="22.5" x14ac:dyDescent="0.35">
      <c r="A135" s="555" t="s">
        <v>1437</v>
      </c>
      <c r="B135" s="559" t="str">
        <f>VLOOKUP(A135,'RICEW Master'!$A$5:$Z$340,3,FALSE)</f>
        <v>Procure to Pay</v>
      </c>
      <c r="C135" s="559" t="str">
        <f>VLOOKUP(A135,'RICEW Master'!$A$5:$B$340,2,FALSE)</f>
        <v>Report</v>
      </c>
      <c r="D135" s="559" t="str">
        <f>VLOOKUP(Table224[[#This Row],[RICE ID]],'RICEW Master'!$A$5:$F$339,6,FALSE)</f>
        <v>Phase 1</v>
      </c>
      <c r="E135" s="565" t="str">
        <f>VLOOKUP(Table224[[#This Row],[RICE ID]],'RICEW Master'!$A$5:$D$339,4,FALSE)</f>
        <v>Prior Year Cost Recovery Report</v>
      </c>
      <c r="F135" s="386" t="s">
        <v>1631</v>
      </c>
      <c r="G135" s="386" t="s">
        <v>1661</v>
      </c>
      <c r="H135" s="388">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44586</v>
      </c>
      <c r="I135" s="389">
        <f ca="1">IF(OR(Table224[[#This Row],[Status]]="Approved",Table224[[#This Row],[Status]]="N/A"),"N/A",$F$1-H135)</f>
        <v>108</v>
      </c>
      <c r="J135" s="390" t="str">
        <f>VLOOKUP(Table224[[#This Row],[RICE ID]],'RICEW Master'!$A$5:$P$339,16,FALSE)</f>
        <v>Medium</v>
      </c>
      <c r="K135" s="391"/>
      <c r="L135" s="392">
        <f>VLOOKUP(Table224[[#This Row],[RICE ID]],'RICEW Master'!$A$5:$AJ$339,35,FALSE)</f>
        <v>44586</v>
      </c>
      <c r="M135" s="391" t="str">
        <f>VLOOKUP(Table224[[#This Row],[RICE ID]],'RICEW Master'!$A$5:$AJ$339,36,FALSE)</f>
        <v>100% - Complete</v>
      </c>
      <c r="N135" s="410"/>
      <c r="O135" s="580"/>
      <c r="P135" s="586"/>
      <c r="Q135" s="586"/>
      <c r="R135" s="586"/>
      <c r="S135" s="586"/>
      <c r="T135" s="586"/>
      <c r="U135" s="586"/>
      <c r="V135" s="586"/>
      <c r="W135" s="586"/>
      <c r="X135" s="648"/>
      <c r="Y135" s="649" t="str">
        <f>Table224[[#This Row],[Status]]</f>
        <v>1st Walkthrough Complete</v>
      </c>
      <c r="Z135" s="611" t="str">
        <f>VLOOKUP(Table224[[#This Row],[RICE ID]],'RICEW Master'!$A$5:$AM$339,39,FALSE)</f>
        <v/>
      </c>
      <c r="AA135" s="611" t="b">
        <f>Table224[[#This Row],[Status3]]=Table224[[#This Row],[Approval]]</f>
        <v>1</v>
      </c>
      <c r="AB135" s="612" t="s">
        <v>1660</v>
      </c>
      <c r="AC135" s="613"/>
      <c r="AD135" s="614"/>
      <c r="AE135" s="612"/>
      <c r="AF135" s="612"/>
      <c r="AG135" s="615"/>
      <c r="AH135" s="616"/>
    </row>
    <row r="136" spans="1:34" ht="22.5" hidden="1" x14ac:dyDescent="0.35">
      <c r="A136" s="578" t="s">
        <v>338</v>
      </c>
      <c r="B136" s="559" t="str">
        <f>VLOOKUP(A136,'RICEW Master'!$A$5:$Z$340,3,FALSE)</f>
        <v>Procure to Pay</v>
      </c>
      <c r="C136" s="559" t="str">
        <f>VLOOKUP(A136,'RICEW Master'!$A$5:$B$340,2,FALSE)</f>
        <v>Report</v>
      </c>
      <c r="D136" s="559" t="str">
        <f>VLOOKUP(Table224[[#This Row],[RICE ID]],'RICEW Master'!$A$5:$F$339,6,FALSE)</f>
        <v>Phase 1</v>
      </c>
      <c r="E136" s="565" t="str">
        <f>VLOOKUP(Table224[[#This Row],[RICE ID]],'RICEW Master'!$A$5:$D$339,4,FALSE)</f>
        <v>Supplier Expiring Profile Attribute Report</v>
      </c>
      <c r="F136" s="386" t="s">
        <v>1222</v>
      </c>
      <c r="G136" s="386" t="str">
        <f>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N/A</v>
      </c>
      <c r="H136" s="388">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44599</v>
      </c>
      <c r="I136" s="389" t="str">
        <f>IF(OR(Table224[[#This Row],[Status]]="Approved",Table224[[#This Row],[Status]]="N/A"),"N/A",$F$1-H136)</f>
        <v>N/A</v>
      </c>
      <c r="J136" s="390" t="str">
        <f>VLOOKUP(Table224[[#This Row],[RICE ID]],'RICEW Master'!$A$5:$P$339,16,FALSE)</f>
        <v>Medium</v>
      </c>
      <c r="K136" s="391"/>
      <c r="L136" s="392">
        <f>VLOOKUP(Table224[[#This Row],[RICE ID]],'RICEW Master'!$A$5:$AJ$339,35,FALSE)</f>
        <v>44545</v>
      </c>
      <c r="M136" s="391" t="str">
        <f>VLOOKUP(Table224[[#This Row],[RICE ID]],'RICEW Master'!$A$5:$AJ$339,36,FALSE)</f>
        <v>100% - Complete</v>
      </c>
      <c r="N136" s="410"/>
      <c r="O136" s="587">
        <v>44566</v>
      </c>
      <c r="P136" s="588">
        <v>44579</v>
      </c>
      <c r="Q136" s="589">
        <v>44582</v>
      </c>
      <c r="R136" s="589">
        <v>44593</v>
      </c>
      <c r="S136" s="586"/>
      <c r="T136" s="586"/>
      <c r="U136" s="589">
        <v>44596</v>
      </c>
      <c r="V136" s="586"/>
      <c r="W136" s="586"/>
      <c r="X136" s="657">
        <v>44599</v>
      </c>
      <c r="Y136" s="649" t="str">
        <f>Table224[[#This Row],[Status]]</f>
        <v>Approved</v>
      </c>
      <c r="Z136" s="611">
        <f>VLOOKUP(Table224[[#This Row],[RICE ID]],'RICEW Master'!$A$5:$AM$339,39,FALSE)</f>
        <v>44599</v>
      </c>
      <c r="AA136" s="611" t="b">
        <f>Table224[[#This Row],[Status3]]=Table224[[#This Row],[Approval]]</f>
        <v>1</v>
      </c>
      <c r="AB136" s="612"/>
      <c r="AC136" s="613"/>
      <c r="AD136" s="614"/>
      <c r="AE136" s="612"/>
      <c r="AF136" s="612"/>
      <c r="AG136" s="615"/>
      <c r="AH136" s="616"/>
    </row>
    <row r="137" spans="1:34" ht="22.5" hidden="1" x14ac:dyDescent="0.35">
      <c r="A137" s="557" t="s">
        <v>339</v>
      </c>
      <c r="B137" s="563" t="str">
        <f>VLOOKUP(A137,'RICEW Master'!$A$5:$Z$340,3,FALSE)</f>
        <v>Procure to Pay</v>
      </c>
      <c r="C137" s="563" t="str">
        <f>VLOOKUP(A137,'RICEW Master'!$A$5:$B$340,2,FALSE)</f>
        <v>Report</v>
      </c>
      <c r="D137" s="563" t="str">
        <f>VLOOKUP(Table224[[#This Row],[RICE ID]],'RICEW Master'!$A$5:$F$339,6,FALSE)</f>
        <v>Phase 1</v>
      </c>
      <c r="E137" s="569" t="str">
        <f>VLOOKUP(Table224[[#This Row],[RICE ID]],'RICEW Master'!$A$5:$D$339,4,FALSE)</f>
        <v>Supplier Invoices Report</v>
      </c>
      <c r="F137" s="563" t="s">
        <v>1662</v>
      </c>
      <c r="G137" s="563" t="s">
        <v>167</v>
      </c>
      <c r="H137" s="571">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44915</v>
      </c>
      <c r="I137" s="572" t="str">
        <f>IF(OR(Table224[[#This Row],[Status]]="Approved",Table224[[#This Row],[Status]]="N/A"),"N/A",$F$1-H137)</f>
        <v>N/A</v>
      </c>
      <c r="J137" s="446" t="str">
        <f>VLOOKUP(Table224[[#This Row],[RICE ID]],'RICEW Master'!$A$5:$P$339,16,FALSE)</f>
        <v>Medium</v>
      </c>
      <c r="K137" s="447"/>
      <c r="L137" s="448">
        <f>VLOOKUP(Table224[[#This Row],[RICE ID]],'RICEW Master'!$A$5:$AJ$339,35,FALSE)</f>
        <v>44512</v>
      </c>
      <c r="M137" s="447" t="str">
        <f>VLOOKUP(Table224[[#This Row],[RICE ID]],'RICEW Master'!$A$5:$AJ$339,36,FALSE)</f>
        <v>100% - Complete</v>
      </c>
      <c r="N137" s="450">
        <v>44519</v>
      </c>
      <c r="O137" s="450">
        <v>44533</v>
      </c>
      <c r="P137" s="450">
        <v>44537</v>
      </c>
      <c r="Q137" s="450">
        <v>44540</v>
      </c>
      <c r="R137" s="450">
        <v>44911</v>
      </c>
      <c r="S137" s="450">
        <v>44915</v>
      </c>
      <c r="T137" s="453"/>
      <c r="U137" s="450">
        <v>44566</v>
      </c>
      <c r="V137" s="447"/>
      <c r="W137" s="447"/>
      <c r="X137" s="650">
        <v>44568</v>
      </c>
      <c r="Y137" s="651" t="str">
        <f>Table224[[#This Row],[Status]]</f>
        <v>approved</v>
      </c>
      <c r="Z137" s="450">
        <f>VLOOKUP(Table224[[#This Row],[RICE ID]],'RICEW Master'!$A$5:$AM$339,39,FALSE)</f>
        <v>44568</v>
      </c>
      <c r="AA137" s="450" t="b">
        <f>Table224[[#This Row],[Status3]]=Table224[[#This Row],[Approval]]</f>
        <v>1</v>
      </c>
      <c r="AB137" s="447"/>
      <c r="AC137" s="451"/>
      <c r="AD137" s="452"/>
      <c r="AE137" s="447"/>
      <c r="AF137" s="447"/>
      <c r="AG137" s="447"/>
      <c r="AH137" s="575"/>
    </row>
    <row r="138" spans="1:34" ht="22.5" hidden="1" x14ac:dyDescent="0.35">
      <c r="A138" s="548" t="s">
        <v>298</v>
      </c>
      <c r="B138" s="560" t="str">
        <f>VLOOKUP(A138,'RICEW Master'!$A$5:$Z$340,3,FALSE)</f>
        <v>Budget Execution</v>
      </c>
      <c r="C138" s="560" t="str">
        <f>VLOOKUP(A138,'RICEW Master'!$A$5:$B$340,2,FALSE)</f>
        <v>Report</v>
      </c>
      <c r="D138" s="560" t="str">
        <f>VLOOKUP(Table224[[#This Row],[RICE ID]],'RICEW Master'!$A$5:$F$339,6,FALSE)</f>
        <v>Phase 1</v>
      </c>
      <c r="E138" s="566" t="str">
        <f>VLOOKUP(Table224[[#This Row],[RICE ID]],'RICEW Master'!$A$5:$D$339,4,FALSE)</f>
        <v>FRP Report</v>
      </c>
      <c r="F138" s="560" t="str">
        <f>IF(Table224[[#This Row],[Approval]]&lt;&gt;"","Approved", IF(Table224[[#This Row],[Latest &gt; 3rd Submission Date]]&lt;&gt;"", Table224[[#This Row],[&gt;3 Submission]]&amp;" Submission",IF(Table224[[#This Row],[Final Updates(Sent to District for Approval)]]&lt;&gt;"", "Final Submission", IF(AND(Table224[[#This Row],[Second Review of Lean spec(In-person meeting)]]&lt;&gt;"", Table224[[#This Row],[Second Review of Lean spec(In-person meeting)]]&gt;$F$1), "2nd Walkthrough Scheduled", IF(AND(Table224[[#This Row],[Second Review of Lean spec(In-person meeting)]]&lt;&gt;"", Table224[[#This Row],[Second Review of Lean spec(In-person meeting)]]&lt;=$F$1),"2nd Walkthrough Complete",IF(Table224[[#This Row],[2nd Round F/B from District]]&lt;&gt;"", "2nd Submission Feedback Received",IF(Table224[[#This Row],[Update Lean spec(Date send for Approval)]]&lt;&gt;"", "2nd Submission",IF(Table224[[#This Row],[Received F/B from District]]&lt;&gt;"", "1st Submission Feedback Received",IF(Table224[[#This Row],[Review Lean Spec(Date send to Dist)]]&lt;&gt;"", "1st Submission",IF(AND(Table224[[#This Row],[First Walkthru Meeting]]&lt;&gt;"",Table224[[#This Row],[First Walkthru Meeting]]&gt;$F$1),"1st Walkthrough Scheduled", IF(AND(Table224[[#This Row],[First Walkthru Meeting]]&lt;&gt;"",Table224[[#This Row],[First Walkthru Meeting]]&lt;=$F$1),"1st Walkthrough Complete",IF(Table224[[#This Row],[Tech Spec Status]]="100% - Complete","Specification Ready","N/A"))))))))))))</f>
        <v>Approved</v>
      </c>
      <c r="G138" s="560" t="str">
        <f>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N/A</v>
      </c>
      <c r="H138" s="388">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44552</v>
      </c>
      <c r="I138" s="389" t="str">
        <f>IF(OR(Table224[[#This Row],[Status]]="Approved",Table224[[#This Row],[Status]]="N/A"),"N/A",$F$1-H138)</f>
        <v>N/A</v>
      </c>
      <c r="J138" s="390" t="str">
        <f>VLOOKUP(Table224[[#This Row],[RICE ID]],'RICEW Master'!$A$5:$P$339,16,FALSE)</f>
        <v>Medium</v>
      </c>
      <c r="K138" s="391"/>
      <c r="L138" s="392">
        <f>VLOOKUP(Table224[[#This Row],[RICE ID]],'RICEW Master'!$A$5:$AJ$339,35,FALSE)</f>
        <v>44433</v>
      </c>
      <c r="M138" s="391" t="str">
        <f>VLOOKUP(Table224[[#This Row],[RICE ID]],'RICEW Master'!$A$5:$AJ$339,36,FALSE)</f>
        <v>100% - Complete</v>
      </c>
      <c r="N138" s="410">
        <v>44519</v>
      </c>
      <c r="O138" s="393">
        <v>44521</v>
      </c>
      <c r="P138" s="393">
        <v>44521</v>
      </c>
      <c r="Q138" s="393">
        <v>44523</v>
      </c>
      <c r="R138" s="393">
        <v>44523</v>
      </c>
      <c r="S138" s="391"/>
      <c r="T138" s="391"/>
      <c r="U138" s="393">
        <v>44550</v>
      </c>
      <c r="V138" s="391"/>
      <c r="W138" s="391"/>
      <c r="X138" s="646">
        <v>44552</v>
      </c>
      <c r="Y138" s="647" t="str">
        <f>Table224[[#This Row],[Status]]</f>
        <v>Approved</v>
      </c>
      <c r="Z138" s="393">
        <f>VLOOKUP(Table224[[#This Row],[RICE ID]],'RICEW Master'!$A$5:$AM$339,39,FALSE)</f>
        <v>44552</v>
      </c>
      <c r="AA138" s="393" t="b">
        <f>Table224[[#This Row],[Status3]]=Table224[[#This Row],[Approval]]</f>
        <v>1</v>
      </c>
      <c r="AB138" s="391" t="s">
        <v>1660</v>
      </c>
      <c r="AC138" s="394"/>
      <c r="AD138" s="395"/>
      <c r="AE138" s="391"/>
      <c r="AF138" s="391"/>
      <c r="AG138" s="396"/>
      <c r="AH138" s="397"/>
    </row>
    <row r="139" spans="1:34" ht="22.5" hidden="1" x14ac:dyDescent="0.35">
      <c r="A139" s="548" t="s">
        <v>307</v>
      </c>
      <c r="B139" s="560" t="str">
        <f>VLOOKUP(A139,'RICEW Master'!$A$5:$Z$340,3,FALSE)</f>
        <v>Budget Execution</v>
      </c>
      <c r="C139" s="560" t="str">
        <f>VLOOKUP(A139,'RICEW Master'!$A$5:$B$340,2,FALSE)</f>
        <v>Report</v>
      </c>
      <c r="D139" s="560" t="str">
        <f>VLOOKUP(Table224[[#This Row],[RICE ID]],'RICEW Master'!$A$5:$F$339,6,FALSE)</f>
        <v>Phase 1</v>
      </c>
      <c r="E139" s="566" t="str">
        <f>VLOOKUP(Table224[[#This Row],[RICE ID]],'RICEW Master'!$A$5:$D$339,4,FALSE)</f>
        <v>Prepare a Reprogramming Report to Council</v>
      </c>
      <c r="F139" s="560" t="str">
        <f>IF(Table224[[#This Row],[Approval]]&lt;&gt;"","Approved", IF(Table224[[#This Row],[Latest &gt; 3rd Submission Date]]&lt;&gt;"", Table224[[#This Row],[&gt;3 Submission]]&amp;" Submission",IF(Table224[[#This Row],[Final Updates(Sent to District for Approval)]]&lt;&gt;"", "Final Submission", IF(AND(Table224[[#This Row],[Second Review of Lean spec(In-person meeting)]]&lt;&gt;"", Table224[[#This Row],[Second Review of Lean spec(In-person meeting)]]&gt;$F$1), "2nd Walkthrough Scheduled", IF(AND(Table224[[#This Row],[Second Review of Lean spec(In-person meeting)]]&lt;&gt;"", Table224[[#This Row],[Second Review of Lean spec(In-person meeting)]]&lt;=$F$1),"2nd Walkthrough Complete",IF(Table224[[#This Row],[2nd Round F/B from District]]&lt;&gt;"", "2nd Submission Feedback Received",IF(Table224[[#This Row],[Update Lean spec(Date send for Approval)]]&lt;&gt;"", "2nd Submission",IF(Table224[[#This Row],[Received F/B from District]]&lt;&gt;"", "1st Submission Feedback Received",IF(Table224[[#This Row],[Review Lean Spec(Date send to Dist)]]&lt;&gt;"", "1st Submission",IF(AND(Table224[[#This Row],[First Walkthru Meeting]]&lt;&gt;"",Table224[[#This Row],[First Walkthru Meeting]]&gt;$F$1),"1st Walkthrough Scheduled", IF(AND(Table224[[#This Row],[First Walkthru Meeting]]&lt;&gt;"",Table224[[#This Row],[First Walkthru Meeting]]&lt;=$F$1),"1st Walkthrough Complete",IF(Table224[[#This Row],[Tech Spec Status]]="100% - Complete","Specification Ready","N/A"))))))))))))</f>
        <v>Approved</v>
      </c>
      <c r="G139" s="560" t="str">
        <f>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N/A</v>
      </c>
      <c r="H139" s="388">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44552</v>
      </c>
      <c r="I139" s="389" t="str">
        <f>IF(OR(Table224[[#This Row],[Status]]="Approved",Table224[[#This Row],[Status]]="N/A"),"N/A",$F$1-H139)</f>
        <v>N/A</v>
      </c>
      <c r="J139" s="390" t="str">
        <f>VLOOKUP(Table224[[#This Row],[RICE ID]],'RICEW Master'!$A$5:$P$339,16,FALSE)</f>
        <v>High</v>
      </c>
      <c r="K139" s="391"/>
      <c r="L139" s="392">
        <f>VLOOKUP(Table224[[#This Row],[RICE ID]],'RICEW Master'!$A$5:$AJ$339,35,FALSE)</f>
        <v>44484</v>
      </c>
      <c r="M139" s="391" t="str">
        <f>VLOOKUP(Table224[[#This Row],[RICE ID]],'RICEW Master'!$A$5:$AJ$339,36,FALSE)</f>
        <v>100% - Complete</v>
      </c>
      <c r="N139" s="410">
        <v>44519</v>
      </c>
      <c r="O139" s="393">
        <v>44521</v>
      </c>
      <c r="P139" s="393">
        <v>44521</v>
      </c>
      <c r="Q139" s="393">
        <v>44523</v>
      </c>
      <c r="R139" s="393">
        <v>44523</v>
      </c>
      <c r="S139" s="391"/>
      <c r="T139" s="391"/>
      <c r="U139" s="393">
        <v>44550</v>
      </c>
      <c r="V139" s="391"/>
      <c r="W139" s="391"/>
      <c r="X139" s="646">
        <v>44552</v>
      </c>
      <c r="Y139" s="647" t="str">
        <f>Table224[[#This Row],[Status]]</f>
        <v>Approved</v>
      </c>
      <c r="Z139" s="393">
        <f>VLOOKUP(Table224[[#This Row],[RICE ID]],'RICEW Master'!$A$5:$AM$339,39,FALSE)</f>
        <v>44552</v>
      </c>
      <c r="AA139" s="393" t="b">
        <f>Table224[[#This Row],[Status3]]=Table224[[#This Row],[Approval]]</f>
        <v>1</v>
      </c>
      <c r="AB139" s="391" t="s">
        <v>1660</v>
      </c>
      <c r="AC139" s="394"/>
      <c r="AD139" s="395"/>
      <c r="AE139" s="391"/>
      <c r="AF139" s="391"/>
      <c r="AG139" s="396"/>
      <c r="AH139" s="397"/>
    </row>
    <row r="140" spans="1:34" s="296" customFormat="1" ht="22.5" hidden="1" x14ac:dyDescent="0.35">
      <c r="A140" s="548" t="s">
        <v>310</v>
      </c>
      <c r="B140" s="562" t="str">
        <f>VLOOKUP(A140,'RICEW Master'!$A$5:$Z$340,3,FALSE)</f>
        <v>Budget Execution</v>
      </c>
      <c r="C140" s="562" t="str">
        <f>VLOOKUP(A140,'RICEW Master'!$A$5:$B$340,2,FALSE)</f>
        <v>Report</v>
      </c>
      <c r="D140" s="562" t="str">
        <f>VLOOKUP(Table224[[#This Row],[RICE ID]],'RICEW Master'!$A$5:$F$339,6,FALSE)</f>
        <v>Phase 1</v>
      </c>
      <c r="E140" s="568" t="str">
        <f>VLOOKUP(Table224[[#This Row],[RICE ID]],'RICEW Master'!$A$5:$D$339,4,FALSE)</f>
        <v>Prepare a Quarterly Intra-District Report</v>
      </c>
      <c r="F140" s="443" t="s">
        <v>1222</v>
      </c>
      <c r="G140" s="443" t="s">
        <v>1619</v>
      </c>
      <c r="H140" s="444">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44596</v>
      </c>
      <c r="I140" s="445" t="str">
        <f>IF(OR(Table224[[#This Row],[Status]]="Approved",Table224[[#This Row],[Status]]="N/A"),"N/A",$F$1-H140)</f>
        <v>N/A</v>
      </c>
      <c r="J140" s="390" t="str">
        <f>VLOOKUP(Table224[[#This Row],[RICE ID]],'RICEW Master'!$A$5:$P$339,16,FALSE)</f>
        <v>High</v>
      </c>
      <c r="K140" s="391"/>
      <c r="L140" s="448">
        <f>VLOOKUP(Table224[[#This Row],[RICE ID]],'RICEW Master'!$A$5:$AJ$339,35,FALSE)</f>
        <v>44533</v>
      </c>
      <c r="M140" s="447" t="str">
        <f>VLOOKUP(Table224[[#This Row],[RICE ID]],'RICEW Master'!$A$5:$AJ$339,36,FALSE)</f>
        <v>100% - Complete</v>
      </c>
      <c r="N140" s="450">
        <v>44535</v>
      </c>
      <c r="O140" s="587">
        <v>44536</v>
      </c>
      <c r="P140" s="655">
        <v>44552</v>
      </c>
      <c r="Q140" s="655">
        <v>44552</v>
      </c>
      <c r="R140" s="655">
        <v>44552</v>
      </c>
      <c r="S140" s="655">
        <v>44552</v>
      </c>
      <c r="T140" s="655">
        <v>44552</v>
      </c>
      <c r="U140" s="655">
        <v>44580</v>
      </c>
      <c r="V140" s="656"/>
      <c r="W140" s="656"/>
      <c r="X140" s="657">
        <v>44596</v>
      </c>
      <c r="Y140" s="649" t="str">
        <f>Table224[[#This Row],[Status]]</f>
        <v>Approved</v>
      </c>
      <c r="Z140" s="611">
        <f>VLOOKUP(Table224[[#This Row],[RICE ID]],'RICEW Master'!$A$5:$AM$339,39,FALSE)</f>
        <v>44596</v>
      </c>
      <c r="AA140" s="611" t="b">
        <f>Table224[[#This Row],[Status3]]=Table224[[#This Row],[Approval]]</f>
        <v>1</v>
      </c>
      <c r="AB140" s="658"/>
      <c r="AC140" s="659"/>
      <c r="AD140" s="660"/>
      <c r="AE140" s="658"/>
      <c r="AF140" s="658"/>
      <c r="AG140" s="661"/>
      <c r="AH140" s="662"/>
    </row>
    <row r="141" spans="1:34" s="296" customFormat="1" ht="22.5" hidden="1" x14ac:dyDescent="0.35">
      <c r="A141" s="548" t="s">
        <v>351</v>
      </c>
      <c r="B141" s="560" t="str">
        <f>VLOOKUP(A141,'RICEW Master'!$A$5:$Z$340,3,FALSE)</f>
        <v>Budget Execution</v>
      </c>
      <c r="C141" s="560" t="str">
        <f>VLOOKUP(A141,'RICEW Master'!$A$5:$B$340,2,FALSE)</f>
        <v>Report</v>
      </c>
      <c r="D141" s="560" t="str">
        <f>VLOOKUP(Table224[[#This Row],[RICE ID]],'RICEW Master'!$A$5:$F$339,6,FALSE)</f>
        <v>Phase 1</v>
      </c>
      <c r="E141" s="566" t="str">
        <f>VLOOKUP(Table224[[#This Row],[RICE ID]],'RICEW Master'!$A$5:$D$339,4,FALSE)</f>
        <v>Commission Report - SPIN</v>
      </c>
      <c r="F141" s="560" t="str">
        <f>IF(Table224[[#This Row],[Approval]]&lt;&gt;"","Approved", IF(Table224[[#This Row],[Latest &gt; 3rd Submission Date]]&lt;&gt;"", Table224[[#This Row],[&gt;3 Submission]]&amp;" Submission",IF(Table224[[#This Row],[Final Updates(Sent to District for Approval)]]&lt;&gt;"", "Final Submission", IF(AND(Table224[[#This Row],[Second Review of Lean spec(In-person meeting)]]&lt;&gt;"", Table224[[#This Row],[Second Review of Lean spec(In-person meeting)]]&gt;$F$1), "2nd Walkthrough Scheduled", IF(AND(Table224[[#This Row],[Second Review of Lean spec(In-person meeting)]]&lt;&gt;"", Table224[[#This Row],[Second Review of Lean spec(In-person meeting)]]&lt;=$F$1),"2nd Walkthrough Complete",IF(Table224[[#This Row],[2nd Round F/B from District]]&lt;&gt;"", "2nd Submission Feedback Received",IF(Table224[[#This Row],[Update Lean spec(Date send for Approval)]]&lt;&gt;"", "2nd Submission",IF(Table224[[#This Row],[Received F/B from District]]&lt;&gt;"", "1st Submission Feedback Received",IF(Table224[[#This Row],[Review Lean Spec(Date send to Dist)]]&lt;&gt;"", "1st Submission",IF(AND(Table224[[#This Row],[First Walkthru Meeting]]&lt;&gt;"",Table224[[#This Row],[First Walkthru Meeting]]&gt;$F$1),"1st Walkthrough Scheduled", IF(AND(Table224[[#This Row],[First Walkthru Meeting]]&lt;&gt;"",Table224[[#This Row],[First Walkthru Meeting]]&lt;=$F$1),"1st Walkthrough Complete",IF(Table224[[#This Row],[Tech Spec Status]]="100% - Complete","Specification Ready","N/A"))))))))))))</f>
        <v>Approved</v>
      </c>
      <c r="G141" s="560" t="str">
        <f>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N/A</v>
      </c>
      <c r="H141" s="388">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44552</v>
      </c>
      <c r="I141" s="389" t="str">
        <f>IF(OR(Table224[[#This Row],[Status]]="Approved",Table224[[#This Row],[Status]]="N/A"),"N/A",$F$1-H141)</f>
        <v>N/A</v>
      </c>
      <c r="J141" s="390" t="str">
        <f>VLOOKUP(Table224[[#This Row],[RICE ID]],'RICEW Master'!$A$5:$P$339,16,FALSE)</f>
        <v>High</v>
      </c>
      <c r="K141" s="391"/>
      <c r="L141" s="392">
        <f>VLOOKUP(Table224[[#This Row],[RICE ID]],'RICEW Master'!$A$5:$AJ$339,35,FALSE)</f>
        <v>44428</v>
      </c>
      <c r="M141" s="391" t="str">
        <f>VLOOKUP(Table224[[#This Row],[RICE ID]],'RICEW Master'!$A$5:$AJ$339,36,FALSE)</f>
        <v>100% - Complete</v>
      </c>
      <c r="N141" s="410">
        <v>44519</v>
      </c>
      <c r="O141" s="393">
        <v>44521</v>
      </c>
      <c r="P141" s="393">
        <v>44521</v>
      </c>
      <c r="Q141" s="393">
        <v>44523</v>
      </c>
      <c r="R141" s="393">
        <v>44523</v>
      </c>
      <c r="S141" s="391"/>
      <c r="T141" s="391"/>
      <c r="U141" s="393">
        <v>44550</v>
      </c>
      <c r="V141" s="391"/>
      <c r="W141" s="391"/>
      <c r="X141" s="646">
        <v>44552</v>
      </c>
      <c r="Y141" s="647" t="str">
        <f>Table224[[#This Row],[Status]]</f>
        <v>Approved</v>
      </c>
      <c r="Z141" s="393">
        <f>VLOOKUP(Table224[[#This Row],[RICE ID]],'RICEW Master'!$A$5:$AM$339,39,FALSE)</f>
        <v>44552</v>
      </c>
      <c r="AA141" s="393" t="b">
        <f>Table224[[#This Row],[Status3]]=Table224[[#This Row],[Approval]]</f>
        <v>1</v>
      </c>
      <c r="AB141" s="391" t="s">
        <v>1660</v>
      </c>
      <c r="AC141" s="394"/>
      <c r="AD141" s="395"/>
      <c r="AE141" s="391"/>
      <c r="AF141" s="391"/>
      <c r="AG141" s="396"/>
      <c r="AH141" s="397"/>
    </row>
    <row r="142" spans="1:34" ht="22.5" hidden="1" x14ac:dyDescent="0.35">
      <c r="A142" s="548" t="s">
        <v>354</v>
      </c>
      <c r="B142" s="560" t="str">
        <f>VLOOKUP(A142,'RICEW Master'!$A$5:$Z$340,3,FALSE)</f>
        <v>Budget Execution</v>
      </c>
      <c r="C142" s="560" t="str">
        <f>VLOOKUP(A142,'RICEW Master'!$A$5:$B$340,2,FALSE)</f>
        <v>Report</v>
      </c>
      <c r="D142" s="560" t="str">
        <f>VLOOKUP(Table224[[#This Row],[RICE ID]],'RICEW Master'!$A$5:$F$339,6,FALSE)</f>
        <v>Phase 1</v>
      </c>
      <c r="E142" s="566" t="str">
        <f>VLOOKUP(Table224[[#This Row],[RICE ID]],'RICEW Master'!$A$5:$D$339,4,FALSE)</f>
        <v>Revenue Estimate comparison by revenue type and by certification period</v>
      </c>
      <c r="F142" s="560" t="str">
        <f>IF(Table224[[#This Row],[Approval]]&lt;&gt;"","Approved", IF(Table224[[#This Row],[Latest &gt; 3rd Submission Date]]&lt;&gt;"", Table224[[#This Row],[&gt;3 Submission]]&amp;" Submission",IF(Table224[[#This Row],[Final Updates(Sent to District for Approval)]]&lt;&gt;"", "Final Submission", IF(AND(Table224[[#This Row],[Second Review of Lean spec(In-person meeting)]]&lt;&gt;"", Table224[[#This Row],[Second Review of Lean spec(In-person meeting)]]&gt;$F$1), "2nd Walkthrough Scheduled", IF(AND(Table224[[#This Row],[Second Review of Lean spec(In-person meeting)]]&lt;&gt;"", Table224[[#This Row],[Second Review of Lean spec(In-person meeting)]]&lt;=$F$1),"2nd Walkthrough Complete",IF(Table224[[#This Row],[2nd Round F/B from District]]&lt;&gt;"", "2nd Submission Feedback Received",IF(Table224[[#This Row],[Update Lean spec(Date send for Approval)]]&lt;&gt;"", "2nd Submission",IF(Table224[[#This Row],[Received F/B from District]]&lt;&gt;"", "1st Submission Feedback Received",IF(Table224[[#This Row],[Review Lean Spec(Date send to Dist)]]&lt;&gt;"", "1st Submission",IF(AND(Table224[[#This Row],[First Walkthru Meeting]]&lt;&gt;"",Table224[[#This Row],[First Walkthru Meeting]]&gt;$F$1),"1st Walkthrough Scheduled", IF(AND(Table224[[#This Row],[First Walkthru Meeting]]&lt;&gt;"",Table224[[#This Row],[First Walkthru Meeting]]&lt;=$F$1),"1st Walkthrough Complete",IF(Table224[[#This Row],[Tech Spec Status]]="100% - Complete","Specification Ready","N/A"))))))))))))</f>
        <v>Approved</v>
      </c>
      <c r="G142" s="560" t="str">
        <f>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N/A</v>
      </c>
      <c r="H142" s="388">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44552</v>
      </c>
      <c r="I142" s="389" t="str">
        <f>IF(OR(Table224[[#This Row],[Status]]="Approved",Table224[[#This Row],[Status]]="N/A"),"N/A",$F$1-H142)</f>
        <v>N/A</v>
      </c>
      <c r="J142" s="390" t="str">
        <f>VLOOKUP(Table224[[#This Row],[RICE ID]],'RICEW Master'!$A$5:$P$339,16,FALSE)</f>
        <v>High</v>
      </c>
      <c r="K142" s="391"/>
      <c r="L142" s="392">
        <f>VLOOKUP(Table224[[#This Row],[RICE ID]],'RICEW Master'!$A$5:$AJ$339,35,FALSE)</f>
        <v>44428</v>
      </c>
      <c r="M142" s="391" t="str">
        <f>VLOOKUP(Table224[[#This Row],[RICE ID]],'RICEW Master'!$A$5:$AJ$339,36,FALSE)</f>
        <v>100% - Complete</v>
      </c>
      <c r="N142" s="410">
        <v>44519</v>
      </c>
      <c r="O142" s="393">
        <v>44521</v>
      </c>
      <c r="P142" s="393">
        <v>44521</v>
      </c>
      <c r="Q142" s="393">
        <v>44523</v>
      </c>
      <c r="R142" s="393">
        <v>44523</v>
      </c>
      <c r="S142" s="391"/>
      <c r="T142" s="391"/>
      <c r="U142" s="393">
        <v>44550</v>
      </c>
      <c r="V142" s="391"/>
      <c r="W142" s="391"/>
      <c r="X142" s="646">
        <v>44552</v>
      </c>
      <c r="Y142" s="647" t="str">
        <f>Table224[[#This Row],[Status]]</f>
        <v>Approved</v>
      </c>
      <c r="Z142" s="393">
        <f>VLOOKUP(Table224[[#This Row],[RICE ID]],'RICEW Master'!$A$5:$AM$339,39,FALSE)</f>
        <v>44552</v>
      </c>
      <c r="AA142" s="393" t="b">
        <f>Table224[[#This Row],[Status3]]=Table224[[#This Row],[Approval]]</f>
        <v>1</v>
      </c>
      <c r="AB142" s="391" t="s">
        <v>1660</v>
      </c>
      <c r="AC142" s="394"/>
      <c r="AD142" s="395"/>
      <c r="AE142" s="391"/>
      <c r="AF142" s="391"/>
      <c r="AG142" s="396"/>
      <c r="AH142" s="397"/>
    </row>
    <row r="143" spans="1:34" ht="22.5" hidden="1" x14ac:dyDescent="0.35">
      <c r="A143" s="548" t="s">
        <v>356</v>
      </c>
      <c r="B143" s="560" t="str">
        <f>VLOOKUP(A143,'RICEW Master'!$A$5:$Z$340,3,FALSE)</f>
        <v>Budget Execution</v>
      </c>
      <c r="C143" s="560" t="str">
        <f>VLOOKUP(A143,'RICEW Master'!$A$5:$B$340,2,FALSE)</f>
        <v>Report</v>
      </c>
      <c r="D143" s="560" t="str">
        <f>VLOOKUP(Table224[[#This Row],[RICE ID]],'RICEW Master'!$A$5:$F$339,6,FALSE)</f>
        <v>Phase 1</v>
      </c>
      <c r="E143" s="566" t="str">
        <f>VLOOKUP(Table224[[#This Row],[RICE ID]],'RICEW Master'!$A$5:$D$339,4,FALSE)</f>
        <v>General purpose Non-Tax report</v>
      </c>
      <c r="F143" s="560" t="str">
        <f>IF(Table224[[#This Row],[Approval]]&lt;&gt;"","Approved", IF(Table224[[#This Row],[Latest &gt; 3rd Submission Date]]&lt;&gt;"", Table224[[#This Row],[&gt;3 Submission]]&amp;" Submission",IF(Table224[[#This Row],[Final Updates(Sent to District for Approval)]]&lt;&gt;"", "Final Submission", IF(AND(Table224[[#This Row],[Second Review of Lean spec(In-person meeting)]]&lt;&gt;"", Table224[[#This Row],[Second Review of Lean spec(In-person meeting)]]&gt;$F$1), "2nd Walkthrough Scheduled", IF(AND(Table224[[#This Row],[Second Review of Lean spec(In-person meeting)]]&lt;&gt;"", Table224[[#This Row],[Second Review of Lean spec(In-person meeting)]]&lt;=$F$1),"2nd Walkthrough Complete",IF(Table224[[#This Row],[2nd Round F/B from District]]&lt;&gt;"", "2nd Submission Feedback Received",IF(Table224[[#This Row],[Update Lean spec(Date send for Approval)]]&lt;&gt;"", "2nd Submission",IF(Table224[[#This Row],[Received F/B from District]]&lt;&gt;"", "1st Submission Feedback Received",IF(Table224[[#This Row],[Review Lean Spec(Date send to Dist)]]&lt;&gt;"", "1st Submission",IF(AND(Table224[[#This Row],[First Walkthru Meeting]]&lt;&gt;"",Table224[[#This Row],[First Walkthru Meeting]]&gt;$F$1),"1st Walkthrough Scheduled", IF(AND(Table224[[#This Row],[First Walkthru Meeting]]&lt;&gt;"",Table224[[#This Row],[First Walkthru Meeting]]&lt;=$F$1),"1st Walkthrough Complete",IF(Table224[[#This Row],[Tech Spec Status]]="100% - Complete","Specification Ready","N/A"))))))))))))</f>
        <v>Approved</v>
      </c>
      <c r="G143" s="560" t="str">
        <f>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N/A</v>
      </c>
      <c r="H143" s="388">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44552</v>
      </c>
      <c r="I143" s="389" t="str">
        <f>IF(OR(Table224[[#This Row],[Status]]="Approved",Table224[[#This Row],[Status]]="N/A"),"N/A",$F$1-H143)</f>
        <v>N/A</v>
      </c>
      <c r="J143" s="390" t="str">
        <f>VLOOKUP(Table224[[#This Row],[RICE ID]],'RICEW Master'!$A$5:$P$339,16,FALSE)</f>
        <v>Medium</v>
      </c>
      <c r="K143" s="391"/>
      <c r="L143" s="392">
        <f>VLOOKUP(Table224[[#This Row],[RICE ID]],'RICEW Master'!$A$5:$AJ$339,35,FALSE)</f>
        <v>44428</v>
      </c>
      <c r="M143" s="391" t="str">
        <f>VLOOKUP(Table224[[#This Row],[RICE ID]],'RICEW Master'!$A$5:$AJ$339,36,FALSE)</f>
        <v>100% - Complete</v>
      </c>
      <c r="N143" s="410">
        <v>44519</v>
      </c>
      <c r="O143" s="393">
        <v>44521</v>
      </c>
      <c r="P143" s="393">
        <v>44521</v>
      </c>
      <c r="Q143" s="393">
        <v>44523</v>
      </c>
      <c r="R143" s="393">
        <v>44523</v>
      </c>
      <c r="S143" s="391"/>
      <c r="T143" s="391"/>
      <c r="U143" s="393">
        <v>44550</v>
      </c>
      <c r="V143" s="391"/>
      <c r="W143" s="391"/>
      <c r="X143" s="646">
        <v>44552</v>
      </c>
      <c r="Y143" s="647" t="str">
        <f>Table224[[#This Row],[Status]]</f>
        <v>Approved</v>
      </c>
      <c r="Z143" s="393">
        <f>VLOOKUP(Table224[[#This Row],[RICE ID]],'RICEW Master'!$A$5:$AM$339,39,FALSE)</f>
        <v>44552</v>
      </c>
      <c r="AA143" s="393" t="b">
        <f>Table224[[#This Row],[Status3]]=Table224[[#This Row],[Approval]]</f>
        <v>1</v>
      </c>
      <c r="AB143" s="391" t="s">
        <v>1660</v>
      </c>
      <c r="AC143" s="394"/>
      <c r="AD143" s="395"/>
      <c r="AE143" s="391"/>
      <c r="AF143" s="391"/>
      <c r="AG143" s="396"/>
      <c r="AH143" s="397"/>
    </row>
    <row r="144" spans="1:34" ht="22.5" hidden="1" x14ac:dyDescent="0.35">
      <c r="A144" s="548" t="s">
        <v>358</v>
      </c>
      <c r="B144" s="560" t="str">
        <f>VLOOKUP(A144,'RICEW Master'!$A$5:$Z$340,3,FALSE)</f>
        <v>Budget Execution</v>
      </c>
      <c r="C144" s="560" t="str">
        <f>VLOOKUP(A144,'RICEW Master'!$A$5:$B$340,2,FALSE)</f>
        <v>Report</v>
      </c>
      <c r="D144" s="560" t="str">
        <f>VLOOKUP(Table224[[#This Row],[RICE ID]],'RICEW Master'!$A$5:$F$339,6,FALSE)</f>
        <v>Phase 1</v>
      </c>
      <c r="E144" s="566" t="str">
        <f>VLOOKUP(Table224[[#This Row],[RICE ID]],'RICEW Master'!$A$5:$D$339,4,FALSE)</f>
        <v>Paygo and Reverse Paygo budget changes</v>
      </c>
      <c r="F144" s="560" t="str">
        <f>IF(Table224[[#This Row],[Approval]]&lt;&gt;"","Approved", IF(Table224[[#This Row],[Latest &gt; 3rd Submission Date]]&lt;&gt;"", Table224[[#This Row],[&gt;3 Submission]]&amp;" Submission",IF(Table224[[#This Row],[Final Updates(Sent to District for Approval)]]&lt;&gt;"", "Final Submission", IF(AND(Table224[[#This Row],[Second Review of Lean spec(In-person meeting)]]&lt;&gt;"", Table224[[#This Row],[Second Review of Lean spec(In-person meeting)]]&gt;$F$1), "2nd Walkthrough Scheduled", IF(AND(Table224[[#This Row],[Second Review of Lean spec(In-person meeting)]]&lt;&gt;"", Table224[[#This Row],[Second Review of Lean spec(In-person meeting)]]&lt;=$F$1),"2nd Walkthrough Complete",IF(Table224[[#This Row],[2nd Round F/B from District]]&lt;&gt;"", "2nd Submission Feedback Received",IF(Table224[[#This Row],[Update Lean spec(Date send for Approval)]]&lt;&gt;"", "2nd Submission",IF(Table224[[#This Row],[Received F/B from District]]&lt;&gt;"", "1st Submission Feedback Received",IF(Table224[[#This Row],[Review Lean Spec(Date send to Dist)]]&lt;&gt;"", "1st Submission",IF(AND(Table224[[#This Row],[First Walkthru Meeting]]&lt;&gt;"",Table224[[#This Row],[First Walkthru Meeting]]&gt;$F$1),"1st Walkthrough Scheduled", IF(AND(Table224[[#This Row],[First Walkthru Meeting]]&lt;&gt;"",Table224[[#This Row],[First Walkthru Meeting]]&lt;=$F$1),"1st Walkthrough Complete",IF(Table224[[#This Row],[Tech Spec Status]]="100% - Complete","Specification Ready","N/A"))))))))))))</f>
        <v>Approved</v>
      </c>
      <c r="G144" s="560" t="str">
        <f>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N/A</v>
      </c>
      <c r="H144" s="388">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44552</v>
      </c>
      <c r="I144" s="389" t="str">
        <f>IF(OR(Table224[[#This Row],[Status]]="Approved",Table224[[#This Row],[Status]]="N/A"),"N/A",$F$1-H144)</f>
        <v>N/A</v>
      </c>
      <c r="J144" s="390" t="str">
        <f>VLOOKUP(Table224[[#This Row],[RICE ID]],'RICEW Master'!$A$5:$P$339,16,FALSE)</f>
        <v>High</v>
      </c>
      <c r="K144" s="391"/>
      <c r="L144" s="392">
        <f>VLOOKUP(Table224[[#This Row],[RICE ID]],'RICEW Master'!$A$5:$AJ$339,35,FALSE)</f>
        <v>44484</v>
      </c>
      <c r="M144" s="391" t="str">
        <f>VLOOKUP(Table224[[#This Row],[RICE ID]],'RICEW Master'!$A$5:$AJ$339,36,FALSE)</f>
        <v>100% - Complete</v>
      </c>
      <c r="N144" s="410">
        <v>44519</v>
      </c>
      <c r="O144" s="393">
        <v>44521</v>
      </c>
      <c r="P144" s="393">
        <v>44521</v>
      </c>
      <c r="Q144" s="393">
        <v>44523</v>
      </c>
      <c r="R144" s="393">
        <v>44523</v>
      </c>
      <c r="S144" s="391"/>
      <c r="T144" s="391"/>
      <c r="U144" s="393">
        <v>44550</v>
      </c>
      <c r="V144" s="391"/>
      <c r="W144" s="391"/>
      <c r="X144" s="646">
        <v>44552</v>
      </c>
      <c r="Y144" s="647" t="str">
        <f>Table224[[#This Row],[Status]]</f>
        <v>Approved</v>
      </c>
      <c r="Z144" s="393">
        <f>VLOOKUP(Table224[[#This Row],[RICE ID]],'RICEW Master'!$A$5:$AM$339,39,FALSE)</f>
        <v>44552</v>
      </c>
      <c r="AA144" s="393" t="b">
        <f>Table224[[#This Row],[Status3]]=Table224[[#This Row],[Approval]]</f>
        <v>1</v>
      </c>
      <c r="AB144" s="391" t="s">
        <v>1660</v>
      </c>
      <c r="AC144" s="394"/>
      <c r="AD144" s="395"/>
      <c r="AE144" s="391"/>
      <c r="AF144" s="391"/>
      <c r="AG144" s="396"/>
      <c r="AH144" s="397"/>
    </row>
    <row r="145" spans="1:34" ht="22.5" x14ac:dyDescent="0.35">
      <c r="A145" s="555" t="s">
        <v>362</v>
      </c>
      <c r="B145" s="559" t="str">
        <f>VLOOKUP(A145,'RICEW Master'!$A$5:$Z$340,3,FALSE)</f>
        <v>Budget Execution</v>
      </c>
      <c r="C145" s="559" t="str">
        <f>VLOOKUP(A145,'RICEW Master'!$A$5:$B$340,2,FALSE)</f>
        <v>Report</v>
      </c>
      <c r="D145" s="559" t="str">
        <f>VLOOKUP(Table224[[#This Row],[RICE ID]],'RICEW Master'!$A$5:$F$339,6,FALSE)</f>
        <v>Phase 1</v>
      </c>
      <c r="E145" s="565" t="str">
        <f>VLOOKUP(Table224[[#This Row],[RICE ID]],'RICEW Master'!$A$5:$D$339,4,FALSE)</f>
        <v>Capital Projects without plan</v>
      </c>
      <c r="F145" s="386" t="s">
        <v>1663</v>
      </c>
      <c r="G145" s="386" t="s">
        <v>1619</v>
      </c>
      <c r="H145" s="388">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44594</v>
      </c>
      <c r="I145" s="389">
        <f ca="1">IF(OR(Table224[[#This Row],[Status]]="Approved",Table224[[#This Row],[Status]]="N/A"),"N/A",$F$1-H145)</f>
        <v>100</v>
      </c>
      <c r="J145" s="390" t="str">
        <f>VLOOKUP(Table224[[#This Row],[RICE ID]],'RICEW Master'!$A$5:$P$339,16,FALSE)</f>
        <v>High</v>
      </c>
      <c r="K145" s="391"/>
      <c r="L145" s="392">
        <f>VLOOKUP(Table224[[#This Row],[RICE ID]],'RICEW Master'!$A$5:$AJ$339,35,FALSE)</f>
        <v>44568</v>
      </c>
      <c r="M145" s="391" t="str">
        <f>VLOOKUP(Table224[[#This Row],[RICE ID]],'RICEW Master'!$A$5:$AJ$339,36,FALSE)</f>
        <v>100% - Complete</v>
      </c>
      <c r="N145" s="410"/>
      <c r="O145" s="550">
        <v>44587</v>
      </c>
      <c r="P145" s="589">
        <v>44592</v>
      </c>
      <c r="Q145" s="589">
        <v>44594</v>
      </c>
      <c r="R145" s="589">
        <v>44594</v>
      </c>
      <c r="S145" s="586"/>
      <c r="T145" s="586"/>
      <c r="U145" s="586"/>
      <c r="V145" s="586"/>
      <c r="W145" s="586"/>
      <c r="X145" s="648"/>
      <c r="Y145" s="649" t="str">
        <f>Table224[[#This Row],[Status]]</f>
        <v>2nd Submission</v>
      </c>
      <c r="Z145" s="611">
        <f>VLOOKUP(Table224[[#This Row],[RICE ID]],'RICEW Master'!$A$5:$AM$339,39,FALSE)</f>
        <v>44600</v>
      </c>
      <c r="AA145" s="611" t="b">
        <f>Table224[[#This Row],[Status3]]=Table224[[#This Row],[Approval]]</f>
        <v>0</v>
      </c>
      <c r="AB145" s="612"/>
      <c r="AC145" s="613"/>
      <c r="AD145" s="614"/>
      <c r="AE145" s="612"/>
      <c r="AF145" s="612"/>
      <c r="AG145" s="615"/>
      <c r="AH145" s="616"/>
    </row>
    <row r="146" spans="1:34" ht="22.5" hidden="1" x14ac:dyDescent="0.35">
      <c r="A146" s="548" t="s">
        <v>1536</v>
      </c>
      <c r="B146" s="443" t="str">
        <f>VLOOKUP(A146,'RICEW Master'!$A$5:$Z$340,3,FALSE)</f>
        <v>Projects and Grants</v>
      </c>
      <c r="C146" s="387" t="str">
        <f>VLOOKUP(A146,'RICEW Master'!$A$5:$B$340,2,FALSE)</f>
        <v>Report</v>
      </c>
      <c r="D146" s="387" t="str">
        <f>VLOOKUP(Table224[[#This Row],[RICE ID]],'RICEW Master'!$A$5:$F$339,6,FALSE)</f>
        <v>Phase 1</v>
      </c>
      <c r="E146" s="549" t="str">
        <f>VLOOKUP(Table224[[#This Row],[RICE ID]],'RICEW Master'!$A$5:$D$339,4,FALSE)</f>
        <v>P&amp;G Unlinked Projects Report</v>
      </c>
      <c r="F146" s="443" t="s">
        <v>1222</v>
      </c>
      <c r="G146" s="443" t="s">
        <v>167</v>
      </c>
      <c r="H146" s="444">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44572</v>
      </c>
      <c r="I146" s="445" t="str">
        <f>IF(OR(Table224[[#This Row],[Status]]="Approved",Table224[[#This Row],[Status]]="N/A"),"N/A",$F$1-H146)</f>
        <v>N/A</v>
      </c>
      <c r="J146" s="446" t="str">
        <f>VLOOKUP(Table224[[#This Row],[RICE ID]],'RICEW Master'!$A$5:$P$339,16,FALSE)</f>
        <v>Medium</v>
      </c>
      <c r="K146" s="447"/>
      <c r="L146" s="448">
        <f>VLOOKUP(Table224[[#This Row],[RICE ID]],'RICEW Master'!$A$5:$AJ$339,35,FALSE)</f>
        <v>44539</v>
      </c>
      <c r="M146" s="449" t="str">
        <f>VLOOKUP(Table224[[#This Row],[RICE ID]],'RICEW Master'!$A$5:$AJ$339,36,FALSE)</f>
        <v>100% - Complete</v>
      </c>
      <c r="N146" s="450">
        <v>44539</v>
      </c>
      <c r="O146" s="574">
        <v>44546</v>
      </c>
      <c r="P146" s="450">
        <v>44546</v>
      </c>
      <c r="Q146" s="450">
        <v>44552</v>
      </c>
      <c r="R146" s="450">
        <v>44552</v>
      </c>
      <c r="S146" s="447"/>
      <c r="T146" s="447"/>
      <c r="U146" s="447"/>
      <c r="V146" s="447"/>
      <c r="W146" s="447"/>
      <c r="X146" s="652">
        <v>44572</v>
      </c>
      <c r="Y146" s="651" t="str">
        <f>Table224[[#This Row],[Status]]</f>
        <v>Approved</v>
      </c>
      <c r="Z146" s="450">
        <f>VLOOKUP(Table224[[#This Row],[RICE ID]],'RICEW Master'!$A$5:$AM$339,39,FALSE)</f>
        <v>44572</v>
      </c>
      <c r="AA146" s="450" t="b">
        <f>Table224[[#This Row],[Status3]]=Table224[[#This Row],[Approval]]</f>
        <v>1</v>
      </c>
      <c r="AB146" s="447"/>
      <c r="AC146" s="451"/>
      <c r="AD146" s="452"/>
      <c r="AE146" s="447"/>
      <c r="AF146" s="447"/>
      <c r="AG146" s="453"/>
      <c r="AH146" s="454"/>
    </row>
    <row r="147" spans="1:34" ht="22.5" x14ac:dyDescent="0.35">
      <c r="A147" s="769" t="s">
        <v>1544</v>
      </c>
      <c r="B147" s="770" t="str">
        <f>VLOOKUP(A147,'RICEW Master'!$A$5:$Z$340,3,FALSE)</f>
        <v>Projects and Grants</v>
      </c>
      <c r="C147" s="387" t="str">
        <f>VLOOKUP(A147,'RICEW Master'!$A$5:$B$340,2,FALSE)</f>
        <v>Report</v>
      </c>
      <c r="D147" s="387" t="e">
        <f>VLOOKUP(Table224[[#This Row],[RICE ID]],'RICEW Master'!$A$5:$F$339,6,FALSE)</f>
        <v>#N/A</v>
      </c>
      <c r="E147" s="771" t="e">
        <f>VLOOKUP(Table224[[#This Row],[RICE ID]],'RICEW Master'!$A$5:$D$339,4,FALSE)</f>
        <v>#N/A</v>
      </c>
      <c r="F147" s="386" t="s">
        <v>1634</v>
      </c>
      <c r="G147" s="386" t="str">
        <f ca="1">IF(Table224[[#This Row],[Approval]]&lt;&gt;"","N/A", IF(Table224[[#This Row],[Latest &gt; 3rd Submission Date]]&lt;&gt;"", "District",IF(Table224[[#This Row],[Final Updates(Sent to District for Approval)]]&lt;&gt;"", "District", IF(AND(Table224[[#This Row],[Second Review of Lean spec(In-person meeting)]]&lt;&gt;"", Table224[[#This Row],[Second Review of Lean spec(In-person meeting)]]&gt;$F$1), "Deloitte", IF(AND(Table224[[#This Row],[Second Review of Lean spec(In-person meeting)]]&lt;&gt;"", Table224[[#This Row],[Second Review of Lean spec(In-person meeting)]]&lt;=$F$1),"Deloitte",IF(Table224[[#This Row],[2nd Round F/B from District]]&lt;&gt;"", "Deloitte",IF(Table224[[#This Row],[Update Lean spec(Date send for Approval)]]&lt;&gt;"", "District",IF(Table224[[#This Row],[Received F/B from District]]&lt;&gt;"", "Deloitte",IF(Table224[[#This Row],[Review Lean Spec(Date send to Dist)]]&lt;&gt;"", "District",IF(AND(Table224[[#This Row],[First Walkthru Meeting]]&lt;&gt;"",Table224[[#This Row],[First Walkthru Meeting]]&gt;$F$1),"Deloitte", IF(AND(Table224[[#This Row],[First Walkthru Meeting]]&lt;&gt;"",Table224[[#This Row],[First Walkthru Meeting]]&lt;=$F$1),"Deloitte",IF(Table224[[#This Row],[Tech Spec Status]]="100% - Complete","Deloitte","N/A"))))))))))))</f>
        <v>District</v>
      </c>
      <c r="H147" s="388" t="e">
        <f>IF(MAX(Table224[[#This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Completion]])=0,"",MAX(Table224[[#This Row],[First Walkthru Meeting]],Table224[[#This Row],[Review Lean Spec(Date send to Dist)]],Table224[[#This Row],[Received F/B from District]],Table224[[#This Row],[Update Lean spec(Date send for Approval)]],Table224[[#This Row],[2nd Round F/B from District]],Table224[[#This Row],[Second Review of Lean spec(In-person meeting)]],Table224[[#This Row],[Final Updates(Sent to District for Approval)]],Table224[[#This Row],[Latest &gt; 3rd Submission Date]],Table224[[#This Row],[Approval]],Table224[[#This Row],[Tech Spec Completion]]))</f>
        <v>#N/A</v>
      </c>
      <c r="I147" s="389" t="e">
        <f ca="1">IF(OR(Table224[[#This Row],[Status]]="Approved",Table224[[#This Row],[Status]]="N/A"),"N/A",$F$1-H147)</f>
        <v>#N/A</v>
      </c>
      <c r="J147" s="390" t="e">
        <f>VLOOKUP(Table224[[#This Row],[RICE ID]],'RICEW Master'!$A$5:$P$339,16,FALSE)</f>
        <v>#N/A</v>
      </c>
      <c r="K147" s="391"/>
      <c r="L147" s="392" t="e">
        <f>VLOOKUP(Table224[[#This Row],[RICE ID]],'RICEW Master'!$A$5:$AJ$339,35,FALSE)</f>
        <v>#N/A</v>
      </c>
      <c r="M147" s="772" t="e">
        <f>VLOOKUP(Table224[[#This Row],[RICE ID]],'RICEW Master'!$A$5:$AJ$339,36,FALSE)</f>
        <v>#N/A</v>
      </c>
      <c r="N147" s="410">
        <v>44576</v>
      </c>
      <c r="O147" s="776">
        <v>44610</v>
      </c>
      <c r="P147" s="776">
        <v>44610</v>
      </c>
      <c r="Q147" s="391"/>
      <c r="R147" s="391"/>
      <c r="S147" s="391"/>
      <c r="T147" s="391"/>
      <c r="U147" s="391"/>
      <c r="V147" s="391"/>
      <c r="W147" s="397"/>
      <c r="X147" s="773"/>
      <c r="Y147" s="774" t="str">
        <f>Table224[[#This Row],[Status]]</f>
        <v>1st Submission</v>
      </c>
      <c r="Z147" s="775" t="e">
        <f>VLOOKUP(Table224[[#This Row],[RICE ID]],'RICEW Master'!$A$5:$AM$339,39,FALSE)</f>
        <v>#N/A</v>
      </c>
      <c r="AA147" s="393" t="e">
        <f>Table224[[#This Row],[Status3]]=Table224[[#This Row],[Approval]]</f>
        <v>#N/A</v>
      </c>
      <c r="AB147" s="391"/>
      <c r="AC147" s="394"/>
      <c r="AD147" s="395"/>
      <c r="AE147" s="391"/>
      <c r="AF147" s="391"/>
      <c r="AG147" s="396"/>
      <c r="AH147" s="397"/>
    </row>
    <row r="148" spans="1:34" x14ac:dyDescent="0.35">
      <c r="A148" s="331"/>
      <c r="B148" s="331"/>
      <c r="C148" s="331"/>
      <c r="D148" s="331"/>
      <c r="E148" s="331"/>
    </row>
    <row r="149" spans="1:34" x14ac:dyDescent="0.35">
      <c r="A149" s="331"/>
      <c r="B149" s="331"/>
      <c r="C149" s="331"/>
      <c r="D149" s="331"/>
      <c r="E149" s="331"/>
    </row>
    <row r="150" spans="1:34" x14ac:dyDescent="0.35">
      <c r="A150" s="331"/>
      <c r="B150" s="331"/>
      <c r="C150" s="331"/>
      <c r="D150" s="331"/>
      <c r="E150" s="331"/>
    </row>
    <row r="151" spans="1:34" x14ac:dyDescent="0.35">
      <c r="A151" s="331"/>
      <c r="B151" s="331"/>
      <c r="C151" s="331"/>
      <c r="D151" s="331"/>
      <c r="E151" s="331"/>
    </row>
    <row r="152" spans="1:34" x14ac:dyDescent="0.35">
      <c r="A152" s="331"/>
      <c r="B152" s="331"/>
      <c r="C152" s="331"/>
      <c r="D152" s="331"/>
      <c r="E152" s="331"/>
    </row>
    <row r="153" spans="1:34" x14ac:dyDescent="0.35">
      <c r="A153" s="331"/>
      <c r="B153" s="331"/>
      <c r="C153" s="331"/>
      <c r="D153" s="331"/>
      <c r="E153" s="331"/>
    </row>
    <row r="154" spans="1:34" x14ac:dyDescent="0.35">
      <c r="A154" s="331"/>
      <c r="B154" s="331"/>
      <c r="C154" s="331"/>
      <c r="D154" s="331"/>
      <c r="E154" s="331"/>
    </row>
    <row r="155" spans="1:34" x14ac:dyDescent="0.35">
      <c r="A155" s="331"/>
      <c r="B155" s="331"/>
      <c r="C155" s="331"/>
      <c r="D155" s="331"/>
      <c r="E155" s="331"/>
    </row>
    <row r="156" spans="1:34" x14ac:dyDescent="0.35">
      <c r="A156" s="331"/>
      <c r="B156" s="331"/>
      <c r="C156" s="331"/>
      <c r="D156" s="331"/>
      <c r="E156" s="331"/>
    </row>
    <row r="157" spans="1:34" x14ac:dyDescent="0.35">
      <c r="A157" s="331"/>
      <c r="B157" s="331"/>
      <c r="C157" s="331"/>
      <c r="D157" s="331"/>
      <c r="E157" s="331"/>
    </row>
    <row r="158" spans="1:34" x14ac:dyDescent="0.35">
      <c r="A158" s="275"/>
      <c r="B158" s="275"/>
      <c r="C158" s="275"/>
      <c r="D158" s="275"/>
      <c r="E158" s="383"/>
    </row>
    <row r="159" spans="1:34" x14ac:dyDescent="0.35">
      <c r="A159" s="331"/>
      <c r="B159" s="331"/>
      <c r="C159" s="331"/>
      <c r="D159" s="331"/>
      <c r="E159" s="331"/>
    </row>
    <row r="160" spans="1:34" x14ac:dyDescent="0.35">
      <c r="A160" s="331"/>
      <c r="B160" s="331"/>
      <c r="C160" s="331"/>
      <c r="D160" s="331"/>
      <c r="E160" s="331"/>
    </row>
    <row r="161" spans="1:5" x14ac:dyDescent="0.35">
      <c r="A161" s="331"/>
      <c r="B161" s="331"/>
      <c r="C161" s="331"/>
      <c r="D161" s="331"/>
      <c r="E161" s="331"/>
    </row>
    <row r="162" spans="1:5" x14ac:dyDescent="0.35">
      <c r="A162" s="331"/>
      <c r="B162" s="331"/>
      <c r="C162" s="331"/>
      <c r="D162" s="331"/>
      <c r="E162" s="331"/>
    </row>
    <row r="163" spans="1:5" x14ac:dyDescent="0.35">
      <c r="A163" s="275"/>
      <c r="B163" s="275"/>
      <c r="C163" s="275"/>
      <c r="D163" s="275"/>
      <c r="E163" s="383"/>
    </row>
    <row r="164" spans="1:5" x14ac:dyDescent="0.35">
      <c r="A164" s="331"/>
      <c r="B164" s="331"/>
      <c r="C164" s="331"/>
      <c r="D164" s="331"/>
      <c r="E164" s="331"/>
    </row>
    <row r="165" spans="1:5" x14ac:dyDescent="0.35">
      <c r="A165" s="384"/>
      <c r="B165" s="384"/>
      <c r="C165" s="384"/>
      <c r="D165" s="384"/>
      <c r="E165" s="385"/>
    </row>
  </sheetData>
  <phoneticPr fontId="23" type="noConversion"/>
  <pageMargins left="0.7" right="0.7" top="0.75" bottom="0.75" header="0.3" footer="0.3"/>
  <pageSetup orientation="portrait" r:id="rId1"/>
  <legacyDrawing r:id="rId2"/>
  <tableParts count="1">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D24D1-7B22-45EA-96D0-FCC0A74F5D3C}">
  <dimension ref="A1:B17"/>
  <sheetViews>
    <sheetView workbookViewId="0">
      <selection activeCell="D147" sqref="D147"/>
    </sheetView>
  </sheetViews>
  <sheetFormatPr defaultRowHeight="14.5" x14ac:dyDescent="0.35"/>
  <cols>
    <col min="1" max="1" width="35.90625" bestFit="1" customWidth="1"/>
    <col min="2" max="2" width="17.1796875" bestFit="1" customWidth="1"/>
    <col min="3" max="3" width="16.54296875" bestFit="1" customWidth="1"/>
    <col min="4" max="4" width="16.1796875" bestFit="1" customWidth="1"/>
    <col min="5" max="5" width="13.1796875" bestFit="1" customWidth="1"/>
    <col min="6" max="6" width="13.81640625" bestFit="1" customWidth="1"/>
    <col min="7" max="7" width="11.26953125" bestFit="1" customWidth="1"/>
  </cols>
  <sheetData>
    <row r="1" spans="1:2" x14ac:dyDescent="0.35">
      <c r="A1" s="99" t="s">
        <v>1569</v>
      </c>
      <c r="B1" t="s">
        <v>3</v>
      </c>
    </row>
    <row r="2" spans="1:2" x14ac:dyDescent="0.35">
      <c r="A2" s="99" t="s">
        <v>1549</v>
      </c>
      <c r="B2" t="s">
        <v>5</v>
      </c>
    </row>
    <row r="4" spans="1:2" x14ac:dyDescent="0.35">
      <c r="A4" s="99" t="s">
        <v>8</v>
      </c>
      <c r="B4" t="s">
        <v>6</v>
      </c>
    </row>
    <row r="5" spans="1:2" x14ac:dyDescent="0.35">
      <c r="A5" s="210" t="s">
        <v>1579</v>
      </c>
      <c r="B5" s="100">
        <v>15</v>
      </c>
    </row>
    <row r="6" spans="1:2" x14ac:dyDescent="0.35">
      <c r="A6" s="288" t="s">
        <v>1634</v>
      </c>
      <c r="B6" s="100">
        <v>1</v>
      </c>
    </row>
    <row r="7" spans="1:2" x14ac:dyDescent="0.35">
      <c r="A7" s="288" t="s">
        <v>1631</v>
      </c>
      <c r="B7" s="100">
        <v>4</v>
      </c>
    </row>
    <row r="8" spans="1:2" x14ac:dyDescent="0.35">
      <c r="A8" s="288" t="s">
        <v>1679</v>
      </c>
      <c r="B8" s="100">
        <v>1</v>
      </c>
    </row>
    <row r="9" spans="1:2" x14ac:dyDescent="0.35">
      <c r="A9" s="288" t="s">
        <v>1578</v>
      </c>
      <c r="B9" s="100">
        <v>6</v>
      </c>
    </row>
    <row r="10" spans="1:2" x14ac:dyDescent="0.35">
      <c r="A10" s="288" t="s">
        <v>1696</v>
      </c>
      <c r="B10" s="100">
        <v>1</v>
      </c>
    </row>
    <row r="11" spans="1:2" x14ac:dyDescent="0.35">
      <c r="A11" s="288" t="s">
        <v>1607</v>
      </c>
      <c r="B11" s="100">
        <v>2</v>
      </c>
    </row>
    <row r="12" spans="1:2" x14ac:dyDescent="0.35">
      <c r="A12" s="210" t="s">
        <v>1619</v>
      </c>
      <c r="B12" s="100">
        <v>5</v>
      </c>
    </row>
    <row r="13" spans="1:2" x14ac:dyDescent="0.35">
      <c r="A13" s="288" t="s">
        <v>1634</v>
      </c>
      <c r="B13" s="100">
        <v>4</v>
      </c>
    </row>
    <row r="14" spans="1:2" x14ac:dyDescent="0.35">
      <c r="A14" s="288" t="s">
        <v>1663</v>
      </c>
      <c r="B14" s="100">
        <v>1</v>
      </c>
    </row>
    <row r="15" spans="1:2" x14ac:dyDescent="0.35">
      <c r="A15" s="210" t="s">
        <v>167</v>
      </c>
      <c r="B15" s="100">
        <v>1</v>
      </c>
    </row>
    <row r="16" spans="1:2" x14ac:dyDescent="0.35">
      <c r="A16" s="288" t="s">
        <v>1631</v>
      </c>
      <c r="B16" s="100">
        <v>1</v>
      </c>
    </row>
    <row r="17" spans="1:2" x14ac:dyDescent="0.35">
      <c r="A17" s="210" t="s">
        <v>13</v>
      </c>
      <c r="B17" s="100">
        <v>21</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F4279E-44B4-4105-8C2E-6D3518A9AC12}">
  <dimension ref="A1:BO16"/>
  <sheetViews>
    <sheetView workbookViewId="0">
      <selection activeCell="D147" sqref="D147"/>
    </sheetView>
  </sheetViews>
  <sheetFormatPr defaultRowHeight="14.5" x14ac:dyDescent="0.35"/>
  <cols>
    <col min="1" max="1" width="9.26953125" customWidth="1"/>
    <col min="2" max="2" width="13.7265625" customWidth="1"/>
    <col min="3" max="3" width="14.453125" customWidth="1"/>
    <col min="4" max="4" width="47" customWidth="1"/>
    <col min="5" max="5" width="49.26953125" hidden="1" customWidth="1"/>
    <col min="7" max="7" width="9.54296875" customWidth="1"/>
    <col min="8" max="8" width="19.26953125" hidden="1" customWidth="1"/>
    <col min="9" max="9" width="22.7265625" hidden="1" customWidth="1"/>
    <col min="10" max="10" width="26.54296875" hidden="1" customWidth="1"/>
    <col min="11" max="11" width="14" hidden="1" customWidth="1"/>
    <col min="12" max="12" width="22.26953125" hidden="1" customWidth="1"/>
    <col min="13" max="14" width="16" hidden="1" customWidth="1"/>
    <col min="15" max="15" width="15.54296875" hidden="1" customWidth="1"/>
    <col min="16" max="16" width="18.453125" hidden="1" customWidth="1"/>
    <col min="17" max="17" width="9.1796875" hidden="1" customWidth="1"/>
    <col min="18" max="18" width="18.81640625" customWidth="1"/>
    <col min="19" max="19" width="18.26953125" customWidth="1"/>
    <col min="20" max="20" width="24.453125" hidden="1" customWidth="1"/>
    <col min="21" max="21" width="73.453125" hidden="1" customWidth="1"/>
    <col min="22" max="22" width="9.7265625" hidden="1" customWidth="1"/>
    <col min="23" max="23" width="17" hidden="1" customWidth="1"/>
    <col min="24" max="24" width="15.54296875" customWidth="1"/>
    <col min="25" max="25" width="18" hidden="1" customWidth="1"/>
    <col min="26" max="26" width="13.1796875" hidden="1" customWidth="1"/>
    <col min="27" max="27" width="41.1796875" hidden="1" customWidth="1"/>
    <col min="28" max="28" width="40.26953125" hidden="1" customWidth="1"/>
    <col min="29" max="29" width="39.453125" hidden="1" customWidth="1"/>
    <col min="30" max="30" width="38.54296875" hidden="1" customWidth="1"/>
    <col min="31" max="31" width="30.1796875" hidden="1" customWidth="1"/>
    <col min="32" max="32" width="40.1796875" hidden="1" customWidth="1"/>
    <col min="33" max="33" width="39.26953125" hidden="1" customWidth="1"/>
    <col min="34" max="34" width="38.453125" hidden="1" customWidth="1"/>
    <col min="35" max="35" width="37.54296875" customWidth="1"/>
    <col min="36" max="36" width="29.1796875" customWidth="1"/>
    <col min="37" max="37" width="13.1796875" customWidth="1"/>
    <col min="38" max="38" width="38.7265625" customWidth="1"/>
    <col min="39" max="39" width="32.1796875" customWidth="1"/>
    <col min="40" max="40" width="33.26953125" hidden="1" customWidth="1"/>
    <col min="41" max="41" width="32.453125" hidden="1" customWidth="1"/>
    <col min="42" max="42" width="32" hidden="1" customWidth="1"/>
    <col min="43" max="43" width="31.1796875" hidden="1" customWidth="1"/>
    <col min="44" max="44" width="13.54296875" hidden="1" customWidth="1"/>
    <col min="45" max="45" width="28" hidden="1" customWidth="1"/>
    <col min="46" max="46" width="27.1796875" hidden="1" customWidth="1"/>
    <col min="47" max="47" width="26.26953125" hidden="1" customWidth="1"/>
    <col min="48" max="48" width="25.453125" hidden="1" customWidth="1"/>
    <col min="49" max="49" width="17" customWidth="1"/>
    <col min="50" max="50" width="27.453125" hidden="1" customWidth="1"/>
    <col min="51" max="51" width="28.7265625" hidden="1" customWidth="1"/>
    <col min="52" max="52" width="15.453125" hidden="1" customWidth="1"/>
    <col min="53" max="53" width="12.7265625" hidden="1" customWidth="1"/>
    <col min="54" max="54" width="10.54296875" hidden="1" customWidth="1"/>
    <col min="55" max="58" width="0" hidden="1" customWidth="1"/>
    <col min="59" max="59" width="16.81640625" hidden="1" customWidth="1"/>
    <col min="60" max="60" width="16.54296875" hidden="1" customWidth="1"/>
    <col min="61" max="61" width="21.7265625" hidden="1" customWidth="1"/>
    <col min="62" max="62" width="13.54296875" hidden="1" customWidth="1"/>
    <col min="63" max="63" width="13.26953125" hidden="1" customWidth="1"/>
    <col min="64" max="64" width="18.453125" hidden="1" customWidth="1"/>
    <col min="65" max="65" width="16.1796875" hidden="1" customWidth="1"/>
    <col min="66" max="66" width="15.81640625" hidden="1" customWidth="1"/>
    <col min="67" max="67" width="19.81640625" hidden="1" customWidth="1"/>
  </cols>
  <sheetData>
    <row r="1" spans="1:67" ht="43.5" x14ac:dyDescent="0.35">
      <c r="A1" t="s">
        <v>164</v>
      </c>
      <c r="B1" t="s">
        <v>140</v>
      </c>
      <c r="C1" t="s">
        <v>173</v>
      </c>
      <c r="D1" t="s">
        <v>177</v>
      </c>
      <c r="E1" t="s">
        <v>45</v>
      </c>
      <c r="F1" t="s">
        <v>0</v>
      </c>
      <c r="G1" t="s">
        <v>36</v>
      </c>
      <c r="H1" t="s">
        <v>393</v>
      </c>
      <c r="I1" t="s">
        <v>192</v>
      </c>
      <c r="J1" t="s">
        <v>394</v>
      </c>
      <c r="K1" t="s">
        <v>196</v>
      </c>
      <c r="L1" t="s">
        <v>395</v>
      </c>
      <c r="M1" t="s">
        <v>396</v>
      </c>
      <c r="N1" t="s">
        <v>397</v>
      </c>
      <c r="O1" t="s">
        <v>398</v>
      </c>
      <c r="P1" t="s">
        <v>206</v>
      </c>
      <c r="Q1" s="398" t="s">
        <v>399</v>
      </c>
      <c r="R1" t="s">
        <v>214</v>
      </c>
      <c r="S1" t="s">
        <v>217</v>
      </c>
      <c r="T1" t="s">
        <v>2</v>
      </c>
      <c r="U1" t="s">
        <v>400</v>
      </c>
      <c r="V1" t="s">
        <v>401</v>
      </c>
      <c r="W1" t="s">
        <v>402</v>
      </c>
      <c r="X1" t="s">
        <v>403</v>
      </c>
      <c r="Y1" t="s">
        <v>404</v>
      </c>
      <c r="Z1" t="s">
        <v>405</v>
      </c>
      <c r="AA1" t="s">
        <v>228</v>
      </c>
      <c r="AB1" t="s">
        <v>231</v>
      </c>
      <c r="AC1" t="s">
        <v>234</v>
      </c>
      <c r="AD1" t="s">
        <v>236</v>
      </c>
      <c r="AE1" t="s">
        <v>238</v>
      </c>
      <c r="AF1" t="s">
        <v>242</v>
      </c>
      <c r="AG1" t="s">
        <v>244</v>
      </c>
      <c r="AH1" t="s">
        <v>245</v>
      </c>
      <c r="AI1" t="s">
        <v>247</v>
      </c>
      <c r="AJ1" t="s">
        <v>249</v>
      </c>
      <c r="AK1" t="s">
        <v>251</v>
      </c>
      <c r="AL1" t="s">
        <v>407</v>
      </c>
      <c r="AM1" t="s">
        <v>408</v>
      </c>
      <c r="AN1" t="s">
        <v>259</v>
      </c>
      <c r="AO1" t="s">
        <v>261</v>
      </c>
      <c r="AP1" t="s">
        <v>263</v>
      </c>
      <c r="AQ1" t="s">
        <v>265</v>
      </c>
      <c r="AR1" t="s">
        <v>267</v>
      </c>
      <c r="AS1" t="s">
        <v>293</v>
      </c>
      <c r="AT1" t="s">
        <v>294</v>
      </c>
      <c r="AU1" t="s">
        <v>409</v>
      </c>
      <c r="AV1" t="s">
        <v>410</v>
      </c>
      <c r="AW1" t="s">
        <v>411</v>
      </c>
      <c r="AX1" t="s">
        <v>412</v>
      </c>
      <c r="AY1" t="s">
        <v>413</v>
      </c>
      <c r="AZ1" t="s">
        <v>279</v>
      </c>
      <c r="BA1" t="s">
        <v>47</v>
      </c>
      <c r="BB1" t="s">
        <v>414</v>
      </c>
      <c r="BC1" t="s">
        <v>415</v>
      </c>
      <c r="BD1" t="s">
        <v>416</v>
      </c>
      <c r="BE1" t="s">
        <v>417</v>
      </c>
      <c r="BF1" t="s">
        <v>418</v>
      </c>
      <c r="BG1" t="s">
        <v>419</v>
      </c>
      <c r="BH1" t="s">
        <v>420</v>
      </c>
      <c r="BI1" t="s">
        <v>421</v>
      </c>
      <c r="BJ1" t="s">
        <v>422</v>
      </c>
      <c r="BK1" t="s">
        <v>423</v>
      </c>
      <c r="BL1" t="s">
        <v>424</v>
      </c>
      <c r="BM1" t="s">
        <v>425</v>
      </c>
      <c r="BN1" t="s">
        <v>426</v>
      </c>
      <c r="BO1" t="s">
        <v>427</v>
      </c>
    </row>
    <row r="2" spans="1:67" x14ac:dyDescent="0.35">
      <c r="A2" t="s">
        <v>310</v>
      </c>
      <c r="B2" t="s">
        <v>12</v>
      </c>
      <c r="C2" t="s">
        <v>18</v>
      </c>
      <c r="D2" t="s">
        <v>311</v>
      </c>
      <c r="F2" t="s">
        <v>1</v>
      </c>
      <c r="G2" t="s">
        <v>513</v>
      </c>
      <c r="H2" t="s">
        <v>547</v>
      </c>
      <c r="N2" t="s">
        <v>73</v>
      </c>
      <c r="O2" t="s">
        <v>73</v>
      </c>
      <c r="P2" t="s">
        <v>286</v>
      </c>
      <c r="R2" t="s">
        <v>1429</v>
      </c>
      <c r="S2" t="s">
        <v>1430</v>
      </c>
      <c r="T2" t="s">
        <v>434</v>
      </c>
      <c r="U2" t="s">
        <v>1664</v>
      </c>
      <c r="V2" t="s">
        <v>1665</v>
      </c>
      <c r="W2" t="s">
        <v>17</v>
      </c>
      <c r="X2" t="s">
        <v>17</v>
      </c>
      <c r="Y2" t="s">
        <v>167</v>
      </c>
      <c r="Z2" t="s">
        <v>1666</v>
      </c>
      <c r="AA2" s="193">
        <v>44511</v>
      </c>
      <c r="AB2" s="193">
        <v>44529</v>
      </c>
      <c r="AC2" s="193">
        <v>44529</v>
      </c>
      <c r="AD2" s="193">
        <v>44533</v>
      </c>
      <c r="AE2" t="s">
        <v>292</v>
      </c>
      <c r="AF2" s="193">
        <v>44511</v>
      </c>
      <c r="AG2" s="193">
        <v>44523</v>
      </c>
      <c r="AH2" s="193">
        <v>44529</v>
      </c>
      <c r="AI2" s="193">
        <v>44533</v>
      </c>
      <c r="AJ2" t="s">
        <v>292</v>
      </c>
      <c r="AL2" t="s">
        <v>1578</v>
      </c>
      <c r="AN2" s="193">
        <v>44524</v>
      </c>
      <c r="AO2" s="193">
        <v>44540</v>
      </c>
      <c r="AP2" s="193">
        <v>44531</v>
      </c>
      <c r="AR2" t="s">
        <v>289</v>
      </c>
      <c r="AS2" s="193">
        <v>44530</v>
      </c>
      <c r="AT2" s="193">
        <v>44533</v>
      </c>
      <c r="AY2" t="s">
        <v>518</v>
      </c>
      <c r="BA2" t="s">
        <v>1447</v>
      </c>
      <c r="BC2">
        <v>25</v>
      </c>
      <c r="BD2">
        <v>50</v>
      </c>
      <c r="BE2">
        <v>100</v>
      </c>
      <c r="BF2">
        <v>25</v>
      </c>
      <c r="BG2">
        <v>200</v>
      </c>
      <c r="BH2">
        <v>75</v>
      </c>
      <c r="BI2">
        <v>150</v>
      </c>
      <c r="BJ2">
        <v>100</v>
      </c>
      <c r="BK2">
        <v>75</v>
      </c>
      <c r="BL2">
        <v>25</v>
      </c>
      <c r="BM2">
        <v>156.25</v>
      </c>
      <c r="BN2">
        <v>75</v>
      </c>
      <c r="BO2">
        <v>81.25</v>
      </c>
    </row>
    <row r="3" spans="1:67" x14ac:dyDescent="0.35">
      <c r="A3" t="s">
        <v>317</v>
      </c>
      <c r="B3" t="s">
        <v>12</v>
      </c>
      <c r="C3" t="s">
        <v>18</v>
      </c>
      <c r="D3" t="s">
        <v>318</v>
      </c>
      <c r="E3" t="s">
        <v>318</v>
      </c>
      <c r="F3" t="s">
        <v>1</v>
      </c>
      <c r="G3" t="s">
        <v>513</v>
      </c>
      <c r="H3" t="s">
        <v>547</v>
      </c>
      <c r="J3" t="s">
        <v>50</v>
      </c>
      <c r="K3" t="s">
        <v>73</v>
      </c>
      <c r="N3" t="s">
        <v>73</v>
      </c>
      <c r="O3" t="s">
        <v>73</v>
      </c>
      <c r="P3" t="s">
        <v>284</v>
      </c>
      <c r="Q3" t="s">
        <v>1116</v>
      </c>
      <c r="R3" t="s">
        <v>1429</v>
      </c>
      <c r="S3" t="s">
        <v>1430</v>
      </c>
      <c r="T3" t="s">
        <v>434</v>
      </c>
      <c r="U3" t="s">
        <v>1664</v>
      </c>
      <c r="V3" t="s">
        <v>1665</v>
      </c>
      <c r="W3" t="s">
        <v>17</v>
      </c>
      <c r="X3" t="s">
        <v>17</v>
      </c>
      <c r="Y3" t="s">
        <v>167</v>
      </c>
      <c r="Z3" t="s">
        <v>1133</v>
      </c>
      <c r="AA3" s="193">
        <v>44511</v>
      </c>
      <c r="AB3" s="193">
        <v>44526</v>
      </c>
      <c r="AC3" s="193">
        <v>44511</v>
      </c>
      <c r="AD3" s="193">
        <v>44516</v>
      </c>
      <c r="AE3" t="s">
        <v>292</v>
      </c>
      <c r="AF3" s="193">
        <v>44511</v>
      </c>
      <c r="AG3" s="193">
        <v>44526</v>
      </c>
      <c r="AH3" s="193">
        <v>44511</v>
      </c>
      <c r="AI3" s="193">
        <v>44516</v>
      </c>
      <c r="AJ3" t="s">
        <v>292</v>
      </c>
      <c r="AK3" s="193">
        <v>44532</v>
      </c>
      <c r="AL3" t="s">
        <v>1631</v>
      </c>
      <c r="AN3" s="193">
        <v>44529</v>
      </c>
      <c r="AO3" s="193">
        <v>44547</v>
      </c>
      <c r="AP3" s="193">
        <v>44517</v>
      </c>
      <c r="AR3" t="s">
        <v>291</v>
      </c>
      <c r="AS3" s="193">
        <v>44529</v>
      </c>
      <c r="AT3" s="193">
        <v>44547</v>
      </c>
      <c r="AY3" t="s">
        <v>518</v>
      </c>
      <c r="BC3">
        <v>15</v>
      </c>
      <c r="BD3">
        <v>15</v>
      </c>
      <c r="BE3">
        <v>30</v>
      </c>
      <c r="BF3">
        <v>5</v>
      </c>
      <c r="BG3">
        <v>65</v>
      </c>
      <c r="BH3">
        <v>30</v>
      </c>
      <c r="BI3">
        <v>45</v>
      </c>
      <c r="BJ3">
        <v>52.5</v>
      </c>
      <c r="BK3">
        <v>30</v>
      </c>
      <c r="BL3">
        <v>22.5</v>
      </c>
      <c r="BM3">
        <v>37.777777777777779</v>
      </c>
      <c r="BN3">
        <v>30</v>
      </c>
      <c r="BO3">
        <v>7.7777777777777768</v>
      </c>
    </row>
    <row r="4" spans="1:67" x14ac:dyDescent="0.35">
      <c r="A4" t="s">
        <v>360</v>
      </c>
      <c r="B4" t="s">
        <v>12</v>
      </c>
      <c r="C4" t="s">
        <v>18</v>
      </c>
      <c r="D4" t="s">
        <v>1428</v>
      </c>
      <c r="E4" t="s">
        <v>1428</v>
      </c>
      <c r="F4" t="s">
        <v>1</v>
      </c>
      <c r="G4" t="s">
        <v>513</v>
      </c>
      <c r="H4" t="s">
        <v>547</v>
      </c>
      <c r="J4" t="s">
        <v>50</v>
      </c>
      <c r="K4" t="s">
        <v>73</v>
      </c>
      <c r="N4" t="s">
        <v>73</v>
      </c>
      <c r="O4" t="s">
        <v>73</v>
      </c>
      <c r="P4" t="s">
        <v>285</v>
      </c>
      <c r="Q4" t="s">
        <v>1116</v>
      </c>
      <c r="R4" t="s">
        <v>1429</v>
      </c>
      <c r="S4" t="s">
        <v>1430</v>
      </c>
      <c r="T4" t="s">
        <v>434</v>
      </c>
      <c r="U4" t="s">
        <v>1664</v>
      </c>
      <c r="V4" t="s">
        <v>1665</v>
      </c>
      <c r="W4" t="s">
        <v>17</v>
      </c>
      <c r="X4" t="s">
        <v>17</v>
      </c>
      <c r="Y4" t="s">
        <v>167</v>
      </c>
      <c r="Z4" t="s">
        <v>1666</v>
      </c>
      <c r="AA4" s="193">
        <v>44511</v>
      </c>
      <c r="AB4" s="193">
        <v>44529</v>
      </c>
      <c r="AC4" s="193">
        <v>44529</v>
      </c>
      <c r="AD4" s="193">
        <v>44531</v>
      </c>
      <c r="AE4" t="s">
        <v>292</v>
      </c>
      <c r="AF4" s="193">
        <v>44511</v>
      </c>
      <c r="AG4" s="193">
        <v>44523</v>
      </c>
      <c r="AH4" s="193">
        <v>44529</v>
      </c>
      <c r="AI4" s="193">
        <v>44531</v>
      </c>
      <c r="AJ4" t="s">
        <v>292</v>
      </c>
      <c r="AK4" s="193">
        <v>44532</v>
      </c>
      <c r="AL4" t="s">
        <v>1631</v>
      </c>
      <c r="AN4" s="193">
        <v>44524</v>
      </c>
      <c r="AO4" s="193">
        <v>44540</v>
      </c>
      <c r="AP4" s="193">
        <v>44531</v>
      </c>
      <c r="AR4" t="s">
        <v>289</v>
      </c>
      <c r="AS4" s="193">
        <v>44530</v>
      </c>
      <c r="AT4" s="193">
        <v>44533</v>
      </c>
      <c r="AY4" t="s">
        <v>518</v>
      </c>
      <c r="BC4">
        <v>25</v>
      </c>
      <c r="BD4">
        <v>35</v>
      </c>
      <c r="BE4">
        <v>50</v>
      </c>
      <c r="BF4">
        <v>10</v>
      </c>
      <c r="BG4">
        <v>120</v>
      </c>
      <c r="BH4">
        <v>60</v>
      </c>
      <c r="BI4">
        <v>85</v>
      </c>
      <c r="BJ4">
        <v>72.5</v>
      </c>
      <c r="BK4">
        <v>60</v>
      </c>
      <c r="BL4">
        <v>12.5</v>
      </c>
      <c r="BM4">
        <v>98.125</v>
      </c>
      <c r="BN4">
        <v>60</v>
      </c>
      <c r="BO4">
        <v>38.125</v>
      </c>
    </row>
    <row r="5" spans="1:67" x14ac:dyDescent="0.35">
      <c r="A5" t="s">
        <v>324</v>
      </c>
      <c r="B5" t="s">
        <v>12</v>
      </c>
      <c r="C5" t="s">
        <v>23</v>
      </c>
      <c r="D5" t="s">
        <v>1288</v>
      </c>
      <c r="E5" t="s">
        <v>1288</v>
      </c>
      <c r="F5" t="s">
        <v>1</v>
      </c>
      <c r="G5" t="s">
        <v>431</v>
      </c>
      <c r="H5" t="s">
        <v>547</v>
      </c>
      <c r="J5" t="s">
        <v>50</v>
      </c>
      <c r="K5" t="s">
        <v>73</v>
      </c>
      <c r="N5" t="s">
        <v>73</v>
      </c>
      <c r="O5" t="s">
        <v>73</v>
      </c>
      <c r="P5" t="s">
        <v>286</v>
      </c>
      <c r="Q5" t="s">
        <v>1116</v>
      </c>
      <c r="R5" t="s">
        <v>1667</v>
      </c>
      <c r="S5" t="s">
        <v>1120</v>
      </c>
      <c r="T5" t="s">
        <v>434</v>
      </c>
      <c r="U5" t="s">
        <v>1668</v>
      </c>
      <c r="V5" t="s">
        <v>1665</v>
      </c>
      <c r="W5" t="s">
        <v>21</v>
      </c>
      <c r="X5" t="s">
        <v>17</v>
      </c>
      <c r="Y5">
        <v>-46</v>
      </c>
      <c r="Z5" t="s">
        <v>1133</v>
      </c>
      <c r="AA5" s="193">
        <v>44396</v>
      </c>
      <c r="AB5" s="193">
        <v>44407</v>
      </c>
      <c r="AC5" s="193">
        <v>44396</v>
      </c>
      <c r="AD5" s="193">
        <v>44426</v>
      </c>
      <c r="AE5" t="s">
        <v>292</v>
      </c>
      <c r="AF5" s="193">
        <v>44406</v>
      </c>
      <c r="AG5" s="193">
        <v>44428</v>
      </c>
      <c r="AH5" s="193">
        <v>44410</v>
      </c>
      <c r="AI5" s="193">
        <v>44446</v>
      </c>
      <c r="AJ5" t="s">
        <v>292</v>
      </c>
      <c r="AK5" s="193">
        <v>44529</v>
      </c>
      <c r="AL5" t="s">
        <v>1669</v>
      </c>
      <c r="AN5" s="193">
        <v>44446</v>
      </c>
      <c r="AO5" s="193">
        <v>44487</v>
      </c>
      <c r="AP5" s="193">
        <v>44446</v>
      </c>
      <c r="AR5" t="s">
        <v>291</v>
      </c>
      <c r="AS5" s="193">
        <v>44488</v>
      </c>
      <c r="AT5" s="193">
        <v>44491</v>
      </c>
      <c r="AY5" t="s">
        <v>518</v>
      </c>
      <c r="BA5" t="s">
        <v>1670</v>
      </c>
      <c r="BC5">
        <v>25</v>
      </c>
      <c r="BD5">
        <v>50</v>
      </c>
      <c r="BE5">
        <v>100</v>
      </c>
      <c r="BF5">
        <v>25</v>
      </c>
      <c r="BG5">
        <v>200</v>
      </c>
      <c r="BH5">
        <v>75</v>
      </c>
      <c r="BI5">
        <v>150</v>
      </c>
      <c r="BJ5">
        <v>150</v>
      </c>
      <c r="BK5">
        <v>75</v>
      </c>
      <c r="BL5">
        <v>75</v>
      </c>
      <c r="BM5">
        <v>200</v>
      </c>
      <c r="BN5">
        <v>75</v>
      </c>
      <c r="BO5">
        <v>125</v>
      </c>
    </row>
    <row r="6" spans="1:67" x14ac:dyDescent="0.35">
      <c r="A6" t="s">
        <v>334</v>
      </c>
      <c r="B6" t="s">
        <v>12</v>
      </c>
      <c r="C6" t="s">
        <v>23</v>
      </c>
      <c r="D6" t="s">
        <v>1271</v>
      </c>
      <c r="E6" t="s">
        <v>1271</v>
      </c>
      <c r="F6" t="s">
        <v>1</v>
      </c>
      <c r="G6" t="s">
        <v>431</v>
      </c>
      <c r="H6" t="s">
        <v>547</v>
      </c>
      <c r="J6" t="s">
        <v>50</v>
      </c>
      <c r="K6" t="s">
        <v>73</v>
      </c>
      <c r="N6" t="s">
        <v>73</v>
      </c>
      <c r="O6" t="s">
        <v>73</v>
      </c>
      <c r="P6" t="s">
        <v>286</v>
      </c>
      <c r="Q6" t="s">
        <v>1116</v>
      </c>
      <c r="R6" t="s">
        <v>1671</v>
      </c>
      <c r="S6" t="s">
        <v>1161</v>
      </c>
      <c r="T6" t="s">
        <v>434</v>
      </c>
      <c r="U6" t="s">
        <v>1668</v>
      </c>
      <c r="V6" t="s">
        <v>1665</v>
      </c>
      <c r="W6" t="s">
        <v>21</v>
      </c>
      <c r="X6" t="s">
        <v>17</v>
      </c>
      <c r="Y6">
        <v>-46</v>
      </c>
      <c r="Z6" t="s">
        <v>1666</v>
      </c>
      <c r="AA6" s="193">
        <v>44445</v>
      </c>
      <c r="AB6" s="193">
        <v>44454</v>
      </c>
      <c r="AC6" s="193">
        <v>44445</v>
      </c>
      <c r="AD6" s="193">
        <v>44473</v>
      </c>
      <c r="AE6" t="s">
        <v>292</v>
      </c>
      <c r="AF6" s="193">
        <v>44462</v>
      </c>
      <c r="AG6" s="193">
        <v>44470</v>
      </c>
      <c r="AH6" s="193">
        <v>44467</v>
      </c>
      <c r="AI6" s="193">
        <v>44470</v>
      </c>
      <c r="AJ6" t="s">
        <v>292</v>
      </c>
      <c r="AL6" t="s">
        <v>1578</v>
      </c>
      <c r="AN6" s="193">
        <v>44468</v>
      </c>
      <c r="AO6" s="193">
        <v>44487</v>
      </c>
      <c r="AP6" s="193">
        <v>44468</v>
      </c>
      <c r="AR6" t="s">
        <v>290</v>
      </c>
      <c r="AS6" s="193">
        <v>44489</v>
      </c>
      <c r="AT6" s="193">
        <v>44495</v>
      </c>
      <c r="AY6" t="s">
        <v>518</v>
      </c>
      <c r="BA6" t="s">
        <v>1672</v>
      </c>
      <c r="BC6">
        <v>25</v>
      </c>
      <c r="BD6">
        <v>50</v>
      </c>
      <c r="BE6">
        <v>100</v>
      </c>
      <c r="BF6">
        <v>25</v>
      </c>
      <c r="BG6">
        <v>200</v>
      </c>
      <c r="BH6">
        <v>75</v>
      </c>
      <c r="BI6">
        <v>150</v>
      </c>
      <c r="BJ6">
        <v>125</v>
      </c>
      <c r="BK6">
        <v>75</v>
      </c>
      <c r="BL6">
        <v>50</v>
      </c>
      <c r="BM6">
        <v>200</v>
      </c>
      <c r="BN6">
        <v>75</v>
      </c>
      <c r="BO6">
        <v>125</v>
      </c>
    </row>
    <row r="7" spans="1:67" ht="43.5" x14ac:dyDescent="0.35">
      <c r="A7" t="s">
        <v>981</v>
      </c>
      <c r="B7" t="s">
        <v>11</v>
      </c>
      <c r="C7" t="s">
        <v>23</v>
      </c>
      <c r="D7" t="s">
        <v>982</v>
      </c>
      <c r="E7" t="s">
        <v>983</v>
      </c>
      <c r="F7" t="s">
        <v>1</v>
      </c>
      <c r="G7" t="s">
        <v>431</v>
      </c>
      <c r="H7" t="s">
        <v>538</v>
      </c>
      <c r="I7" t="s">
        <v>529</v>
      </c>
      <c r="J7" t="s">
        <v>50</v>
      </c>
      <c r="K7" t="s">
        <v>243</v>
      </c>
      <c r="L7" t="s">
        <v>984</v>
      </c>
      <c r="M7" t="s">
        <v>873</v>
      </c>
      <c r="N7" t="s">
        <v>889</v>
      </c>
      <c r="O7" t="s">
        <v>532</v>
      </c>
      <c r="P7" t="s">
        <v>287</v>
      </c>
      <c r="R7" t="s">
        <v>467</v>
      </c>
      <c r="S7" t="s">
        <v>1673</v>
      </c>
      <c r="T7" t="s">
        <v>434</v>
      </c>
      <c r="U7" t="s">
        <v>1664</v>
      </c>
      <c r="V7" t="s">
        <v>1665</v>
      </c>
      <c r="W7" t="s">
        <v>21</v>
      </c>
      <c r="X7" t="s">
        <v>21</v>
      </c>
      <c r="Y7" t="s">
        <v>167</v>
      </c>
      <c r="Z7" t="s">
        <v>1133</v>
      </c>
      <c r="AA7" s="193">
        <v>44365</v>
      </c>
      <c r="AB7" s="193">
        <v>44371</v>
      </c>
      <c r="AC7" s="193">
        <v>44392</v>
      </c>
      <c r="AD7" s="193">
        <v>44410</v>
      </c>
      <c r="AE7" t="s">
        <v>292</v>
      </c>
      <c r="AF7" s="193">
        <v>44420</v>
      </c>
      <c r="AG7" s="193">
        <v>44496</v>
      </c>
      <c r="AH7" s="193">
        <v>44420</v>
      </c>
      <c r="AI7" t="s">
        <v>381</v>
      </c>
      <c r="AJ7" t="s">
        <v>292</v>
      </c>
      <c r="AK7" s="193">
        <v>44530</v>
      </c>
      <c r="AL7" t="s">
        <v>1669</v>
      </c>
      <c r="AN7" s="193">
        <v>44497</v>
      </c>
      <c r="AO7" s="193">
        <v>44518</v>
      </c>
      <c r="AP7" s="193">
        <v>44440</v>
      </c>
      <c r="AQ7" s="193">
        <v>44463</v>
      </c>
      <c r="AR7" t="s">
        <v>292</v>
      </c>
      <c r="AS7" s="193">
        <v>44468</v>
      </c>
      <c r="AT7" s="193">
        <v>44552</v>
      </c>
      <c r="AU7" s="193">
        <v>44468</v>
      </c>
      <c r="AW7" t="s">
        <v>289</v>
      </c>
      <c r="AY7" t="s">
        <v>476</v>
      </c>
      <c r="BA7" s="398" t="s">
        <v>1674</v>
      </c>
      <c r="BB7" t="s">
        <v>535</v>
      </c>
      <c r="BC7">
        <v>50</v>
      </c>
      <c r="BD7">
        <v>120</v>
      </c>
      <c r="BE7">
        <v>160</v>
      </c>
      <c r="BF7">
        <v>50</v>
      </c>
      <c r="BG7">
        <v>380</v>
      </c>
      <c r="BH7">
        <v>170</v>
      </c>
      <c r="BI7">
        <v>280</v>
      </c>
      <c r="BJ7">
        <v>342.5</v>
      </c>
      <c r="BK7">
        <v>170</v>
      </c>
      <c r="BL7">
        <v>172.5</v>
      </c>
      <c r="BM7">
        <v>368.6904761904762</v>
      </c>
      <c r="BN7">
        <v>170</v>
      </c>
      <c r="BO7">
        <v>198.6904761904762</v>
      </c>
    </row>
    <row r="8" spans="1:67" x14ac:dyDescent="0.35">
      <c r="A8" t="s">
        <v>769</v>
      </c>
      <c r="B8" t="s">
        <v>11</v>
      </c>
      <c r="C8" t="s">
        <v>23</v>
      </c>
      <c r="D8" t="s">
        <v>770</v>
      </c>
      <c r="E8" t="s">
        <v>771</v>
      </c>
      <c r="F8" t="s">
        <v>1</v>
      </c>
      <c r="G8" t="s">
        <v>431</v>
      </c>
      <c r="H8" t="s">
        <v>772</v>
      </c>
      <c r="I8" t="s">
        <v>51</v>
      </c>
      <c r="J8" t="s">
        <v>50</v>
      </c>
      <c r="K8" t="s">
        <v>243</v>
      </c>
      <c r="L8" t="s">
        <v>738</v>
      </c>
      <c r="M8" t="s">
        <v>110</v>
      </c>
      <c r="N8" t="s">
        <v>111</v>
      </c>
      <c r="O8" t="s">
        <v>532</v>
      </c>
      <c r="P8" t="s">
        <v>285</v>
      </c>
      <c r="R8" t="s">
        <v>467</v>
      </c>
      <c r="S8" t="s">
        <v>773</v>
      </c>
      <c r="T8" t="s">
        <v>434</v>
      </c>
      <c r="U8" t="s">
        <v>1664</v>
      </c>
      <c r="V8" t="s">
        <v>1665</v>
      </c>
      <c r="W8" t="s">
        <v>21</v>
      </c>
      <c r="X8" t="s">
        <v>21</v>
      </c>
      <c r="Y8" t="s">
        <v>167</v>
      </c>
      <c r="Z8" t="s">
        <v>1666</v>
      </c>
      <c r="AA8" s="193">
        <v>44515</v>
      </c>
      <c r="AB8" s="193">
        <v>44522</v>
      </c>
      <c r="AC8" s="193">
        <v>44448</v>
      </c>
      <c r="AD8" s="193">
        <v>44461</v>
      </c>
      <c r="AE8" t="s">
        <v>292</v>
      </c>
      <c r="AF8" s="193">
        <v>44544</v>
      </c>
      <c r="AG8" s="193">
        <v>44552</v>
      </c>
      <c r="AH8" s="193">
        <v>44461</v>
      </c>
      <c r="AI8" s="193">
        <v>44463</v>
      </c>
      <c r="AJ8" t="s">
        <v>292</v>
      </c>
      <c r="AL8" t="s">
        <v>1631</v>
      </c>
      <c r="AN8" s="193">
        <v>44466</v>
      </c>
      <c r="AO8" s="193">
        <v>44487</v>
      </c>
      <c r="AP8" s="193">
        <v>44466</v>
      </c>
      <c r="AQ8" s="193">
        <v>44529</v>
      </c>
      <c r="AR8" t="s">
        <v>292</v>
      </c>
      <c r="AS8" s="193">
        <v>44497</v>
      </c>
      <c r="AT8" s="193">
        <v>44498</v>
      </c>
      <c r="AU8" s="193">
        <v>44481</v>
      </c>
      <c r="AW8" t="s">
        <v>291</v>
      </c>
      <c r="AY8" t="s">
        <v>518</v>
      </c>
      <c r="BB8" t="s">
        <v>535</v>
      </c>
      <c r="BC8">
        <v>30</v>
      </c>
      <c r="BD8">
        <v>40</v>
      </c>
      <c r="BE8">
        <v>60</v>
      </c>
      <c r="BF8">
        <v>20</v>
      </c>
      <c r="BG8">
        <v>150</v>
      </c>
      <c r="BH8">
        <v>70</v>
      </c>
      <c r="BI8">
        <v>100</v>
      </c>
      <c r="BJ8">
        <v>145</v>
      </c>
      <c r="BK8">
        <v>70</v>
      </c>
      <c r="BL8">
        <v>75</v>
      </c>
      <c r="BM8">
        <v>110</v>
      </c>
      <c r="BN8">
        <v>30</v>
      </c>
      <c r="BO8">
        <v>80</v>
      </c>
    </row>
    <row r="9" spans="1:67" ht="145" x14ac:dyDescent="0.35">
      <c r="A9" t="s">
        <v>615</v>
      </c>
      <c r="B9" t="s">
        <v>11</v>
      </c>
      <c r="C9" t="s">
        <v>22</v>
      </c>
      <c r="D9" t="s">
        <v>616</v>
      </c>
      <c r="E9" s="398" t="s">
        <v>1675</v>
      </c>
      <c r="F9" t="s">
        <v>1</v>
      </c>
      <c r="G9" t="s">
        <v>431</v>
      </c>
      <c r="H9" t="s">
        <v>538</v>
      </c>
      <c r="I9" t="s">
        <v>51</v>
      </c>
      <c r="J9" t="s">
        <v>50</v>
      </c>
      <c r="K9" t="s">
        <v>209</v>
      </c>
      <c r="L9" t="s">
        <v>618</v>
      </c>
      <c r="M9" t="s">
        <v>76</v>
      </c>
      <c r="N9" t="s">
        <v>619</v>
      </c>
      <c r="O9" t="s">
        <v>532</v>
      </c>
      <c r="P9" t="s">
        <v>286</v>
      </c>
      <c r="R9" t="s">
        <v>620</v>
      </c>
      <c r="S9" t="s">
        <v>1673</v>
      </c>
      <c r="T9" t="s">
        <v>434</v>
      </c>
      <c r="U9" t="s">
        <v>1668</v>
      </c>
      <c r="V9" t="s">
        <v>1665</v>
      </c>
      <c r="W9" t="s">
        <v>21</v>
      </c>
      <c r="X9" t="s">
        <v>17</v>
      </c>
      <c r="Y9">
        <v>-17</v>
      </c>
      <c r="Z9" t="s">
        <v>1666</v>
      </c>
      <c r="AA9" s="193">
        <v>44441</v>
      </c>
      <c r="AB9" s="193">
        <v>44448</v>
      </c>
      <c r="AC9" s="193">
        <v>44455</v>
      </c>
      <c r="AD9" s="193">
        <v>44462</v>
      </c>
      <c r="AE9" t="s">
        <v>292</v>
      </c>
      <c r="AF9" s="193">
        <v>44827</v>
      </c>
      <c r="AG9" s="193">
        <v>44475</v>
      </c>
      <c r="AH9" s="193">
        <v>44469</v>
      </c>
      <c r="AI9" s="193">
        <v>44477</v>
      </c>
      <c r="AJ9" t="s">
        <v>292</v>
      </c>
      <c r="AL9" t="s">
        <v>1631</v>
      </c>
      <c r="AN9" s="193">
        <v>44494</v>
      </c>
      <c r="AO9" s="193">
        <v>44516</v>
      </c>
      <c r="AP9" s="193">
        <v>44515</v>
      </c>
      <c r="AR9" t="s">
        <v>290</v>
      </c>
      <c r="AS9" s="193">
        <v>44554</v>
      </c>
      <c r="AT9" s="193">
        <v>44559</v>
      </c>
      <c r="AY9" t="s">
        <v>518</v>
      </c>
      <c r="BA9" s="398" t="s">
        <v>1676</v>
      </c>
      <c r="BB9" t="s">
        <v>535</v>
      </c>
      <c r="BC9">
        <v>40</v>
      </c>
      <c r="BD9">
        <v>80</v>
      </c>
      <c r="BE9">
        <v>120</v>
      </c>
      <c r="BF9">
        <v>30</v>
      </c>
      <c r="BG9">
        <v>270</v>
      </c>
      <c r="BH9">
        <v>120</v>
      </c>
      <c r="BI9">
        <v>200</v>
      </c>
      <c r="BJ9">
        <v>180</v>
      </c>
      <c r="BK9">
        <v>120</v>
      </c>
      <c r="BL9">
        <v>60</v>
      </c>
      <c r="BM9">
        <v>160</v>
      </c>
      <c r="BN9">
        <v>40</v>
      </c>
      <c r="BO9">
        <v>120</v>
      </c>
    </row>
    <row r="10" spans="1:67" x14ac:dyDescent="0.35">
      <c r="A10" t="s">
        <v>320</v>
      </c>
      <c r="B10" t="s">
        <v>12</v>
      </c>
      <c r="C10" t="s">
        <v>18</v>
      </c>
      <c r="D10" t="s">
        <v>321</v>
      </c>
      <c r="E10" t="s">
        <v>321</v>
      </c>
      <c r="F10" t="s">
        <v>1</v>
      </c>
      <c r="G10" t="s">
        <v>513</v>
      </c>
      <c r="H10" t="s">
        <v>547</v>
      </c>
      <c r="J10" t="s">
        <v>50</v>
      </c>
      <c r="K10" t="s">
        <v>73</v>
      </c>
      <c r="N10" t="s">
        <v>73</v>
      </c>
      <c r="O10" t="s">
        <v>73</v>
      </c>
      <c r="P10" t="s">
        <v>286</v>
      </c>
      <c r="Q10" t="s">
        <v>1116</v>
      </c>
      <c r="R10" t="s">
        <v>1429</v>
      </c>
      <c r="S10" t="s">
        <v>1430</v>
      </c>
      <c r="T10" t="s">
        <v>434</v>
      </c>
      <c r="U10" t="s">
        <v>1664</v>
      </c>
      <c r="V10" t="s">
        <v>1665</v>
      </c>
      <c r="W10" t="s">
        <v>17</v>
      </c>
      <c r="X10" t="s">
        <v>17</v>
      </c>
      <c r="Y10" t="s">
        <v>167</v>
      </c>
      <c r="Z10" t="s">
        <v>1133</v>
      </c>
      <c r="AA10" s="193">
        <v>44511</v>
      </c>
      <c r="AB10" s="193">
        <v>44526</v>
      </c>
      <c r="AC10" s="193">
        <v>44511</v>
      </c>
      <c r="AD10" s="193">
        <v>44516</v>
      </c>
      <c r="AE10" t="s">
        <v>292</v>
      </c>
      <c r="AF10" s="193">
        <v>44511</v>
      </c>
      <c r="AG10" s="193">
        <v>44526</v>
      </c>
      <c r="AH10" s="193">
        <v>44511</v>
      </c>
      <c r="AI10" s="193">
        <v>44516</v>
      </c>
      <c r="AJ10" t="s">
        <v>292</v>
      </c>
      <c r="AK10" s="193">
        <v>44532</v>
      </c>
      <c r="AL10" t="s">
        <v>1631</v>
      </c>
      <c r="AN10" s="193">
        <v>44529</v>
      </c>
      <c r="AO10" s="193">
        <v>44547</v>
      </c>
      <c r="AP10" s="193">
        <v>44517</v>
      </c>
      <c r="AR10" t="s">
        <v>291</v>
      </c>
      <c r="AS10" s="193">
        <v>44529</v>
      </c>
      <c r="AT10" s="193">
        <v>44547</v>
      </c>
      <c r="AY10" t="s">
        <v>518</v>
      </c>
      <c r="BC10">
        <v>25</v>
      </c>
      <c r="BD10">
        <v>50</v>
      </c>
      <c r="BE10">
        <v>100</v>
      </c>
      <c r="BF10">
        <v>25</v>
      </c>
      <c r="BG10">
        <v>200</v>
      </c>
      <c r="BH10">
        <v>75</v>
      </c>
      <c r="BI10">
        <v>150</v>
      </c>
      <c r="BJ10">
        <v>150</v>
      </c>
      <c r="BK10">
        <v>75</v>
      </c>
      <c r="BL10">
        <v>75</v>
      </c>
      <c r="BM10">
        <v>102.77777777777779</v>
      </c>
      <c r="BN10">
        <v>75</v>
      </c>
      <c r="BO10">
        <v>27.777777777777779</v>
      </c>
    </row>
    <row r="11" spans="1:67" x14ac:dyDescent="0.35">
      <c r="A11" t="s">
        <v>314</v>
      </c>
      <c r="B11" t="s">
        <v>12</v>
      </c>
      <c r="C11" t="s">
        <v>18</v>
      </c>
      <c r="D11" t="s">
        <v>315</v>
      </c>
      <c r="E11" t="s">
        <v>315</v>
      </c>
      <c r="F11" t="s">
        <v>1</v>
      </c>
      <c r="G11" t="s">
        <v>513</v>
      </c>
      <c r="H11" t="s">
        <v>547</v>
      </c>
      <c r="J11" t="s">
        <v>50</v>
      </c>
      <c r="K11" t="s">
        <v>73</v>
      </c>
      <c r="N11" t="s">
        <v>73</v>
      </c>
      <c r="O11" t="s">
        <v>73</v>
      </c>
      <c r="P11" t="s">
        <v>286</v>
      </c>
      <c r="Q11" t="s">
        <v>1116</v>
      </c>
      <c r="R11" t="s">
        <v>1429</v>
      </c>
      <c r="S11" t="s">
        <v>1430</v>
      </c>
      <c r="T11" t="s">
        <v>434</v>
      </c>
      <c r="U11" t="s">
        <v>1664</v>
      </c>
      <c r="V11" t="s">
        <v>1665</v>
      </c>
      <c r="W11" t="s">
        <v>17</v>
      </c>
      <c r="X11" t="s">
        <v>17</v>
      </c>
      <c r="Y11" t="s">
        <v>167</v>
      </c>
      <c r="Z11" t="s">
        <v>1133</v>
      </c>
      <c r="AA11" s="193">
        <v>44511</v>
      </c>
      <c r="AB11" s="193">
        <v>44526</v>
      </c>
      <c r="AC11" s="193">
        <v>44511</v>
      </c>
      <c r="AD11" s="193">
        <v>44516</v>
      </c>
      <c r="AE11" t="s">
        <v>292</v>
      </c>
      <c r="AF11" s="193">
        <v>44511</v>
      </c>
      <c r="AG11" s="193">
        <v>44526</v>
      </c>
      <c r="AH11" s="193">
        <v>44511</v>
      </c>
      <c r="AI11" s="193">
        <v>44516</v>
      </c>
      <c r="AJ11" t="s">
        <v>292</v>
      </c>
      <c r="AK11" s="193">
        <v>44532</v>
      </c>
      <c r="AL11" t="s">
        <v>1631</v>
      </c>
      <c r="AN11" s="193">
        <v>44529</v>
      </c>
      <c r="AO11" s="193">
        <v>44547</v>
      </c>
      <c r="AP11" s="193">
        <v>44517</v>
      </c>
      <c r="AR11" t="s">
        <v>291</v>
      </c>
      <c r="AS11" s="193">
        <v>44522</v>
      </c>
      <c r="AT11" s="193">
        <v>44540</v>
      </c>
      <c r="AY11" t="s">
        <v>518</v>
      </c>
      <c r="BC11">
        <v>25</v>
      </c>
      <c r="BD11">
        <v>50</v>
      </c>
      <c r="BE11">
        <v>100</v>
      </c>
      <c r="BF11">
        <v>25</v>
      </c>
      <c r="BG11">
        <v>200</v>
      </c>
      <c r="BH11">
        <v>75</v>
      </c>
      <c r="BI11">
        <v>150</v>
      </c>
      <c r="BJ11">
        <v>150</v>
      </c>
      <c r="BK11">
        <v>75</v>
      </c>
      <c r="BL11">
        <v>75</v>
      </c>
      <c r="BM11">
        <v>112.5</v>
      </c>
      <c r="BN11">
        <v>75</v>
      </c>
      <c r="BO11">
        <v>37.5</v>
      </c>
    </row>
    <row r="12" spans="1:67" ht="261" x14ac:dyDescent="0.35">
      <c r="A12" t="s">
        <v>951</v>
      </c>
      <c r="B12" t="s">
        <v>11</v>
      </c>
      <c r="C12" t="s">
        <v>19</v>
      </c>
      <c r="D12" t="s">
        <v>952</v>
      </c>
      <c r="E12" s="398" t="s">
        <v>953</v>
      </c>
      <c r="F12" t="s">
        <v>1</v>
      </c>
      <c r="G12" t="s">
        <v>431</v>
      </c>
      <c r="H12" t="s">
        <v>528</v>
      </c>
      <c r="I12" t="s">
        <v>51</v>
      </c>
      <c r="J12" t="s">
        <v>587</v>
      </c>
      <c r="K12" t="s">
        <v>243</v>
      </c>
      <c r="L12" t="s">
        <v>954</v>
      </c>
      <c r="M12" t="s">
        <v>76</v>
      </c>
      <c r="N12" t="s">
        <v>532</v>
      </c>
      <c r="O12" t="s">
        <v>948</v>
      </c>
      <c r="P12" t="s">
        <v>287</v>
      </c>
      <c r="R12" t="s">
        <v>539</v>
      </c>
      <c r="S12" t="s">
        <v>572</v>
      </c>
      <c r="T12" t="s">
        <v>434</v>
      </c>
      <c r="U12" t="s">
        <v>1664</v>
      </c>
      <c r="V12" t="s">
        <v>1665</v>
      </c>
      <c r="W12" t="s">
        <v>24</v>
      </c>
      <c r="X12" t="s">
        <v>17</v>
      </c>
      <c r="Y12">
        <v>49</v>
      </c>
      <c r="Z12" t="s">
        <v>1666</v>
      </c>
      <c r="AA12" s="193">
        <v>44483</v>
      </c>
      <c r="AB12" s="193">
        <v>44526</v>
      </c>
      <c r="AC12" s="193">
        <v>44487</v>
      </c>
      <c r="AD12" s="193">
        <v>44505</v>
      </c>
      <c r="AE12" t="s">
        <v>292</v>
      </c>
      <c r="AF12" s="193">
        <v>44529</v>
      </c>
      <c r="AG12" s="193">
        <v>44550</v>
      </c>
      <c r="AH12" s="193">
        <v>44487</v>
      </c>
      <c r="AI12" s="193">
        <v>44511</v>
      </c>
      <c r="AJ12" t="s">
        <v>292</v>
      </c>
      <c r="AL12" t="s">
        <v>1578</v>
      </c>
      <c r="AN12" s="193">
        <v>44551</v>
      </c>
      <c r="AO12" s="193">
        <v>44582</v>
      </c>
      <c r="AR12" t="s">
        <v>290</v>
      </c>
      <c r="AS12" s="193">
        <v>44585</v>
      </c>
      <c r="AT12" s="193">
        <v>44593</v>
      </c>
      <c r="AY12" t="s">
        <v>476</v>
      </c>
      <c r="BA12" t="s">
        <v>1677</v>
      </c>
      <c r="BB12" t="s">
        <v>535</v>
      </c>
      <c r="BC12">
        <v>50</v>
      </c>
      <c r="BD12">
        <v>120</v>
      </c>
      <c r="BE12">
        <v>160</v>
      </c>
      <c r="BF12">
        <v>50</v>
      </c>
      <c r="BG12">
        <v>380</v>
      </c>
      <c r="BH12">
        <v>170</v>
      </c>
      <c r="BI12">
        <v>280</v>
      </c>
      <c r="BJ12">
        <v>250</v>
      </c>
      <c r="BK12">
        <v>170</v>
      </c>
      <c r="BL12">
        <v>80</v>
      </c>
      <c r="BM12">
        <v>72.857142857142861</v>
      </c>
      <c r="BN12">
        <v>72.857142857142861</v>
      </c>
      <c r="BO12">
        <v>0</v>
      </c>
    </row>
    <row r="13" spans="1:67" ht="29" x14ac:dyDescent="0.35">
      <c r="A13" t="s">
        <v>865</v>
      </c>
      <c r="B13" t="s">
        <v>11</v>
      </c>
      <c r="C13" t="s">
        <v>23</v>
      </c>
      <c r="D13" t="s">
        <v>866</v>
      </c>
      <c r="E13" t="s">
        <v>867</v>
      </c>
      <c r="F13" t="s">
        <v>1</v>
      </c>
      <c r="G13" t="s">
        <v>431</v>
      </c>
      <c r="H13" t="s">
        <v>547</v>
      </c>
      <c r="I13" t="s">
        <v>51</v>
      </c>
      <c r="J13" t="s">
        <v>50</v>
      </c>
      <c r="K13" t="s">
        <v>531</v>
      </c>
      <c r="L13" t="s">
        <v>738</v>
      </c>
      <c r="M13" s="398" t="s">
        <v>570</v>
      </c>
      <c r="N13" t="s">
        <v>49</v>
      </c>
      <c r="O13" t="s">
        <v>532</v>
      </c>
      <c r="P13" t="s">
        <v>285</v>
      </c>
      <c r="R13" t="s">
        <v>432</v>
      </c>
      <c r="S13" t="s">
        <v>764</v>
      </c>
      <c r="T13" t="s">
        <v>434</v>
      </c>
      <c r="U13" t="s">
        <v>1678</v>
      </c>
      <c r="V13" t="s">
        <v>1678</v>
      </c>
      <c r="W13" t="s">
        <v>15</v>
      </c>
      <c r="X13" t="s">
        <v>15</v>
      </c>
      <c r="Y13" t="s">
        <v>167</v>
      </c>
      <c r="Z13" t="s">
        <v>1133</v>
      </c>
      <c r="AA13" s="193">
        <v>44336</v>
      </c>
      <c r="AB13" s="193">
        <v>44349</v>
      </c>
      <c r="AC13" s="193">
        <v>44336</v>
      </c>
      <c r="AD13" s="193">
        <v>44348</v>
      </c>
      <c r="AE13" t="s">
        <v>292</v>
      </c>
      <c r="AF13" s="193">
        <v>44376</v>
      </c>
      <c r="AG13" s="193">
        <v>44383</v>
      </c>
      <c r="AH13" s="193">
        <v>44364</v>
      </c>
      <c r="AI13" s="193">
        <v>44371</v>
      </c>
      <c r="AJ13" t="s">
        <v>292</v>
      </c>
      <c r="AK13" s="193">
        <v>44399</v>
      </c>
      <c r="AL13" t="s">
        <v>1679</v>
      </c>
      <c r="AN13" s="193">
        <v>44426</v>
      </c>
      <c r="AO13" s="193">
        <v>44435</v>
      </c>
      <c r="AP13" s="193">
        <v>44375</v>
      </c>
      <c r="AQ13" s="193">
        <v>44389</v>
      </c>
      <c r="AR13" t="s">
        <v>292</v>
      </c>
      <c r="AS13" s="193">
        <v>44435</v>
      </c>
      <c r="AT13" s="193">
        <v>44439</v>
      </c>
      <c r="AU13" s="193">
        <v>44389</v>
      </c>
      <c r="AV13" s="193">
        <v>44393</v>
      </c>
      <c r="AW13" t="s">
        <v>292</v>
      </c>
      <c r="AY13" t="s">
        <v>518</v>
      </c>
      <c r="AZ13" t="s">
        <v>573</v>
      </c>
      <c r="BA13" t="s">
        <v>868</v>
      </c>
      <c r="BB13" t="s">
        <v>535</v>
      </c>
      <c r="BC13">
        <v>30</v>
      </c>
      <c r="BD13">
        <v>40</v>
      </c>
      <c r="BE13">
        <v>60</v>
      </c>
      <c r="BF13">
        <v>20</v>
      </c>
      <c r="BG13">
        <v>150</v>
      </c>
      <c r="BH13">
        <v>70</v>
      </c>
      <c r="BI13">
        <v>100</v>
      </c>
      <c r="BJ13">
        <v>150</v>
      </c>
      <c r="BK13">
        <v>70</v>
      </c>
      <c r="BL13">
        <v>80</v>
      </c>
      <c r="BM13">
        <v>150</v>
      </c>
      <c r="BN13">
        <v>70</v>
      </c>
      <c r="BO13">
        <v>80</v>
      </c>
    </row>
    <row r="14" spans="1:67" x14ac:dyDescent="0.35">
      <c r="A14" t="s">
        <v>841</v>
      </c>
      <c r="B14" t="s">
        <v>11</v>
      </c>
      <c r="C14" t="s">
        <v>23</v>
      </c>
      <c r="D14" t="s">
        <v>842</v>
      </c>
      <c r="E14" t="s">
        <v>843</v>
      </c>
      <c r="F14" t="s">
        <v>1</v>
      </c>
      <c r="G14" t="s">
        <v>431</v>
      </c>
      <c r="H14" t="s">
        <v>538</v>
      </c>
      <c r="I14" t="s">
        <v>51</v>
      </c>
      <c r="J14" t="s">
        <v>587</v>
      </c>
      <c r="K14" t="s">
        <v>209</v>
      </c>
      <c r="L14" t="s">
        <v>844</v>
      </c>
      <c r="M14" t="s">
        <v>76</v>
      </c>
      <c r="N14" t="s">
        <v>532</v>
      </c>
      <c r="O14" t="s">
        <v>625</v>
      </c>
      <c r="P14" t="s">
        <v>285</v>
      </c>
      <c r="R14" t="s">
        <v>564</v>
      </c>
      <c r="S14" t="s">
        <v>572</v>
      </c>
      <c r="T14" t="s">
        <v>434</v>
      </c>
      <c r="U14" t="s">
        <v>1664</v>
      </c>
      <c r="V14" t="s">
        <v>1665</v>
      </c>
      <c r="W14" t="s">
        <v>17</v>
      </c>
      <c r="X14" t="s">
        <v>17</v>
      </c>
      <c r="Y14" t="s">
        <v>167</v>
      </c>
      <c r="Z14" t="s">
        <v>1666</v>
      </c>
      <c r="AA14" s="193">
        <v>44480</v>
      </c>
      <c r="AB14" s="193">
        <v>44488</v>
      </c>
      <c r="AC14" s="193">
        <v>44487</v>
      </c>
      <c r="AD14" s="193">
        <v>44491</v>
      </c>
      <c r="AE14" t="s">
        <v>292</v>
      </c>
      <c r="AF14" s="193">
        <v>44496</v>
      </c>
      <c r="AG14" s="193">
        <v>44510</v>
      </c>
      <c r="AH14" s="193">
        <v>44491</v>
      </c>
      <c r="AI14" s="193">
        <v>44505</v>
      </c>
      <c r="AJ14" t="s">
        <v>292</v>
      </c>
      <c r="AL14" t="s">
        <v>1578</v>
      </c>
      <c r="AN14" s="193">
        <v>44515</v>
      </c>
      <c r="AO14" s="193">
        <v>44536</v>
      </c>
      <c r="AP14" t="s">
        <v>1680</v>
      </c>
      <c r="AR14" t="s">
        <v>290</v>
      </c>
      <c r="AS14" s="193">
        <v>44566</v>
      </c>
      <c r="AT14" s="193">
        <v>44568</v>
      </c>
      <c r="AY14" t="s">
        <v>476</v>
      </c>
      <c r="BB14" t="s">
        <v>535</v>
      </c>
      <c r="BC14">
        <v>30</v>
      </c>
      <c r="BD14">
        <v>40</v>
      </c>
      <c r="BE14">
        <v>60</v>
      </c>
      <c r="BF14">
        <v>20</v>
      </c>
      <c r="BG14">
        <v>150</v>
      </c>
      <c r="BH14">
        <v>70</v>
      </c>
      <c r="BI14">
        <v>100</v>
      </c>
      <c r="BJ14">
        <v>100</v>
      </c>
      <c r="BK14">
        <v>70</v>
      </c>
      <c r="BL14">
        <v>30</v>
      </c>
      <c r="BM14">
        <v>121.42857142857142</v>
      </c>
      <c r="BN14">
        <v>70</v>
      </c>
      <c r="BO14">
        <v>51.428571428571423</v>
      </c>
    </row>
    <row r="15" spans="1:67" x14ac:dyDescent="0.35">
      <c r="A15" t="s">
        <v>757</v>
      </c>
      <c r="B15" t="s">
        <v>11</v>
      </c>
      <c r="C15" t="s">
        <v>23</v>
      </c>
      <c r="D15" t="s">
        <v>758</v>
      </c>
      <c r="E15" t="s">
        <v>759</v>
      </c>
      <c r="F15" t="s">
        <v>1</v>
      </c>
      <c r="G15" t="s">
        <v>431</v>
      </c>
      <c r="H15" t="s">
        <v>547</v>
      </c>
      <c r="I15" t="s">
        <v>51</v>
      </c>
      <c r="J15" t="s">
        <v>587</v>
      </c>
      <c r="K15" t="s">
        <v>243</v>
      </c>
      <c r="L15" t="s">
        <v>749</v>
      </c>
      <c r="M15" t="s">
        <v>99</v>
      </c>
      <c r="N15" t="s">
        <v>532</v>
      </c>
      <c r="O15" t="s">
        <v>755</v>
      </c>
      <c r="P15" t="s">
        <v>285</v>
      </c>
      <c r="R15" t="s">
        <v>467</v>
      </c>
      <c r="S15" t="s">
        <v>750</v>
      </c>
      <c r="T15" t="s">
        <v>434</v>
      </c>
      <c r="U15" t="s">
        <v>1668</v>
      </c>
      <c r="V15" t="s">
        <v>1665</v>
      </c>
      <c r="W15" t="s">
        <v>21</v>
      </c>
      <c r="X15" t="s">
        <v>17</v>
      </c>
      <c r="Y15">
        <v>-37</v>
      </c>
      <c r="Z15" t="s">
        <v>1666</v>
      </c>
      <c r="AA15" s="193">
        <v>44455</v>
      </c>
      <c r="AB15" s="193">
        <v>44461</v>
      </c>
      <c r="AC15" s="193">
        <v>44474</v>
      </c>
      <c r="AD15" s="193">
        <v>44477</v>
      </c>
      <c r="AE15" t="s">
        <v>292</v>
      </c>
      <c r="AF15" s="193">
        <v>44526</v>
      </c>
      <c r="AG15" s="193">
        <v>44532</v>
      </c>
      <c r="AH15" s="193">
        <v>44482</v>
      </c>
      <c r="AI15" s="193">
        <v>44484</v>
      </c>
      <c r="AJ15" t="s">
        <v>292</v>
      </c>
      <c r="AL15" t="s">
        <v>1578</v>
      </c>
      <c r="AN15" s="193">
        <v>44487</v>
      </c>
      <c r="AO15" s="193">
        <v>44496</v>
      </c>
      <c r="AP15" s="193">
        <v>44497</v>
      </c>
      <c r="AR15" t="s">
        <v>289</v>
      </c>
      <c r="AS15" s="193">
        <v>44496</v>
      </c>
      <c r="AT15" s="193">
        <v>44498</v>
      </c>
      <c r="AY15" t="s">
        <v>518</v>
      </c>
      <c r="BA15" t="s">
        <v>1681</v>
      </c>
      <c r="BB15" t="s">
        <v>535</v>
      </c>
      <c r="BC15">
        <v>30</v>
      </c>
      <c r="BD15">
        <v>40</v>
      </c>
      <c r="BE15">
        <v>60</v>
      </c>
      <c r="BF15">
        <v>20</v>
      </c>
      <c r="BG15">
        <v>150</v>
      </c>
      <c r="BH15">
        <v>70</v>
      </c>
      <c r="BI15">
        <v>100</v>
      </c>
      <c r="BJ15">
        <v>85</v>
      </c>
      <c r="BK15">
        <v>70</v>
      </c>
      <c r="BL15">
        <v>15</v>
      </c>
      <c r="BM15">
        <v>150</v>
      </c>
      <c r="BN15">
        <v>70</v>
      </c>
      <c r="BO15">
        <v>80</v>
      </c>
    </row>
    <row r="16" spans="1:67" x14ac:dyDescent="0.35">
      <c r="A16" t="s">
        <v>692</v>
      </c>
      <c r="B16" t="s">
        <v>11</v>
      </c>
      <c r="C16" t="s">
        <v>16</v>
      </c>
      <c r="D16" t="s">
        <v>1682</v>
      </c>
      <c r="E16" t="s">
        <v>694</v>
      </c>
      <c r="F16" t="s">
        <v>1</v>
      </c>
      <c r="G16" t="s">
        <v>513</v>
      </c>
      <c r="H16" t="s">
        <v>538</v>
      </c>
      <c r="I16" t="s">
        <v>51</v>
      </c>
      <c r="J16" t="s">
        <v>587</v>
      </c>
      <c r="K16" t="s">
        <v>531</v>
      </c>
      <c r="L16" t="s">
        <v>695</v>
      </c>
      <c r="M16" t="s">
        <v>76</v>
      </c>
      <c r="N16" t="s">
        <v>515</v>
      </c>
      <c r="O16" t="s">
        <v>532</v>
      </c>
      <c r="P16" t="s">
        <v>286</v>
      </c>
      <c r="R16" t="s">
        <v>674</v>
      </c>
      <c r="S16" t="s">
        <v>681</v>
      </c>
      <c r="T16" t="s">
        <v>434</v>
      </c>
      <c r="U16" t="s">
        <v>1664</v>
      </c>
      <c r="V16" t="s">
        <v>1665</v>
      </c>
      <c r="W16" t="s">
        <v>21</v>
      </c>
      <c r="X16" t="s">
        <v>21</v>
      </c>
      <c r="Y16" t="s">
        <v>167</v>
      </c>
      <c r="Z16" t="s">
        <v>1666</v>
      </c>
      <c r="AA16" s="193">
        <v>44410</v>
      </c>
      <c r="AB16" s="193">
        <v>44414</v>
      </c>
      <c r="AC16" s="193">
        <v>44410</v>
      </c>
      <c r="AD16" s="193">
        <v>44414</v>
      </c>
      <c r="AE16" t="s">
        <v>292</v>
      </c>
      <c r="AF16" s="193">
        <v>44440</v>
      </c>
      <c r="AG16" s="193">
        <v>44456</v>
      </c>
      <c r="AH16" s="193">
        <v>44440</v>
      </c>
      <c r="AI16" s="193">
        <v>44526</v>
      </c>
      <c r="AJ16" t="s">
        <v>292</v>
      </c>
      <c r="AL16" t="s">
        <v>1578</v>
      </c>
      <c r="AN16" s="193">
        <v>44453</v>
      </c>
      <c r="AO16" s="193">
        <v>44473</v>
      </c>
      <c r="AP16" s="193">
        <v>44456</v>
      </c>
      <c r="AQ16" s="193">
        <v>44484</v>
      </c>
      <c r="AR16" t="s">
        <v>292</v>
      </c>
      <c r="AS16" s="193">
        <v>44474</v>
      </c>
      <c r="AT16" s="193">
        <v>44477</v>
      </c>
      <c r="AU16" s="193">
        <v>44490</v>
      </c>
      <c r="AW16" t="s">
        <v>291</v>
      </c>
      <c r="AX16" t="s">
        <v>675</v>
      </c>
      <c r="AY16" t="s">
        <v>518</v>
      </c>
      <c r="BA16" t="s">
        <v>1683</v>
      </c>
      <c r="BB16" t="s">
        <v>535</v>
      </c>
      <c r="BC16">
        <v>40</v>
      </c>
      <c r="BD16">
        <v>80</v>
      </c>
      <c r="BE16">
        <v>120</v>
      </c>
      <c r="BF16">
        <v>30</v>
      </c>
      <c r="BG16">
        <v>270</v>
      </c>
      <c r="BH16">
        <v>120</v>
      </c>
      <c r="BI16">
        <v>200</v>
      </c>
      <c r="BJ16">
        <v>262.5</v>
      </c>
      <c r="BK16">
        <v>120</v>
      </c>
      <c r="BL16">
        <v>142.5</v>
      </c>
      <c r="BM16">
        <v>270</v>
      </c>
      <c r="BN16">
        <v>120</v>
      </c>
      <c r="BO16">
        <v>150</v>
      </c>
    </row>
  </sheetData>
  <pageMargins left="0.7" right="0.7" top="0.75" bottom="0.75" header="0.3" footer="0.3"/>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1EC975-7A7D-4B77-AB3F-51C8993D5117}">
  <dimension ref="A1:BO46"/>
  <sheetViews>
    <sheetView workbookViewId="0">
      <selection activeCell="D147" sqref="D147"/>
    </sheetView>
  </sheetViews>
  <sheetFormatPr defaultRowHeight="14.5" x14ac:dyDescent="0.35"/>
  <cols>
    <col min="2" max="2" width="13" customWidth="1"/>
    <col min="3" max="3" width="13.54296875" customWidth="1"/>
    <col min="4" max="4" width="18" customWidth="1"/>
    <col min="5" max="5" width="12.54296875" customWidth="1"/>
    <col min="7" max="7" width="9" customWidth="1"/>
    <col min="8" max="8" width="18.26953125" customWidth="1"/>
    <col min="9" max="9" width="21.54296875" customWidth="1"/>
    <col min="10" max="10" width="25.26953125" customWidth="1"/>
    <col min="11" max="11" width="13.26953125" customWidth="1"/>
    <col min="12" max="12" width="21.1796875" customWidth="1"/>
    <col min="13" max="14" width="15.1796875" customWidth="1"/>
    <col min="15" max="15" width="14.7265625" customWidth="1"/>
    <col min="16" max="16" width="17.453125" customWidth="1"/>
    <col min="18" max="18" width="17.81640625" customWidth="1"/>
    <col min="19" max="19" width="17.453125" customWidth="1"/>
    <col min="20" max="20" width="23.1796875" customWidth="1"/>
    <col min="21" max="21" width="70.1796875" customWidth="1"/>
    <col min="22" max="22" width="9.1796875" customWidth="1"/>
    <col min="23" max="23" width="16.1796875" customWidth="1"/>
    <col min="24" max="24" width="14.7265625" customWidth="1"/>
    <col min="25" max="25" width="17.1796875" customWidth="1"/>
    <col min="26" max="26" width="12.453125" customWidth="1"/>
    <col min="27" max="27" width="39.1796875" customWidth="1"/>
    <col min="28" max="28" width="38.453125" customWidth="1"/>
    <col min="29" max="29" width="37.54296875" customWidth="1"/>
    <col min="30" max="30" width="36.7265625" customWidth="1"/>
    <col min="31" max="31" width="28.54296875" customWidth="1"/>
    <col min="32" max="32" width="38.1796875" customWidth="1"/>
    <col min="33" max="33" width="37.453125" customWidth="1"/>
    <col min="34" max="34" width="36.54296875" customWidth="1"/>
    <col min="35" max="35" width="35.7265625" customWidth="1"/>
    <col min="36" max="36" width="27.7265625" customWidth="1"/>
    <col min="37" max="37" width="49.1796875" customWidth="1"/>
    <col min="38" max="38" width="11.453125" customWidth="1"/>
    <col min="39" max="39" width="59.7265625" customWidth="1"/>
    <col min="40" max="40" width="31.54296875" customWidth="1"/>
    <col min="41" max="41" width="30.81640625" customWidth="1"/>
    <col min="42" max="42" width="30.453125" customWidth="1"/>
    <col min="43" max="43" width="29.54296875" customWidth="1"/>
    <col min="44" max="44" width="12.81640625" customWidth="1"/>
    <col min="45" max="45" width="26.54296875" customWidth="1"/>
    <col min="46" max="46" width="25.81640625" customWidth="1"/>
    <col min="47" max="47" width="25" customWidth="1"/>
    <col min="48" max="48" width="24.1796875" customWidth="1"/>
    <col min="49" max="49" width="16.1796875" customWidth="1"/>
    <col min="50" max="50" width="26.1796875" customWidth="1"/>
    <col min="51" max="51" width="27.26953125" customWidth="1"/>
    <col min="52" max="52" width="14.54296875" customWidth="1"/>
    <col min="53" max="53" width="12" customWidth="1"/>
    <col min="54" max="54" width="10" customWidth="1"/>
    <col min="59" max="59" width="16" customWidth="1"/>
    <col min="60" max="60" width="15.7265625" customWidth="1"/>
    <col min="61" max="61" width="20.54296875" customWidth="1"/>
    <col min="62" max="62" width="12.81640625" customWidth="1"/>
    <col min="63" max="63" width="12.54296875" customWidth="1"/>
    <col min="64" max="64" width="17.453125" customWidth="1"/>
    <col min="65" max="65" width="15.26953125" customWidth="1"/>
    <col min="66" max="66" width="15" customWidth="1"/>
    <col min="67" max="67" width="18.81640625" customWidth="1"/>
  </cols>
  <sheetData>
    <row r="1" spans="1:67" x14ac:dyDescent="0.35">
      <c r="A1" t="s">
        <v>164</v>
      </c>
      <c r="B1" t="s">
        <v>140</v>
      </c>
      <c r="C1" t="s">
        <v>173</v>
      </c>
      <c r="D1" t="s">
        <v>177</v>
      </c>
      <c r="E1" t="s">
        <v>45</v>
      </c>
      <c r="F1" t="s">
        <v>0</v>
      </c>
      <c r="G1" t="s">
        <v>36</v>
      </c>
      <c r="H1" t="s">
        <v>393</v>
      </c>
      <c r="I1" t="s">
        <v>192</v>
      </c>
      <c r="J1" t="s">
        <v>394</v>
      </c>
      <c r="K1" t="s">
        <v>196</v>
      </c>
      <c r="L1" t="s">
        <v>395</v>
      </c>
      <c r="M1" t="s">
        <v>396</v>
      </c>
      <c r="N1" t="s">
        <v>397</v>
      </c>
      <c r="O1" t="s">
        <v>398</v>
      </c>
      <c r="P1" t="s">
        <v>206</v>
      </c>
      <c r="Q1" t="s">
        <v>399</v>
      </c>
      <c r="R1" t="s">
        <v>214</v>
      </c>
      <c r="S1" t="s">
        <v>217</v>
      </c>
      <c r="T1" t="s">
        <v>2</v>
      </c>
      <c r="U1" t="s">
        <v>400</v>
      </c>
      <c r="V1" t="s">
        <v>401</v>
      </c>
      <c r="W1" t="s">
        <v>402</v>
      </c>
      <c r="X1" t="s">
        <v>403</v>
      </c>
      <c r="Y1" t="s">
        <v>404</v>
      </c>
      <c r="Z1" t="s">
        <v>405</v>
      </c>
      <c r="AA1" t="s">
        <v>228</v>
      </c>
      <c r="AB1" t="s">
        <v>231</v>
      </c>
      <c r="AC1" t="s">
        <v>234</v>
      </c>
      <c r="AD1" t="s">
        <v>236</v>
      </c>
      <c r="AE1" t="s">
        <v>238</v>
      </c>
      <c r="AF1" t="s">
        <v>242</v>
      </c>
      <c r="AG1" t="s">
        <v>244</v>
      </c>
      <c r="AH1" t="s">
        <v>245</v>
      </c>
      <c r="AI1" t="s">
        <v>247</v>
      </c>
      <c r="AJ1" t="s">
        <v>249</v>
      </c>
      <c r="AK1" t="s">
        <v>251</v>
      </c>
      <c r="AL1" t="s">
        <v>407</v>
      </c>
      <c r="AM1" t="s">
        <v>408</v>
      </c>
      <c r="AN1" t="s">
        <v>259</v>
      </c>
      <c r="AO1" t="s">
        <v>261</v>
      </c>
      <c r="AP1" t="s">
        <v>263</v>
      </c>
      <c r="AQ1" t="s">
        <v>265</v>
      </c>
      <c r="AR1" t="s">
        <v>267</v>
      </c>
      <c r="AS1" t="s">
        <v>293</v>
      </c>
      <c r="AT1" t="s">
        <v>294</v>
      </c>
      <c r="AU1" t="s">
        <v>409</v>
      </c>
      <c r="AV1" t="s">
        <v>410</v>
      </c>
      <c r="AW1" t="s">
        <v>411</v>
      </c>
      <c r="AX1" t="s">
        <v>412</v>
      </c>
      <c r="AY1" t="s">
        <v>413</v>
      </c>
      <c r="AZ1" t="s">
        <v>279</v>
      </c>
      <c r="BA1" t="s">
        <v>47</v>
      </c>
      <c r="BB1" t="s">
        <v>414</v>
      </c>
      <c r="BC1" t="s">
        <v>415</v>
      </c>
      <c r="BD1" t="s">
        <v>416</v>
      </c>
      <c r="BE1" t="s">
        <v>417</v>
      </c>
      <c r="BF1" t="s">
        <v>418</v>
      </c>
      <c r="BG1" t="s">
        <v>419</v>
      </c>
      <c r="BH1" t="s">
        <v>420</v>
      </c>
      <c r="BI1" t="s">
        <v>421</v>
      </c>
      <c r="BJ1" t="s">
        <v>422</v>
      </c>
      <c r="BK1" t="s">
        <v>423</v>
      </c>
      <c r="BL1" t="s">
        <v>424</v>
      </c>
      <c r="BM1" t="s">
        <v>425</v>
      </c>
      <c r="BN1" t="s">
        <v>426</v>
      </c>
      <c r="BO1" t="s">
        <v>427</v>
      </c>
    </row>
    <row r="2" spans="1:67" x14ac:dyDescent="0.35">
      <c r="A2" t="s">
        <v>1536</v>
      </c>
      <c r="B2" t="s">
        <v>12</v>
      </c>
      <c r="C2" t="s">
        <v>25</v>
      </c>
      <c r="D2" t="s">
        <v>1537</v>
      </c>
      <c r="E2" t="s">
        <v>1537</v>
      </c>
      <c r="F2" t="s">
        <v>1</v>
      </c>
      <c r="G2" t="s">
        <v>431</v>
      </c>
      <c r="P2" t="s">
        <v>285</v>
      </c>
      <c r="R2" t="s">
        <v>551</v>
      </c>
      <c r="S2" t="s">
        <v>57</v>
      </c>
      <c r="T2" t="s">
        <v>434</v>
      </c>
      <c r="U2" t="s">
        <v>1664</v>
      </c>
      <c r="V2" t="s">
        <v>1665</v>
      </c>
      <c r="W2" t="s">
        <v>24</v>
      </c>
      <c r="X2" t="s">
        <v>24</v>
      </c>
      <c r="Y2" t="s">
        <v>167</v>
      </c>
      <c r="Z2" t="s">
        <v>1666</v>
      </c>
      <c r="AA2" s="193">
        <v>44529</v>
      </c>
      <c r="AB2" s="193">
        <v>44533</v>
      </c>
      <c r="AC2" s="193">
        <v>44529</v>
      </c>
      <c r="AD2" s="193">
        <v>44532</v>
      </c>
      <c r="AE2" t="s">
        <v>292</v>
      </c>
      <c r="AF2" s="193">
        <v>44536</v>
      </c>
      <c r="AG2" s="193">
        <v>44545</v>
      </c>
      <c r="AL2" t="s">
        <v>167</v>
      </c>
      <c r="AN2" s="193">
        <v>44546</v>
      </c>
      <c r="AO2" s="193">
        <v>44568</v>
      </c>
      <c r="AS2" s="193">
        <v>44571</v>
      </c>
      <c r="AT2" s="193">
        <v>44573</v>
      </c>
      <c r="AY2" t="s">
        <v>476</v>
      </c>
      <c r="BA2" t="s">
        <v>1539</v>
      </c>
      <c r="BC2">
        <v>25</v>
      </c>
      <c r="BD2">
        <v>35</v>
      </c>
      <c r="BE2">
        <v>50</v>
      </c>
      <c r="BF2">
        <v>10</v>
      </c>
      <c r="BG2">
        <v>120</v>
      </c>
      <c r="BH2">
        <v>60</v>
      </c>
      <c r="BI2">
        <v>85</v>
      </c>
      <c r="BJ2">
        <v>25</v>
      </c>
      <c r="BK2">
        <v>25</v>
      </c>
      <c r="BL2">
        <v>0</v>
      </c>
      <c r="BM2">
        <v>28.888888888888889</v>
      </c>
      <c r="BN2">
        <v>28.888888888888889</v>
      </c>
      <c r="BO2">
        <v>0</v>
      </c>
    </row>
    <row r="3" spans="1:67" x14ac:dyDescent="0.35">
      <c r="A3" t="s">
        <v>362</v>
      </c>
      <c r="B3" t="s">
        <v>12</v>
      </c>
      <c r="C3" t="s">
        <v>18</v>
      </c>
      <c r="D3" t="s">
        <v>1522</v>
      </c>
      <c r="F3" t="s">
        <v>1</v>
      </c>
      <c r="G3" t="s">
        <v>513</v>
      </c>
      <c r="H3" t="s">
        <v>547</v>
      </c>
      <c r="P3" t="s">
        <v>286</v>
      </c>
      <c r="R3" t="s">
        <v>1429</v>
      </c>
      <c r="S3" t="s">
        <v>1430</v>
      </c>
      <c r="T3" t="s">
        <v>434</v>
      </c>
      <c r="U3" t="s">
        <v>1684</v>
      </c>
      <c r="V3" t="s">
        <v>1684</v>
      </c>
      <c r="W3" t="s">
        <v>167</v>
      </c>
      <c r="X3" t="s">
        <v>26</v>
      </c>
      <c r="Y3">
        <v>31</v>
      </c>
      <c r="Z3" t="s">
        <v>1666</v>
      </c>
      <c r="AA3" s="193">
        <v>44543</v>
      </c>
      <c r="AB3" s="193">
        <v>44568</v>
      </c>
      <c r="AF3" s="193">
        <v>44544</v>
      </c>
      <c r="AG3" s="193">
        <v>44568</v>
      </c>
      <c r="AL3" t="s">
        <v>167</v>
      </c>
      <c r="AN3" s="193">
        <v>44544</v>
      </c>
      <c r="AO3" s="193">
        <v>44568</v>
      </c>
      <c r="AS3" s="193">
        <v>44544</v>
      </c>
      <c r="AT3" s="193">
        <v>44568</v>
      </c>
      <c r="AY3" t="s">
        <v>476</v>
      </c>
      <c r="BC3">
        <v>25</v>
      </c>
      <c r="BD3">
        <v>50</v>
      </c>
      <c r="BE3">
        <v>100</v>
      </c>
      <c r="BF3">
        <v>25</v>
      </c>
      <c r="BG3">
        <v>200</v>
      </c>
      <c r="BH3">
        <v>75</v>
      </c>
      <c r="BI3">
        <v>150</v>
      </c>
      <c r="BJ3">
        <v>0</v>
      </c>
      <c r="BK3">
        <v>0</v>
      </c>
      <c r="BL3">
        <v>0</v>
      </c>
      <c r="BM3">
        <v>0</v>
      </c>
      <c r="BN3">
        <v>0</v>
      </c>
      <c r="BO3">
        <v>0</v>
      </c>
    </row>
    <row r="4" spans="1:67" x14ac:dyDescent="0.35">
      <c r="A4" t="s">
        <v>358</v>
      </c>
      <c r="B4" t="s">
        <v>12</v>
      </c>
      <c r="C4" t="s">
        <v>18</v>
      </c>
      <c r="D4" t="s">
        <v>1521</v>
      </c>
      <c r="F4" t="s">
        <v>1</v>
      </c>
      <c r="G4" t="s">
        <v>513</v>
      </c>
      <c r="H4" t="s">
        <v>547</v>
      </c>
      <c r="P4" t="s">
        <v>286</v>
      </c>
      <c r="Q4" t="s">
        <v>1116</v>
      </c>
      <c r="R4" t="s">
        <v>1429</v>
      </c>
      <c r="S4" t="s">
        <v>1430</v>
      </c>
      <c r="T4" t="s">
        <v>434</v>
      </c>
      <c r="U4" t="s">
        <v>1664</v>
      </c>
      <c r="V4" t="s">
        <v>1665</v>
      </c>
      <c r="W4" t="s">
        <v>21</v>
      </c>
      <c r="X4" t="s">
        <v>21</v>
      </c>
      <c r="Y4" t="s">
        <v>167</v>
      </c>
      <c r="Z4" t="s">
        <v>1133</v>
      </c>
      <c r="AA4" s="193">
        <v>44473</v>
      </c>
      <c r="AB4" s="193">
        <v>44484</v>
      </c>
      <c r="AC4" s="193">
        <v>44460</v>
      </c>
      <c r="AD4" s="193">
        <v>44484</v>
      </c>
      <c r="AE4" t="s">
        <v>292</v>
      </c>
      <c r="AF4" s="193">
        <v>44473</v>
      </c>
      <c r="AG4" s="193">
        <v>44484</v>
      </c>
      <c r="AH4" s="193">
        <v>44460</v>
      </c>
      <c r="AI4" s="193">
        <v>44484</v>
      </c>
      <c r="AJ4" t="s">
        <v>292</v>
      </c>
      <c r="AK4" s="193">
        <v>44470</v>
      </c>
      <c r="AL4" t="s">
        <v>1663</v>
      </c>
      <c r="AN4" s="193">
        <v>44490</v>
      </c>
      <c r="AO4" s="193">
        <v>44510</v>
      </c>
      <c r="AP4" s="193">
        <v>44487</v>
      </c>
      <c r="AQ4" s="193">
        <v>44510</v>
      </c>
      <c r="AR4" t="s">
        <v>292</v>
      </c>
      <c r="AS4" s="193">
        <v>44490</v>
      </c>
      <c r="AT4" s="193">
        <v>44510</v>
      </c>
      <c r="AU4" s="193">
        <v>44504</v>
      </c>
      <c r="AW4" t="s">
        <v>290</v>
      </c>
      <c r="AY4" t="s">
        <v>518</v>
      </c>
      <c r="BC4">
        <v>25</v>
      </c>
      <c r="BD4">
        <v>50</v>
      </c>
      <c r="BE4">
        <v>100</v>
      </c>
      <c r="BF4">
        <v>25</v>
      </c>
      <c r="BG4">
        <v>200</v>
      </c>
      <c r="BH4">
        <v>75</v>
      </c>
      <c r="BI4">
        <v>150</v>
      </c>
      <c r="BJ4">
        <v>187.5</v>
      </c>
      <c r="BK4">
        <v>75</v>
      </c>
      <c r="BL4">
        <v>112.5</v>
      </c>
      <c r="BM4">
        <v>200</v>
      </c>
      <c r="BN4">
        <v>75</v>
      </c>
      <c r="BO4">
        <v>125</v>
      </c>
    </row>
    <row r="5" spans="1:67" x14ac:dyDescent="0.35">
      <c r="A5" t="s">
        <v>356</v>
      </c>
      <c r="B5" t="s">
        <v>12</v>
      </c>
      <c r="C5" t="s">
        <v>18</v>
      </c>
      <c r="D5" t="s">
        <v>1519</v>
      </c>
      <c r="E5" t="s">
        <v>1520</v>
      </c>
      <c r="F5" t="s">
        <v>1</v>
      </c>
      <c r="G5" t="s">
        <v>513</v>
      </c>
      <c r="H5" t="s">
        <v>547</v>
      </c>
      <c r="P5" t="s">
        <v>285</v>
      </c>
      <c r="Q5" t="s">
        <v>1116</v>
      </c>
      <c r="R5" t="s">
        <v>1429</v>
      </c>
      <c r="S5" t="s">
        <v>1430</v>
      </c>
      <c r="T5" t="s">
        <v>434</v>
      </c>
      <c r="U5" t="s">
        <v>1678</v>
      </c>
      <c r="V5" t="s">
        <v>1678</v>
      </c>
      <c r="W5" t="s">
        <v>15</v>
      </c>
      <c r="X5" t="s">
        <v>15</v>
      </c>
      <c r="Y5" t="s">
        <v>167</v>
      </c>
      <c r="Z5" t="s">
        <v>1133</v>
      </c>
      <c r="AA5" s="193">
        <v>44417</v>
      </c>
      <c r="AB5" s="193">
        <v>44428</v>
      </c>
      <c r="AC5" s="193">
        <v>44417</v>
      </c>
      <c r="AD5" s="193">
        <v>44428</v>
      </c>
      <c r="AE5" t="s">
        <v>292</v>
      </c>
      <c r="AF5" s="193">
        <v>44417</v>
      </c>
      <c r="AG5" s="193">
        <v>44428</v>
      </c>
      <c r="AH5" s="193">
        <v>44417</v>
      </c>
      <c r="AI5" s="193">
        <v>44428</v>
      </c>
      <c r="AJ5" t="s">
        <v>292</v>
      </c>
      <c r="AK5" s="193">
        <v>44435</v>
      </c>
      <c r="AL5" t="s">
        <v>1663</v>
      </c>
      <c r="AN5" s="193">
        <v>44431</v>
      </c>
      <c r="AO5" s="193">
        <v>44449</v>
      </c>
      <c r="AP5" s="193">
        <v>44431</v>
      </c>
      <c r="AQ5" s="193">
        <v>44448</v>
      </c>
      <c r="AR5" t="s">
        <v>292</v>
      </c>
      <c r="AS5" s="193">
        <v>44431</v>
      </c>
      <c r="AT5" s="193">
        <v>44449</v>
      </c>
      <c r="AU5" s="193">
        <v>44431</v>
      </c>
      <c r="AV5" s="193">
        <v>44449</v>
      </c>
      <c r="AW5" t="s">
        <v>292</v>
      </c>
      <c r="AY5" t="s">
        <v>518</v>
      </c>
      <c r="BC5">
        <v>25</v>
      </c>
      <c r="BD5">
        <v>35</v>
      </c>
      <c r="BE5">
        <v>50</v>
      </c>
      <c r="BF5">
        <v>10</v>
      </c>
      <c r="BG5">
        <v>120</v>
      </c>
      <c r="BH5">
        <v>60</v>
      </c>
      <c r="BI5">
        <v>85</v>
      </c>
      <c r="BJ5">
        <v>120</v>
      </c>
      <c r="BK5">
        <v>60</v>
      </c>
      <c r="BL5">
        <v>60</v>
      </c>
      <c r="BM5">
        <v>120</v>
      </c>
      <c r="BN5">
        <v>60</v>
      </c>
      <c r="BO5">
        <v>60</v>
      </c>
    </row>
    <row r="6" spans="1:67" x14ac:dyDescent="0.35">
      <c r="A6" t="s">
        <v>354</v>
      </c>
      <c r="B6" t="s">
        <v>12</v>
      </c>
      <c r="C6" t="s">
        <v>18</v>
      </c>
      <c r="D6" t="s">
        <v>1518</v>
      </c>
      <c r="F6" t="s">
        <v>1</v>
      </c>
      <c r="G6" t="s">
        <v>513</v>
      </c>
      <c r="H6" t="s">
        <v>547</v>
      </c>
      <c r="P6" t="s">
        <v>286</v>
      </c>
      <c r="Q6" t="s">
        <v>1116</v>
      </c>
      <c r="R6" t="s">
        <v>1429</v>
      </c>
      <c r="S6" t="s">
        <v>1430</v>
      </c>
      <c r="T6" t="s">
        <v>434</v>
      </c>
      <c r="U6" t="s">
        <v>1678</v>
      </c>
      <c r="V6" t="s">
        <v>1678</v>
      </c>
      <c r="W6" t="s">
        <v>15</v>
      </c>
      <c r="X6" t="s">
        <v>15</v>
      </c>
      <c r="Y6" t="s">
        <v>167</v>
      </c>
      <c r="Z6" t="s">
        <v>1133</v>
      </c>
      <c r="AA6" s="193">
        <v>44417</v>
      </c>
      <c r="AB6" s="193">
        <v>44428</v>
      </c>
      <c r="AC6" s="193">
        <v>44417</v>
      </c>
      <c r="AD6" s="193">
        <v>44428</v>
      </c>
      <c r="AE6" t="s">
        <v>292</v>
      </c>
      <c r="AF6" s="193">
        <v>44417</v>
      </c>
      <c r="AG6" s="193">
        <v>44428</v>
      </c>
      <c r="AH6" s="193">
        <v>44417</v>
      </c>
      <c r="AI6" s="193">
        <v>44428</v>
      </c>
      <c r="AJ6" t="s">
        <v>292</v>
      </c>
      <c r="AK6" s="193">
        <v>44435</v>
      </c>
      <c r="AL6" t="s">
        <v>1663</v>
      </c>
      <c r="AN6" s="193">
        <v>44431</v>
      </c>
      <c r="AO6" s="193">
        <v>44449</v>
      </c>
      <c r="AP6" s="193">
        <v>44431</v>
      </c>
      <c r="AQ6" s="193">
        <v>44448</v>
      </c>
      <c r="AR6" t="s">
        <v>292</v>
      </c>
      <c r="AS6" s="193">
        <v>44431</v>
      </c>
      <c r="AT6" s="193">
        <v>44449</v>
      </c>
      <c r="AU6" s="193">
        <v>44431</v>
      </c>
      <c r="AV6" s="193">
        <v>44449</v>
      </c>
      <c r="AW6" t="s">
        <v>292</v>
      </c>
      <c r="AY6" t="s">
        <v>518</v>
      </c>
      <c r="BC6">
        <v>25</v>
      </c>
      <c r="BD6">
        <v>50</v>
      </c>
      <c r="BE6">
        <v>100</v>
      </c>
      <c r="BF6">
        <v>25</v>
      </c>
      <c r="BG6">
        <v>200</v>
      </c>
      <c r="BH6">
        <v>75</v>
      </c>
      <c r="BI6">
        <v>150</v>
      </c>
      <c r="BJ6">
        <v>200</v>
      </c>
      <c r="BK6">
        <v>75</v>
      </c>
      <c r="BL6">
        <v>125</v>
      </c>
      <c r="BM6">
        <v>200</v>
      </c>
      <c r="BN6">
        <v>75</v>
      </c>
      <c r="BO6">
        <v>125</v>
      </c>
    </row>
    <row r="7" spans="1:67" x14ac:dyDescent="0.35">
      <c r="A7" t="s">
        <v>351</v>
      </c>
      <c r="B7" t="s">
        <v>12</v>
      </c>
      <c r="C7" t="s">
        <v>18</v>
      </c>
      <c r="D7" t="s">
        <v>1516</v>
      </c>
      <c r="E7" t="s">
        <v>1517</v>
      </c>
      <c r="F7" t="s">
        <v>1</v>
      </c>
      <c r="G7" t="s">
        <v>513</v>
      </c>
      <c r="H7" t="s">
        <v>547</v>
      </c>
      <c r="P7" t="s">
        <v>286</v>
      </c>
      <c r="Q7" t="s">
        <v>1116</v>
      </c>
      <c r="R7" t="s">
        <v>1429</v>
      </c>
      <c r="S7" t="s">
        <v>1430</v>
      </c>
      <c r="T7" t="s">
        <v>434</v>
      </c>
      <c r="U7" t="s">
        <v>1678</v>
      </c>
      <c r="V7" t="s">
        <v>1678</v>
      </c>
      <c r="W7" t="s">
        <v>15</v>
      </c>
      <c r="X7" t="s">
        <v>15</v>
      </c>
      <c r="Y7" t="s">
        <v>167</v>
      </c>
      <c r="Z7" t="s">
        <v>1133</v>
      </c>
      <c r="AA7" s="193">
        <v>44417</v>
      </c>
      <c r="AB7" s="193">
        <v>44428</v>
      </c>
      <c r="AC7" s="193">
        <v>44417</v>
      </c>
      <c r="AD7" s="193">
        <v>44428</v>
      </c>
      <c r="AE7" t="s">
        <v>292</v>
      </c>
      <c r="AF7" s="193">
        <v>44417</v>
      </c>
      <c r="AG7" s="193">
        <v>44428</v>
      </c>
      <c r="AH7" s="193">
        <v>44417</v>
      </c>
      <c r="AI7" s="193">
        <v>44428</v>
      </c>
      <c r="AJ7" t="s">
        <v>292</v>
      </c>
      <c r="AK7" s="193">
        <v>44435</v>
      </c>
      <c r="AL7" t="s">
        <v>1663</v>
      </c>
      <c r="AN7" s="193">
        <v>44431</v>
      </c>
      <c r="AO7" s="193">
        <v>44449</v>
      </c>
      <c r="AP7" s="193">
        <v>44431</v>
      </c>
      <c r="AQ7" s="193">
        <v>44448</v>
      </c>
      <c r="AR7" t="s">
        <v>292</v>
      </c>
      <c r="AS7" s="193">
        <v>44431</v>
      </c>
      <c r="AT7" s="193">
        <v>44449</v>
      </c>
      <c r="AU7" s="193">
        <v>44431</v>
      </c>
      <c r="AV7" s="193">
        <v>44449</v>
      </c>
      <c r="AW7" t="s">
        <v>292</v>
      </c>
      <c r="AY7" t="s">
        <v>518</v>
      </c>
      <c r="BC7">
        <v>25</v>
      </c>
      <c r="BD7">
        <v>50</v>
      </c>
      <c r="BE7">
        <v>100</v>
      </c>
      <c r="BF7">
        <v>25</v>
      </c>
      <c r="BG7">
        <v>200</v>
      </c>
      <c r="BH7">
        <v>75</v>
      </c>
      <c r="BI7">
        <v>150</v>
      </c>
      <c r="BJ7">
        <v>200</v>
      </c>
      <c r="BK7">
        <v>75</v>
      </c>
      <c r="BL7">
        <v>125</v>
      </c>
      <c r="BM7">
        <v>200</v>
      </c>
      <c r="BN7">
        <v>75</v>
      </c>
      <c r="BO7">
        <v>125</v>
      </c>
    </row>
    <row r="8" spans="1:67" x14ac:dyDescent="0.35">
      <c r="A8" t="s">
        <v>310</v>
      </c>
      <c r="B8" t="s">
        <v>12</v>
      </c>
      <c r="C8" t="s">
        <v>18</v>
      </c>
      <c r="D8" t="s">
        <v>311</v>
      </c>
      <c r="F8" t="s">
        <v>1</v>
      </c>
      <c r="G8" t="s">
        <v>513</v>
      </c>
      <c r="H8" t="s">
        <v>547</v>
      </c>
      <c r="N8" t="s">
        <v>73</v>
      </c>
      <c r="O8" t="s">
        <v>73</v>
      </c>
      <c r="P8" t="s">
        <v>286</v>
      </c>
      <c r="R8" t="s">
        <v>1429</v>
      </c>
      <c r="S8" t="s">
        <v>1430</v>
      </c>
      <c r="T8" t="s">
        <v>434</v>
      </c>
      <c r="U8" t="s">
        <v>1664</v>
      </c>
      <c r="V8" t="s">
        <v>1665</v>
      </c>
      <c r="W8" t="s">
        <v>17</v>
      </c>
      <c r="X8" t="s">
        <v>17</v>
      </c>
      <c r="Y8" t="s">
        <v>167</v>
      </c>
      <c r="Z8" t="s">
        <v>1666</v>
      </c>
      <c r="AA8" s="193">
        <v>44511</v>
      </c>
      <c r="AB8" s="193">
        <v>44529</v>
      </c>
      <c r="AC8" s="193">
        <v>44529</v>
      </c>
      <c r="AD8" s="193">
        <v>44533</v>
      </c>
      <c r="AE8" t="s">
        <v>292</v>
      </c>
      <c r="AF8" s="193">
        <v>44511</v>
      </c>
      <c r="AG8" s="193">
        <v>44523</v>
      </c>
      <c r="AH8" s="193">
        <v>44529</v>
      </c>
      <c r="AI8" s="193">
        <v>44533</v>
      </c>
      <c r="AJ8" t="s">
        <v>292</v>
      </c>
      <c r="AL8" t="s">
        <v>1578</v>
      </c>
      <c r="AN8" s="193">
        <v>44524</v>
      </c>
      <c r="AO8" s="193">
        <v>44540</v>
      </c>
      <c r="AP8" s="193">
        <v>44531</v>
      </c>
      <c r="AR8" t="s">
        <v>289</v>
      </c>
      <c r="AS8" s="193">
        <v>44530</v>
      </c>
      <c r="AT8" s="193">
        <v>44533</v>
      </c>
      <c r="AY8" t="s">
        <v>518</v>
      </c>
      <c r="BA8" t="s">
        <v>1447</v>
      </c>
      <c r="BC8">
        <v>25</v>
      </c>
      <c r="BD8">
        <v>50</v>
      </c>
      <c r="BE8">
        <v>100</v>
      </c>
      <c r="BF8">
        <v>25</v>
      </c>
      <c r="BG8">
        <v>200</v>
      </c>
      <c r="BH8">
        <v>75</v>
      </c>
      <c r="BI8">
        <v>150</v>
      </c>
      <c r="BJ8">
        <v>100</v>
      </c>
      <c r="BK8">
        <v>75</v>
      </c>
      <c r="BL8">
        <v>25</v>
      </c>
      <c r="BM8">
        <v>181.25</v>
      </c>
      <c r="BN8">
        <v>75</v>
      </c>
      <c r="BO8">
        <v>106.25</v>
      </c>
    </row>
    <row r="9" spans="1:67" x14ac:dyDescent="0.35">
      <c r="A9" t="s">
        <v>307</v>
      </c>
      <c r="B9" t="s">
        <v>12</v>
      </c>
      <c r="C9" t="s">
        <v>18</v>
      </c>
      <c r="D9" t="s">
        <v>308</v>
      </c>
      <c r="F9" t="s">
        <v>1</v>
      </c>
      <c r="G9" t="s">
        <v>513</v>
      </c>
      <c r="H9" t="s">
        <v>547</v>
      </c>
      <c r="N9" t="s">
        <v>73</v>
      </c>
      <c r="O9" t="s">
        <v>73</v>
      </c>
      <c r="P9" t="s">
        <v>286</v>
      </c>
      <c r="R9" t="s">
        <v>1429</v>
      </c>
      <c r="S9" t="s">
        <v>353</v>
      </c>
      <c r="T9" t="s">
        <v>434</v>
      </c>
      <c r="U9" t="s">
        <v>1664</v>
      </c>
      <c r="V9" t="s">
        <v>1665</v>
      </c>
      <c r="W9" t="s">
        <v>21</v>
      </c>
      <c r="X9" t="s">
        <v>21</v>
      </c>
      <c r="Y9" t="s">
        <v>167</v>
      </c>
      <c r="Z9" t="s">
        <v>1133</v>
      </c>
      <c r="AA9" s="193">
        <v>44473</v>
      </c>
      <c r="AB9" s="193">
        <v>44484</v>
      </c>
      <c r="AC9" s="193">
        <v>44460</v>
      </c>
      <c r="AD9" s="193">
        <v>44484</v>
      </c>
      <c r="AE9" t="s">
        <v>292</v>
      </c>
      <c r="AF9" s="193">
        <v>44473</v>
      </c>
      <c r="AG9" s="193">
        <v>44484</v>
      </c>
      <c r="AH9" s="193">
        <v>44460</v>
      </c>
      <c r="AI9" s="193">
        <v>44484</v>
      </c>
      <c r="AJ9" t="s">
        <v>292</v>
      </c>
      <c r="AK9" s="193">
        <v>44470</v>
      </c>
      <c r="AL9" t="s">
        <v>1663</v>
      </c>
      <c r="AN9" s="193">
        <v>44490</v>
      </c>
      <c r="AO9" s="193">
        <v>44510</v>
      </c>
      <c r="AP9" s="193">
        <v>44484</v>
      </c>
      <c r="AQ9" s="193">
        <v>44510</v>
      </c>
      <c r="AR9" t="s">
        <v>292</v>
      </c>
      <c r="AS9" s="193">
        <v>44490</v>
      </c>
      <c r="AT9" s="193">
        <v>44510</v>
      </c>
      <c r="AU9" s="193">
        <v>44504</v>
      </c>
      <c r="AW9" t="s">
        <v>290</v>
      </c>
      <c r="AY9" t="s">
        <v>518</v>
      </c>
      <c r="BA9" t="s">
        <v>1447</v>
      </c>
      <c r="BC9">
        <v>25</v>
      </c>
      <c r="BD9">
        <v>50</v>
      </c>
      <c r="BE9">
        <v>100</v>
      </c>
      <c r="BF9">
        <v>25</v>
      </c>
      <c r="BG9">
        <v>200</v>
      </c>
      <c r="BH9">
        <v>75</v>
      </c>
      <c r="BI9">
        <v>150</v>
      </c>
      <c r="BJ9">
        <v>187.5</v>
      </c>
      <c r="BK9">
        <v>75</v>
      </c>
      <c r="BL9">
        <v>112.5</v>
      </c>
      <c r="BM9">
        <v>200</v>
      </c>
      <c r="BN9">
        <v>75</v>
      </c>
      <c r="BO9">
        <v>125</v>
      </c>
    </row>
    <row r="10" spans="1:67" x14ac:dyDescent="0.35">
      <c r="A10" t="s">
        <v>298</v>
      </c>
      <c r="B10" t="s">
        <v>12</v>
      </c>
      <c r="C10" t="s">
        <v>18</v>
      </c>
      <c r="D10" t="s">
        <v>299</v>
      </c>
      <c r="F10" t="s">
        <v>1</v>
      </c>
      <c r="G10" t="s">
        <v>513</v>
      </c>
      <c r="H10" t="s">
        <v>547</v>
      </c>
      <c r="N10" t="s">
        <v>73</v>
      </c>
      <c r="O10" t="s">
        <v>73</v>
      </c>
      <c r="P10" t="s">
        <v>286</v>
      </c>
      <c r="R10" t="s">
        <v>1429</v>
      </c>
      <c r="S10" t="s">
        <v>1430</v>
      </c>
      <c r="T10" t="s">
        <v>434</v>
      </c>
      <c r="U10" t="s">
        <v>1678</v>
      </c>
      <c r="V10" t="s">
        <v>1678</v>
      </c>
      <c r="W10" t="s">
        <v>15</v>
      </c>
      <c r="X10" t="s">
        <v>15</v>
      </c>
      <c r="Y10" t="s">
        <v>167</v>
      </c>
      <c r="Z10" t="s">
        <v>1133</v>
      </c>
      <c r="AA10" s="193">
        <v>44431</v>
      </c>
      <c r="AB10" s="193">
        <v>44442</v>
      </c>
      <c r="AC10" s="193">
        <v>44431</v>
      </c>
      <c r="AD10" s="193">
        <v>44433</v>
      </c>
      <c r="AE10" t="s">
        <v>292</v>
      </c>
      <c r="AF10" s="193">
        <v>44431</v>
      </c>
      <c r="AG10" s="193">
        <v>44442</v>
      </c>
      <c r="AH10" s="193">
        <v>44431</v>
      </c>
      <c r="AI10" s="193">
        <v>44433</v>
      </c>
      <c r="AJ10" t="s">
        <v>292</v>
      </c>
      <c r="AK10" s="193">
        <v>44470</v>
      </c>
      <c r="AL10" t="s">
        <v>1663</v>
      </c>
      <c r="AN10" s="193">
        <v>44445</v>
      </c>
      <c r="AO10" s="193">
        <v>44477</v>
      </c>
      <c r="AP10" s="193">
        <v>44445</v>
      </c>
      <c r="AQ10" s="193">
        <v>44477</v>
      </c>
      <c r="AR10" t="s">
        <v>292</v>
      </c>
      <c r="AS10" s="193">
        <v>44445</v>
      </c>
      <c r="AT10" s="193">
        <v>44477</v>
      </c>
      <c r="AU10" s="193">
        <v>44477</v>
      </c>
      <c r="AV10" s="193">
        <v>44480</v>
      </c>
      <c r="AW10" t="s">
        <v>292</v>
      </c>
      <c r="AY10" t="s">
        <v>518</v>
      </c>
      <c r="BA10" t="s">
        <v>1447</v>
      </c>
      <c r="BC10">
        <v>25</v>
      </c>
      <c r="BD10">
        <v>50</v>
      </c>
      <c r="BE10">
        <v>100</v>
      </c>
      <c r="BF10">
        <v>25</v>
      </c>
      <c r="BG10">
        <v>200</v>
      </c>
      <c r="BH10">
        <v>75</v>
      </c>
      <c r="BI10">
        <v>150</v>
      </c>
      <c r="BJ10">
        <v>200</v>
      </c>
      <c r="BK10">
        <v>75</v>
      </c>
      <c r="BL10">
        <v>125</v>
      </c>
      <c r="BM10">
        <v>200</v>
      </c>
      <c r="BN10">
        <v>75</v>
      </c>
      <c r="BO10">
        <v>125</v>
      </c>
    </row>
    <row r="11" spans="1:67" ht="246.5" x14ac:dyDescent="0.35">
      <c r="A11" t="s">
        <v>339</v>
      </c>
      <c r="B11" t="s">
        <v>12</v>
      </c>
      <c r="C11" t="s">
        <v>23</v>
      </c>
      <c r="D11" t="s">
        <v>1685</v>
      </c>
      <c r="E11" t="s">
        <v>1686</v>
      </c>
      <c r="F11" t="s">
        <v>1</v>
      </c>
      <c r="G11" t="s">
        <v>431</v>
      </c>
      <c r="H11" t="s">
        <v>547</v>
      </c>
      <c r="N11" t="s">
        <v>73</v>
      </c>
      <c r="O11" t="s">
        <v>73</v>
      </c>
      <c r="P11" t="s">
        <v>285</v>
      </c>
      <c r="Q11" t="s">
        <v>1116</v>
      </c>
      <c r="R11" t="s">
        <v>564</v>
      </c>
      <c r="S11" t="s">
        <v>1161</v>
      </c>
      <c r="T11" t="s">
        <v>434</v>
      </c>
      <c r="U11" t="s">
        <v>1664</v>
      </c>
      <c r="V11" t="s">
        <v>1665</v>
      </c>
      <c r="W11" t="s">
        <v>24</v>
      </c>
      <c r="X11" t="s">
        <v>17</v>
      </c>
      <c r="Y11">
        <v>36</v>
      </c>
      <c r="Z11" t="s">
        <v>1666</v>
      </c>
      <c r="AA11" s="193">
        <v>44487</v>
      </c>
      <c r="AB11" s="193">
        <v>44496</v>
      </c>
      <c r="AC11" s="193">
        <v>44487</v>
      </c>
      <c r="AD11" s="193">
        <v>44491</v>
      </c>
      <c r="AE11" t="s">
        <v>292</v>
      </c>
      <c r="AF11" s="193">
        <v>44558</v>
      </c>
      <c r="AG11" s="193">
        <v>44565</v>
      </c>
      <c r="AH11" s="193">
        <v>44501</v>
      </c>
      <c r="AI11" s="193">
        <v>44504</v>
      </c>
      <c r="AJ11" t="s">
        <v>292</v>
      </c>
      <c r="AL11" t="s">
        <v>1631</v>
      </c>
      <c r="AN11" s="193">
        <v>44566</v>
      </c>
      <c r="AO11" s="193">
        <v>44573</v>
      </c>
      <c r="AP11" s="193">
        <v>44522</v>
      </c>
      <c r="AR11" t="s">
        <v>291</v>
      </c>
      <c r="AS11" s="193">
        <v>44574</v>
      </c>
      <c r="AT11" s="193">
        <v>44575</v>
      </c>
      <c r="AY11" t="s">
        <v>476</v>
      </c>
      <c r="BA11" s="398" t="s">
        <v>1687</v>
      </c>
      <c r="BC11">
        <v>25</v>
      </c>
      <c r="BD11">
        <v>35</v>
      </c>
      <c r="BE11">
        <v>50</v>
      </c>
      <c r="BF11">
        <v>10</v>
      </c>
      <c r="BG11">
        <v>120</v>
      </c>
      <c r="BH11">
        <v>60</v>
      </c>
      <c r="BI11">
        <v>85</v>
      </c>
      <c r="BJ11">
        <v>97.5</v>
      </c>
      <c r="BK11">
        <v>60</v>
      </c>
      <c r="BL11">
        <v>37.5</v>
      </c>
      <c r="BM11">
        <v>25</v>
      </c>
      <c r="BN11">
        <v>25</v>
      </c>
      <c r="BO11">
        <v>0</v>
      </c>
    </row>
    <row r="12" spans="1:67" x14ac:dyDescent="0.35">
      <c r="A12" t="s">
        <v>338</v>
      </c>
      <c r="B12" t="s">
        <v>12</v>
      </c>
      <c r="C12" t="s">
        <v>23</v>
      </c>
      <c r="D12" t="s">
        <v>1442</v>
      </c>
      <c r="E12" t="s">
        <v>1442</v>
      </c>
      <c r="F12" t="s">
        <v>1</v>
      </c>
      <c r="G12" t="s">
        <v>431</v>
      </c>
      <c r="H12" t="s">
        <v>538</v>
      </c>
      <c r="N12" t="s">
        <v>73</v>
      </c>
      <c r="O12" t="s">
        <v>73</v>
      </c>
      <c r="P12" t="s">
        <v>285</v>
      </c>
      <c r="Q12" t="s">
        <v>1116</v>
      </c>
      <c r="R12" t="s">
        <v>1667</v>
      </c>
      <c r="S12" t="s">
        <v>1120</v>
      </c>
      <c r="T12" t="s">
        <v>434</v>
      </c>
      <c r="U12" t="s">
        <v>1668</v>
      </c>
      <c r="V12" t="s">
        <v>1665</v>
      </c>
      <c r="W12" t="s">
        <v>24</v>
      </c>
      <c r="X12" t="s">
        <v>26</v>
      </c>
      <c r="Y12">
        <v>-1</v>
      </c>
      <c r="Z12" t="s">
        <v>1666</v>
      </c>
      <c r="AA12" s="193">
        <v>44529</v>
      </c>
      <c r="AB12" s="193">
        <v>44536</v>
      </c>
      <c r="AF12" s="193">
        <v>44550</v>
      </c>
      <c r="AG12" s="193">
        <v>44553</v>
      </c>
      <c r="AL12" t="s">
        <v>167</v>
      </c>
      <c r="AN12" s="193">
        <v>44554</v>
      </c>
      <c r="AO12" s="193">
        <v>44566</v>
      </c>
      <c r="AS12" s="193">
        <v>44567</v>
      </c>
      <c r="AT12" s="193">
        <v>44571</v>
      </c>
      <c r="AY12" t="s">
        <v>476</v>
      </c>
      <c r="BC12">
        <v>25</v>
      </c>
      <c r="BD12">
        <v>35</v>
      </c>
      <c r="BE12">
        <v>50</v>
      </c>
      <c r="BF12">
        <v>10</v>
      </c>
      <c r="BG12">
        <v>120</v>
      </c>
      <c r="BH12">
        <v>60</v>
      </c>
      <c r="BI12">
        <v>85</v>
      </c>
      <c r="BJ12">
        <v>0</v>
      </c>
      <c r="BK12">
        <v>0</v>
      </c>
      <c r="BL12">
        <v>0</v>
      </c>
      <c r="BM12">
        <v>25</v>
      </c>
      <c r="BN12">
        <v>25</v>
      </c>
      <c r="BO12">
        <v>0</v>
      </c>
    </row>
    <row r="13" spans="1:67" x14ac:dyDescent="0.35">
      <c r="A13" t="s">
        <v>1437</v>
      </c>
      <c r="B13" t="s">
        <v>12</v>
      </c>
      <c r="C13" t="s">
        <v>23</v>
      </c>
      <c r="D13" t="s">
        <v>1438</v>
      </c>
      <c r="E13" t="s">
        <v>1438</v>
      </c>
      <c r="F13" t="s">
        <v>1</v>
      </c>
      <c r="G13" t="s">
        <v>431</v>
      </c>
      <c r="N13" t="s">
        <v>73</v>
      </c>
      <c r="O13" t="s">
        <v>73</v>
      </c>
      <c r="P13" t="s">
        <v>285</v>
      </c>
      <c r="Q13" t="s">
        <v>1109</v>
      </c>
      <c r="R13" t="s">
        <v>740</v>
      </c>
      <c r="S13" t="s">
        <v>1120</v>
      </c>
      <c r="T13" t="s">
        <v>434</v>
      </c>
      <c r="U13" t="s">
        <v>1668</v>
      </c>
      <c r="V13" t="s">
        <v>1665</v>
      </c>
      <c r="W13" t="s">
        <v>24</v>
      </c>
      <c r="X13" t="s">
        <v>26</v>
      </c>
      <c r="Y13">
        <v>-1</v>
      </c>
      <c r="Z13" t="s">
        <v>1666</v>
      </c>
      <c r="AA13" s="193">
        <v>44531</v>
      </c>
      <c r="AB13" s="193">
        <v>44536</v>
      </c>
      <c r="AF13" s="193">
        <v>44538</v>
      </c>
      <c r="AG13" s="193">
        <v>44544</v>
      </c>
      <c r="AL13" t="s">
        <v>167</v>
      </c>
      <c r="AN13" s="193">
        <v>44608</v>
      </c>
      <c r="AO13" s="193">
        <v>44615</v>
      </c>
      <c r="AS13" s="193">
        <v>44616</v>
      </c>
      <c r="AT13" s="193">
        <v>44620</v>
      </c>
      <c r="AY13" t="s">
        <v>476</v>
      </c>
      <c r="BB13" t="s">
        <v>1439</v>
      </c>
      <c r="BC13">
        <v>25</v>
      </c>
      <c r="BD13">
        <v>35</v>
      </c>
      <c r="BE13">
        <v>50</v>
      </c>
      <c r="BF13">
        <v>10</v>
      </c>
      <c r="BG13">
        <v>120</v>
      </c>
      <c r="BH13">
        <v>60</v>
      </c>
      <c r="BI13">
        <v>85</v>
      </c>
      <c r="BJ13">
        <v>0</v>
      </c>
      <c r="BK13">
        <v>0</v>
      </c>
      <c r="BL13">
        <v>0</v>
      </c>
      <c r="BM13">
        <v>25</v>
      </c>
      <c r="BN13">
        <v>25</v>
      </c>
      <c r="BO13">
        <v>0</v>
      </c>
    </row>
    <row r="14" spans="1:67" x14ac:dyDescent="0.35">
      <c r="A14" t="s">
        <v>1431</v>
      </c>
      <c r="B14" t="s">
        <v>12</v>
      </c>
      <c r="C14" t="s">
        <v>18</v>
      </c>
      <c r="D14" t="s">
        <v>1432</v>
      </c>
      <c r="E14" t="s">
        <v>1432</v>
      </c>
      <c r="F14" t="s">
        <v>1</v>
      </c>
      <c r="G14" t="s">
        <v>513</v>
      </c>
      <c r="H14" t="s">
        <v>547</v>
      </c>
      <c r="J14" t="s">
        <v>50</v>
      </c>
      <c r="K14" t="s">
        <v>73</v>
      </c>
      <c r="N14" t="s">
        <v>73</v>
      </c>
      <c r="O14" t="s">
        <v>73</v>
      </c>
      <c r="P14" t="s">
        <v>286</v>
      </c>
      <c r="Q14" t="s">
        <v>1116</v>
      </c>
      <c r="R14" t="s">
        <v>1429</v>
      </c>
      <c r="S14" t="s">
        <v>1430</v>
      </c>
      <c r="T14" t="s">
        <v>434</v>
      </c>
      <c r="U14" t="s">
        <v>1678</v>
      </c>
      <c r="V14" t="s">
        <v>1678</v>
      </c>
      <c r="W14" t="s">
        <v>15</v>
      </c>
      <c r="X14" t="s">
        <v>15</v>
      </c>
      <c r="Y14" t="s">
        <v>167</v>
      </c>
      <c r="Z14" t="s">
        <v>1133</v>
      </c>
      <c r="AA14" s="193">
        <v>44417</v>
      </c>
      <c r="AB14" s="193">
        <v>44428</v>
      </c>
      <c r="AC14" s="193">
        <v>44417</v>
      </c>
      <c r="AD14" s="193">
        <v>44439</v>
      </c>
      <c r="AE14" t="s">
        <v>292</v>
      </c>
      <c r="AF14" s="193">
        <v>44417</v>
      </c>
      <c r="AG14" s="193">
        <v>44428</v>
      </c>
      <c r="AH14" s="193">
        <v>44417</v>
      </c>
      <c r="AI14" s="193">
        <v>44433</v>
      </c>
      <c r="AJ14" t="s">
        <v>292</v>
      </c>
      <c r="AK14" s="193">
        <v>44435</v>
      </c>
      <c r="AL14" t="s">
        <v>1663</v>
      </c>
      <c r="AN14" s="193">
        <v>44431</v>
      </c>
      <c r="AO14" s="193">
        <v>44449</v>
      </c>
      <c r="AP14" s="193">
        <v>44445</v>
      </c>
      <c r="AQ14" s="193">
        <v>44448</v>
      </c>
      <c r="AR14" t="s">
        <v>292</v>
      </c>
      <c r="AS14" s="193">
        <v>44459</v>
      </c>
      <c r="AT14" s="193">
        <v>44477</v>
      </c>
      <c r="AU14" s="193">
        <v>44431</v>
      </c>
      <c r="AV14" s="193">
        <v>44449</v>
      </c>
      <c r="AW14" t="s">
        <v>292</v>
      </c>
      <c r="AY14" t="s">
        <v>518</v>
      </c>
      <c r="BC14">
        <v>25</v>
      </c>
      <c r="BD14">
        <v>50</v>
      </c>
      <c r="BE14">
        <v>100</v>
      </c>
      <c r="BF14">
        <v>25</v>
      </c>
      <c r="BG14">
        <v>200</v>
      </c>
      <c r="BH14">
        <v>75</v>
      </c>
      <c r="BI14">
        <v>150</v>
      </c>
      <c r="BJ14">
        <v>200</v>
      </c>
      <c r="BK14">
        <v>75</v>
      </c>
      <c r="BL14">
        <v>125</v>
      </c>
      <c r="BM14">
        <v>200</v>
      </c>
      <c r="BN14">
        <v>75</v>
      </c>
      <c r="BO14">
        <v>125</v>
      </c>
    </row>
    <row r="15" spans="1:67" x14ac:dyDescent="0.35">
      <c r="A15" t="s">
        <v>303</v>
      </c>
      <c r="B15" t="s">
        <v>12</v>
      </c>
      <c r="C15" t="s">
        <v>18</v>
      </c>
      <c r="D15" t="s">
        <v>304</v>
      </c>
      <c r="E15" t="s">
        <v>304</v>
      </c>
      <c r="F15" t="s">
        <v>1</v>
      </c>
      <c r="G15" t="s">
        <v>513</v>
      </c>
      <c r="H15" t="s">
        <v>547</v>
      </c>
      <c r="J15" t="s">
        <v>50</v>
      </c>
      <c r="K15" t="s">
        <v>73</v>
      </c>
      <c r="N15" t="s">
        <v>73</v>
      </c>
      <c r="O15" t="s">
        <v>73</v>
      </c>
      <c r="P15" t="s">
        <v>285</v>
      </c>
      <c r="Q15" t="s">
        <v>1116</v>
      </c>
      <c r="R15" t="s">
        <v>1429</v>
      </c>
      <c r="S15" t="s">
        <v>1430</v>
      </c>
      <c r="T15" t="s">
        <v>434</v>
      </c>
      <c r="U15" t="s">
        <v>1678</v>
      </c>
      <c r="V15" t="s">
        <v>1678</v>
      </c>
      <c r="W15" t="s">
        <v>15</v>
      </c>
      <c r="X15" t="s">
        <v>15</v>
      </c>
      <c r="Y15" t="s">
        <v>167</v>
      </c>
      <c r="Z15" t="s">
        <v>1133</v>
      </c>
      <c r="AA15" s="193">
        <v>44445</v>
      </c>
      <c r="AB15" s="193">
        <v>44456</v>
      </c>
      <c r="AC15" s="193">
        <v>44417</v>
      </c>
      <c r="AD15" s="193">
        <v>44428</v>
      </c>
      <c r="AE15" t="s">
        <v>292</v>
      </c>
      <c r="AF15" s="193">
        <v>44445</v>
      </c>
      <c r="AG15" s="193">
        <v>44456</v>
      </c>
      <c r="AH15" s="193">
        <v>44417</v>
      </c>
      <c r="AI15" s="193">
        <v>44428</v>
      </c>
      <c r="AJ15" t="s">
        <v>292</v>
      </c>
      <c r="AK15" s="193">
        <v>44435</v>
      </c>
      <c r="AL15" t="s">
        <v>1663</v>
      </c>
      <c r="AN15" s="193">
        <v>44459</v>
      </c>
      <c r="AO15" s="193">
        <v>44477</v>
      </c>
      <c r="AP15" s="193">
        <v>44431</v>
      </c>
      <c r="AQ15" s="193">
        <v>44448</v>
      </c>
      <c r="AR15" t="s">
        <v>292</v>
      </c>
      <c r="AS15" s="193">
        <v>44459</v>
      </c>
      <c r="AT15" s="193">
        <v>44477</v>
      </c>
      <c r="AU15" s="193">
        <v>44431</v>
      </c>
      <c r="AV15" s="193">
        <v>44449</v>
      </c>
      <c r="AW15" t="s">
        <v>292</v>
      </c>
      <c r="AY15" t="s">
        <v>518</v>
      </c>
      <c r="BC15">
        <v>25</v>
      </c>
      <c r="BD15">
        <v>35</v>
      </c>
      <c r="BE15">
        <v>50</v>
      </c>
      <c r="BF15">
        <v>10</v>
      </c>
      <c r="BG15">
        <v>120</v>
      </c>
      <c r="BH15">
        <v>60</v>
      </c>
      <c r="BI15">
        <v>85</v>
      </c>
      <c r="BJ15">
        <v>120</v>
      </c>
      <c r="BK15">
        <v>60</v>
      </c>
      <c r="BL15">
        <v>60</v>
      </c>
      <c r="BM15">
        <v>120</v>
      </c>
      <c r="BN15">
        <v>60</v>
      </c>
      <c r="BO15">
        <v>60</v>
      </c>
    </row>
    <row r="16" spans="1:67" x14ac:dyDescent="0.35">
      <c r="A16" t="s">
        <v>320</v>
      </c>
      <c r="B16" t="s">
        <v>12</v>
      </c>
      <c r="C16" t="s">
        <v>18</v>
      </c>
      <c r="D16" t="s">
        <v>321</v>
      </c>
      <c r="E16" t="s">
        <v>321</v>
      </c>
      <c r="F16" t="s">
        <v>1</v>
      </c>
      <c r="G16" t="s">
        <v>513</v>
      </c>
      <c r="H16" t="s">
        <v>547</v>
      </c>
      <c r="J16" t="s">
        <v>50</v>
      </c>
      <c r="K16" t="s">
        <v>73</v>
      </c>
      <c r="N16" t="s">
        <v>73</v>
      </c>
      <c r="O16" t="s">
        <v>73</v>
      </c>
      <c r="P16" t="s">
        <v>286</v>
      </c>
      <c r="Q16" t="s">
        <v>1116</v>
      </c>
      <c r="R16" t="s">
        <v>1429</v>
      </c>
      <c r="S16" t="s">
        <v>1430</v>
      </c>
      <c r="T16" t="s">
        <v>434</v>
      </c>
      <c r="U16" t="s">
        <v>1664</v>
      </c>
      <c r="V16" t="s">
        <v>1665</v>
      </c>
      <c r="W16" t="s">
        <v>17</v>
      </c>
      <c r="X16" t="s">
        <v>17</v>
      </c>
      <c r="Y16" t="s">
        <v>167</v>
      </c>
      <c r="Z16" t="s">
        <v>1133</v>
      </c>
      <c r="AA16" s="193">
        <v>44511</v>
      </c>
      <c r="AB16" s="193">
        <v>44526</v>
      </c>
      <c r="AC16" s="193">
        <v>44511</v>
      </c>
      <c r="AD16" s="193">
        <v>44516</v>
      </c>
      <c r="AE16" t="s">
        <v>292</v>
      </c>
      <c r="AF16" s="193">
        <v>44511</v>
      </c>
      <c r="AG16" s="193">
        <v>44526</v>
      </c>
      <c r="AH16" s="193">
        <v>44511</v>
      </c>
      <c r="AI16" s="193">
        <v>44516</v>
      </c>
      <c r="AJ16" t="s">
        <v>292</v>
      </c>
      <c r="AK16" s="193">
        <v>44532</v>
      </c>
      <c r="AL16" t="s">
        <v>1688</v>
      </c>
      <c r="AN16" s="193">
        <v>44529</v>
      </c>
      <c r="AO16" s="193">
        <v>44547</v>
      </c>
      <c r="AP16" s="193">
        <v>44517</v>
      </c>
      <c r="AR16" t="s">
        <v>291</v>
      </c>
      <c r="AS16" s="193">
        <v>44529</v>
      </c>
      <c r="AT16" s="193">
        <v>44547</v>
      </c>
      <c r="AY16" t="s">
        <v>518</v>
      </c>
      <c r="BC16">
        <v>25</v>
      </c>
      <c r="BD16">
        <v>50</v>
      </c>
      <c r="BE16">
        <v>100</v>
      </c>
      <c r="BF16">
        <v>25</v>
      </c>
      <c r="BG16">
        <v>200</v>
      </c>
      <c r="BH16">
        <v>75</v>
      </c>
      <c r="BI16">
        <v>150</v>
      </c>
      <c r="BJ16">
        <v>150</v>
      </c>
      <c r="BK16">
        <v>75</v>
      </c>
      <c r="BL16">
        <v>75</v>
      </c>
      <c r="BM16">
        <v>130.55555555555554</v>
      </c>
      <c r="BN16">
        <v>75</v>
      </c>
      <c r="BO16">
        <v>55.555555555555557</v>
      </c>
    </row>
    <row r="17" spans="1:67" x14ac:dyDescent="0.35">
      <c r="A17" t="s">
        <v>317</v>
      </c>
      <c r="B17" t="s">
        <v>12</v>
      </c>
      <c r="C17" t="s">
        <v>18</v>
      </c>
      <c r="D17" t="s">
        <v>318</v>
      </c>
      <c r="E17" t="s">
        <v>318</v>
      </c>
      <c r="F17" t="s">
        <v>1</v>
      </c>
      <c r="G17" t="s">
        <v>513</v>
      </c>
      <c r="H17" t="s">
        <v>547</v>
      </c>
      <c r="J17" t="s">
        <v>50</v>
      </c>
      <c r="K17" t="s">
        <v>73</v>
      </c>
      <c r="N17" t="s">
        <v>73</v>
      </c>
      <c r="O17" t="s">
        <v>73</v>
      </c>
      <c r="P17" t="s">
        <v>284</v>
      </c>
      <c r="Q17" t="s">
        <v>1116</v>
      </c>
      <c r="R17" t="s">
        <v>1429</v>
      </c>
      <c r="S17" t="s">
        <v>1430</v>
      </c>
      <c r="T17" t="s">
        <v>434</v>
      </c>
      <c r="U17" t="s">
        <v>1664</v>
      </c>
      <c r="V17" t="s">
        <v>1665</v>
      </c>
      <c r="W17" t="s">
        <v>17</v>
      </c>
      <c r="X17" t="s">
        <v>17</v>
      </c>
      <c r="Y17" t="s">
        <v>167</v>
      </c>
      <c r="Z17" t="s">
        <v>1133</v>
      </c>
      <c r="AA17" s="193">
        <v>44511</v>
      </c>
      <c r="AB17" s="193">
        <v>44526</v>
      </c>
      <c r="AC17" s="193">
        <v>44511</v>
      </c>
      <c r="AD17" s="193">
        <v>44516</v>
      </c>
      <c r="AE17" t="s">
        <v>292</v>
      </c>
      <c r="AF17" s="193">
        <v>44511</v>
      </c>
      <c r="AG17" s="193">
        <v>44526</v>
      </c>
      <c r="AH17" s="193">
        <v>44511</v>
      </c>
      <c r="AI17" s="193">
        <v>44516</v>
      </c>
      <c r="AJ17" t="s">
        <v>292</v>
      </c>
      <c r="AK17" s="193">
        <v>44532</v>
      </c>
      <c r="AL17" t="s">
        <v>1688</v>
      </c>
      <c r="AN17" s="193">
        <v>44529</v>
      </c>
      <c r="AO17" s="193">
        <v>44547</v>
      </c>
      <c r="AP17" s="193">
        <v>44517</v>
      </c>
      <c r="AR17" t="s">
        <v>291</v>
      </c>
      <c r="AS17" s="193">
        <v>44529</v>
      </c>
      <c r="AT17" s="193">
        <v>44547</v>
      </c>
      <c r="AY17" t="s">
        <v>518</v>
      </c>
      <c r="BC17">
        <v>15</v>
      </c>
      <c r="BD17">
        <v>15</v>
      </c>
      <c r="BE17">
        <v>30</v>
      </c>
      <c r="BF17">
        <v>5</v>
      </c>
      <c r="BG17">
        <v>65</v>
      </c>
      <c r="BH17">
        <v>30</v>
      </c>
      <c r="BI17">
        <v>45</v>
      </c>
      <c r="BJ17">
        <v>52.5</v>
      </c>
      <c r="BK17">
        <v>30</v>
      </c>
      <c r="BL17">
        <v>22.5</v>
      </c>
      <c r="BM17">
        <v>45.55555555555555</v>
      </c>
      <c r="BN17">
        <v>30</v>
      </c>
      <c r="BO17">
        <v>15.555555555555554</v>
      </c>
    </row>
    <row r="18" spans="1:67" x14ac:dyDescent="0.35">
      <c r="A18" t="s">
        <v>314</v>
      </c>
      <c r="B18" t="s">
        <v>12</v>
      </c>
      <c r="C18" t="s">
        <v>18</v>
      </c>
      <c r="D18" t="s">
        <v>315</v>
      </c>
      <c r="E18" t="s">
        <v>315</v>
      </c>
      <c r="F18" t="s">
        <v>1</v>
      </c>
      <c r="G18" t="s">
        <v>513</v>
      </c>
      <c r="H18" t="s">
        <v>547</v>
      </c>
      <c r="J18" t="s">
        <v>50</v>
      </c>
      <c r="K18" t="s">
        <v>73</v>
      </c>
      <c r="N18" t="s">
        <v>73</v>
      </c>
      <c r="O18" t="s">
        <v>73</v>
      </c>
      <c r="P18" t="s">
        <v>286</v>
      </c>
      <c r="Q18" t="s">
        <v>1116</v>
      </c>
      <c r="R18" t="s">
        <v>1429</v>
      </c>
      <c r="S18" t="s">
        <v>1430</v>
      </c>
      <c r="T18" t="s">
        <v>434</v>
      </c>
      <c r="U18" t="s">
        <v>1664</v>
      </c>
      <c r="V18" t="s">
        <v>1665</v>
      </c>
      <c r="W18" t="s">
        <v>17</v>
      </c>
      <c r="X18" t="s">
        <v>17</v>
      </c>
      <c r="Y18" t="s">
        <v>167</v>
      </c>
      <c r="Z18" t="s">
        <v>1133</v>
      </c>
      <c r="AA18" s="193">
        <v>44511</v>
      </c>
      <c r="AB18" s="193">
        <v>44526</v>
      </c>
      <c r="AC18" s="193">
        <v>44511</v>
      </c>
      <c r="AD18" s="193">
        <v>44516</v>
      </c>
      <c r="AE18" t="s">
        <v>292</v>
      </c>
      <c r="AF18" s="193">
        <v>44511</v>
      </c>
      <c r="AG18" s="193">
        <v>44526</v>
      </c>
      <c r="AH18" s="193">
        <v>44511</v>
      </c>
      <c r="AI18" s="193">
        <v>44516</v>
      </c>
      <c r="AJ18" t="s">
        <v>292</v>
      </c>
      <c r="AK18" s="193">
        <v>44532</v>
      </c>
      <c r="AL18" t="s">
        <v>1688</v>
      </c>
      <c r="AN18" s="193">
        <v>44529</v>
      </c>
      <c r="AO18" s="193">
        <v>44547</v>
      </c>
      <c r="AP18" s="193">
        <v>44517</v>
      </c>
      <c r="AR18" t="s">
        <v>291</v>
      </c>
      <c r="AS18" s="193">
        <v>44522</v>
      </c>
      <c r="AT18" s="193">
        <v>44540</v>
      </c>
      <c r="AY18" t="s">
        <v>518</v>
      </c>
      <c r="BC18">
        <v>25</v>
      </c>
      <c r="BD18">
        <v>50</v>
      </c>
      <c r="BE18">
        <v>100</v>
      </c>
      <c r="BF18">
        <v>25</v>
      </c>
      <c r="BG18">
        <v>200</v>
      </c>
      <c r="BH18">
        <v>75</v>
      </c>
      <c r="BI18">
        <v>150</v>
      </c>
      <c r="BJ18">
        <v>150</v>
      </c>
      <c r="BK18">
        <v>75</v>
      </c>
      <c r="BL18">
        <v>75</v>
      </c>
      <c r="BM18">
        <v>140.27777777777777</v>
      </c>
      <c r="BN18">
        <v>75</v>
      </c>
      <c r="BO18">
        <v>65.277777777777771</v>
      </c>
    </row>
    <row r="19" spans="1:67" x14ac:dyDescent="0.35">
      <c r="A19" t="s">
        <v>360</v>
      </c>
      <c r="B19" t="s">
        <v>12</v>
      </c>
      <c r="C19" t="s">
        <v>18</v>
      </c>
      <c r="D19" t="s">
        <v>1428</v>
      </c>
      <c r="E19" t="s">
        <v>1428</v>
      </c>
      <c r="F19" t="s">
        <v>1</v>
      </c>
      <c r="G19" t="s">
        <v>513</v>
      </c>
      <c r="H19" t="s">
        <v>547</v>
      </c>
      <c r="J19" t="s">
        <v>50</v>
      </c>
      <c r="K19" t="s">
        <v>73</v>
      </c>
      <c r="N19" t="s">
        <v>73</v>
      </c>
      <c r="O19" t="s">
        <v>73</v>
      </c>
      <c r="P19" t="s">
        <v>285</v>
      </c>
      <c r="Q19" t="s">
        <v>1116</v>
      </c>
      <c r="R19" t="s">
        <v>1429</v>
      </c>
      <c r="S19" t="s">
        <v>1430</v>
      </c>
      <c r="T19" t="s">
        <v>434</v>
      </c>
      <c r="U19" t="s">
        <v>1664</v>
      </c>
      <c r="V19" t="s">
        <v>1665</v>
      </c>
      <c r="W19" t="s">
        <v>17</v>
      </c>
      <c r="X19" t="s">
        <v>17</v>
      </c>
      <c r="Y19" t="s">
        <v>167</v>
      </c>
      <c r="Z19" t="s">
        <v>1133</v>
      </c>
      <c r="AA19" s="193">
        <v>44511</v>
      </c>
      <c r="AB19" s="193">
        <v>44529</v>
      </c>
      <c r="AC19" s="193">
        <v>44529</v>
      </c>
      <c r="AD19" s="193">
        <v>44531</v>
      </c>
      <c r="AE19" t="s">
        <v>292</v>
      </c>
      <c r="AF19" s="193">
        <v>44511</v>
      </c>
      <c r="AG19" s="193">
        <v>44523</v>
      </c>
      <c r="AH19" s="193">
        <v>44529</v>
      </c>
      <c r="AI19" s="193">
        <v>44531</v>
      </c>
      <c r="AJ19" t="s">
        <v>292</v>
      </c>
      <c r="AK19" s="193">
        <v>44532</v>
      </c>
      <c r="AL19" t="s">
        <v>1688</v>
      </c>
      <c r="AN19" s="193">
        <v>44524</v>
      </c>
      <c r="AO19" s="193">
        <v>44540</v>
      </c>
      <c r="AP19" s="193">
        <v>44531</v>
      </c>
      <c r="AR19" t="s">
        <v>289</v>
      </c>
      <c r="AS19" s="193">
        <v>44530</v>
      </c>
      <c r="AT19" s="193">
        <v>44533</v>
      </c>
      <c r="AY19" t="s">
        <v>518</v>
      </c>
      <c r="BC19">
        <v>25</v>
      </c>
      <c r="BD19">
        <v>35</v>
      </c>
      <c r="BE19">
        <v>50</v>
      </c>
      <c r="BF19">
        <v>10</v>
      </c>
      <c r="BG19">
        <v>120</v>
      </c>
      <c r="BH19">
        <v>60</v>
      </c>
      <c r="BI19">
        <v>85</v>
      </c>
      <c r="BJ19">
        <v>72.5</v>
      </c>
      <c r="BK19">
        <v>60</v>
      </c>
      <c r="BL19">
        <v>12.5</v>
      </c>
      <c r="BM19">
        <v>110.625</v>
      </c>
      <c r="BN19">
        <v>60</v>
      </c>
      <c r="BO19">
        <v>50.625</v>
      </c>
    </row>
    <row r="20" spans="1:67" ht="203" x14ac:dyDescent="0.35">
      <c r="A20" t="s">
        <v>312</v>
      </c>
      <c r="B20" t="s">
        <v>12</v>
      </c>
      <c r="C20" t="s">
        <v>25</v>
      </c>
      <c r="D20" t="s">
        <v>1355</v>
      </c>
      <c r="E20" t="s">
        <v>1355</v>
      </c>
      <c r="F20" t="s">
        <v>1</v>
      </c>
      <c r="G20" t="s">
        <v>431</v>
      </c>
      <c r="H20" t="s">
        <v>528</v>
      </c>
      <c r="J20" t="s">
        <v>50</v>
      </c>
      <c r="K20" t="s">
        <v>73</v>
      </c>
      <c r="N20" t="s">
        <v>73</v>
      </c>
      <c r="O20" t="s">
        <v>73</v>
      </c>
      <c r="P20" t="s">
        <v>285</v>
      </c>
      <c r="Q20" t="s">
        <v>1116</v>
      </c>
      <c r="R20" t="s">
        <v>551</v>
      </c>
      <c r="S20" t="s">
        <v>1117</v>
      </c>
      <c r="T20" t="s">
        <v>434</v>
      </c>
      <c r="U20" t="s">
        <v>1664</v>
      </c>
      <c r="V20" t="s">
        <v>1665</v>
      </c>
      <c r="W20" t="s">
        <v>21</v>
      </c>
      <c r="X20" t="s">
        <v>21</v>
      </c>
      <c r="Y20" t="s">
        <v>167</v>
      </c>
      <c r="Z20" t="s">
        <v>1222</v>
      </c>
      <c r="AA20" s="193">
        <v>44424</v>
      </c>
      <c r="AB20" s="193">
        <v>44355</v>
      </c>
      <c r="AD20" s="193">
        <v>44398</v>
      </c>
      <c r="AE20" t="s">
        <v>292</v>
      </c>
      <c r="AF20" s="193">
        <v>44392</v>
      </c>
      <c r="AG20" s="193">
        <v>44397</v>
      </c>
      <c r="AH20" s="193">
        <v>44403</v>
      </c>
      <c r="AI20" s="193">
        <v>44417</v>
      </c>
      <c r="AJ20" t="s">
        <v>292</v>
      </c>
      <c r="AK20" s="193">
        <v>44427</v>
      </c>
      <c r="AL20" t="s">
        <v>1222</v>
      </c>
      <c r="AM20" s="193">
        <v>44433</v>
      </c>
      <c r="AN20" s="193">
        <v>44398</v>
      </c>
      <c r="AO20" s="193">
        <v>44405</v>
      </c>
      <c r="AP20" s="193">
        <v>44410</v>
      </c>
      <c r="AQ20" s="193">
        <v>44421</v>
      </c>
      <c r="AR20" t="s">
        <v>292</v>
      </c>
      <c r="AS20" s="193">
        <v>44424</v>
      </c>
      <c r="AT20" s="193">
        <v>44494</v>
      </c>
      <c r="AU20" s="193">
        <v>44424</v>
      </c>
      <c r="AW20" t="s">
        <v>291</v>
      </c>
      <c r="AY20" t="s">
        <v>518</v>
      </c>
      <c r="BA20" s="398" t="s">
        <v>1689</v>
      </c>
      <c r="BC20">
        <v>25</v>
      </c>
      <c r="BD20">
        <v>35</v>
      </c>
      <c r="BE20">
        <v>50</v>
      </c>
      <c r="BF20">
        <v>10</v>
      </c>
      <c r="BG20">
        <v>120</v>
      </c>
      <c r="BH20">
        <v>60</v>
      </c>
      <c r="BI20">
        <v>85</v>
      </c>
      <c r="BJ20">
        <v>117.5</v>
      </c>
      <c r="BK20">
        <v>60</v>
      </c>
      <c r="BL20">
        <v>57.5</v>
      </c>
      <c r="BM20">
        <v>120</v>
      </c>
      <c r="BN20">
        <v>60</v>
      </c>
      <c r="BO20">
        <v>60</v>
      </c>
    </row>
    <row r="21" spans="1:67" x14ac:dyDescent="0.35">
      <c r="A21" t="s">
        <v>316</v>
      </c>
      <c r="B21" t="s">
        <v>12</v>
      </c>
      <c r="C21" t="s">
        <v>25</v>
      </c>
      <c r="D21" t="s">
        <v>1353</v>
      </c>
      <c r="E21" t="s">
        <v>1353</v>
      </c>
      <c r="F21" t="s">
        <v>1</v>
      </c>
      <c r="G21" t="s">
        <v>431</v>
      </c>
      <c r="H21" t="s">
        <v>547</v>
      </c>
      <c r="J21" t="s">
        <v>50</v>
      </c>
      <c r="K21" t="s">
        <v>73</v>
      </c>
      <c r="N21" t="s">
        <v>73</v>
      </c>
      <c r="O21" t="s">
        <v>73</v>
      </c>
      <c r="P21" t="s">
        <v>285</v>
      </c>
      <c r="Q21" t="s">
        <v>1116</v>
      </c>
      <c r="R21" t="s">
        <v>551</v>
      </c>
      <c r="S21" t="s">
        <v>1117</v>
      </c>
      <c r="T21" t="s">
        <v>434</v>
      </c>
      <c r="U21" t="s">
        <v>1678</v>
      </c>
      <c r="V21" t="s">
        <v>1678</v>
      </c>
      <c r="W21" t="s">
        <v>15</v>
      </c>
      <c r="X21" t="s">
        <v>15</v>
      </c>
      <c r="Y21" t="s">
        <v>167</v>
      </c>
      <c r="Z21" t="s">
        <v>1222</v>
      </c>
      <c r="AA21" s="193">
        <v>44414</v>
      </c>
      <c r="AB21" s="193">
        <v>44420</v>
      </c>
      <c r="AC21" s="193">
        <v>44420</v>
      </c>
      <c r="AD21" s="193">
        <v>44438</v>
      </c>
      <c r="AE21" t="s">
        <v>292</v>
      </c>
      <c r="AF21" s="193">
        <v>44425</v>
      </c>
      <c r="AG21" s="193">
        <v>44428</v>
      </c>
      <c r="AH21" s="193">
        <v>44441</v>
      </c>
      <c r="AI21" s="193">
        <v>44455</v>
      </c>
      <c r="AJ21" t="s">
        <v>292</v>
      </c>
      <c r="AK21" s="193">
        <v>44462</v>
      </c>
      <c r="AL21" t="s">
        <v>1222</v>
      </c>
      <c r="AM21" s="193">
        <v>44473</v>
      </c>
      <c r="AN21" s="193">
        <v>44431</v>
      </c>
      <c r="AO21" s="193">
        <v>44439</v>
      </c>
      <c r="AP21" s="193">
        <v>44441</v>
      </c>
      <c r="AQ21" s="193">
        <v>44473</v>
      </c>
      <c r="AR21" t="s">
        <v>292</v>
      </c>
      <c r="AS21" s="193">
        <v>44440</v>
      </c>
      <c r="AT21" s="193">
        <v>44441</v>
      </c>
      <c r="AU21" s="193">
        <v>44461</v>
      </c>
      <c r="AV21" s="193">
        <v>44491</v>
      </c>
      <c r="AW21" t="s">
        <v>292</v>
      </c>
      <c r="AY21" t="s">
        <v>483</v>
      </c>
      <c r="BA21" t="s">
        <v>1354</v>
      </c>
      <c r="BC21">
        <v>25</v>
      </c>
      <c r="BD21">
        <v>35</v>
      </c>
      <c r="BE21">
        <v>50</v>
      </c>
      <c r="BF21">
        <v>10</v>
      </c>
      <c r="BG21">
        <v>120</v>
      </c>
      <c r="BH21">
        <v>60</v>
      </c>
      <c r="BI21">
        <v>85</v>
      </c>
      <c r="BJ21">
        <v>120</v>
      </c>
      <c r="BK21">
        <v>60</v>
      </c>
      <c r="BL21">
        <v>60</v>
      </c>
      <c r="BM21">
        <v>120</v>
      </c>
      <c r="BN21">
        <v>60</v>
      </c>
      <c r="BO21">
        <v>60</v>
      </c>
    </row>
    <row r="22" spans="1:67" x14ac:dyDescent="0.35">
      <c r="A22" t="s">
        <v>350</v>
      </c>
      <c r="B22" t="s">
        <v>12</v>
      </c>
      <c r="C22" t="s">
        <v>25</v>
      </c>
      <c r="D22" t="s">
        <v>1348</v>
      </c>
      <c r="E22" t="s">
        <v>1348</v>
      </c>
      <c r="F22" t="s">
        <v>1</v>
      </c>
      <c r="G22" t="s">
        <v>431</v>
      </c>
      <c r="H22" t="s">
        <v>528</v>
      </c>
      <c r="J22" t="s">
        <v>50</v>
      </c>
      <c r="K22" t="s">
        <v>73</v>
      </c>
      <c r="N22" t="s">
        <v>73</v>
      </c>
      <c r="O22" t="s">
        <v>73</v>
      </c>
      <c r="P22" t="s">
        <v>285</v>
      </c>
      <c r="Q22" t="s">
        <v>1116</v>
      </c>
      <c r="R22" t="s">
        <v>551</v>
      </c>
      <c r="S22" t="s">
        <v>1117</v>
      </c>
      <c r="T22" t="s">
        <v>434</v>
      </c>
      <c r="U22" t="s">
        <v>1690</v>
      </c>
      <c r="V22" t="s">
        <v>1690</v>
      </c>
      <c r="W22" t="s">
        <v>167</v>
      </c>
      <c r="X22" t="s">
        <v>26</v>
      </c>
      <c r="Y22">
        <v>51</v>
      </c>
      <c r="Z22" t="s">
        <v>1666</v>
      </c>
      <c r="AA22" s="193">
        <v>44582</v>
      </c>
      <c r="AB22" s="193">
        <v>44588</v>
      </c>
      <c r="AF22" s="193">
        <v>44711</v>
      </c>
      <c r="AG22" s="193">
        <v>44714</v>
      </c>
      <c r="AL22" t="s">
        <v>167</v>
      </c>
      <c r="AN22" s="193">
        <v>44715</v>
      </c>
      <c r="AO22" s="193">
        <v>44722</v>
      </c>
      <c r="AS22" s="193">
        <v>44603</v>
      </c>
      <c r="AT22" s="193">
        <v>44605</v>
      </c>
      <c r="AY22" t="s">
        <v>476</v>
      </c>
      <c r="BC22">
        <v>25</v>
      </c>
      <c r="BD22">
        <v>35</v>
      </c>
      <c r="BE22">
        <v>50</v>
      </c>
      <c r="BF22">
        <v>10</v>
      </c>
      <c r="BG22">
        <v>120</v>
      </c>
      <c r="BH22">
        <v>60</v>
      </c>
      <c r="BI22">
        <v>85</v>
      </c>
      <c r="BJ22">
        <v>0</v>
      </c>
      <c r="BK22">
        <v>0</v>
      </c>
      <c r="BL22">
        <v>0</v>
      </c>
      <c r="BM22">
        <v>0</v>
      </c>
      <c r="BN22">
        <v>0</v>
      </c>
      <c r="BO22">
        <v>0</v>
      </c>
    </row>
    <row r="23" spans="1:67" x14ac:dyDescent="0.35">
      <c r="A23" t="s">
        <v>295</v>
      </c>
      <c r="B23" t="s">
        <v>12</v>
      </c>
      <c r="C23" t="s">
        <v>25</v>
      </c>
      <c r="D23" t="s">
        <v>1321</v>
      </c>
      <c r="E23" t="s">
        <v>1321</v>
      </c>
      <c r="F23" t="s">
        <v>1</v>
      </c>
      <c r="G23" t="s">
        <v>431</v>
      </c>
      <c r="H23" t="s">
        <v>538</v>
      </c>
      <c r="J23" t="s">
        <v>50</v>
      </c>
      <c r="K23" t="s">
        <v>73</v>
      </c>
      <c r="N23" t="s">
        <v>73</v>
      </c>
      <c r="O23" t="s">
        <v>73</v>
      </c>
      <c r="P23" t="s">
        <v>286</v>
      </c>
      <c r="Q23" t="s">
        <v>1116</v>
      </c>
      <c r="R23" t="s">
        <v>551</v>
      </c>
      <c r="S23" t="s">
        <v>1117</v>
      </c>
      <c r="T23" t="s">
        <v>434</v>
      </c>
      <c r="U23" t="s">
        <v>1678</v>
      </c>
      <c r="V23" t="s">
        <v>1678</v>
      </c>
      <c r="W23" t="s">
        <v>15</v>
      </c>
      <c r="X23" t="s">
        <v>15</v>
      </c>
      <c r="Y23" t="s">
        <v>167</v>
      </c>
      <c r="Z23" t="s">
        <v>1222</v>
      </c>
      <c r="AA23" s="193">
        <v>44333</v>
      </c>
      <c r="AB23" s="193">
        <v>44334</v>
      </c>
      <c r="AC23" s="193">
        <v>44333</v>
      </c>
      <c r="AD23" s="193">
        <v>44334</v>
      </c>
      <c r="AE23" t="s">
        <v>292</v>
      </c>
      <c r="AF23" s="193">
        <v>44335</v>
      </c>
      <c r="AG23" s="193">
        <v>44344</v>
      </c>
      <c r="AH23" s="193">
        <v>44375</v>
      </c>
      <c r="AI23" s="193">
        <v>44410</v>
      </c>
      <c r="AJ23" t="s">
        <v>292</v>
      </c>
      <c r="AK23" s="193">
        <v>44417</v>
      </c>
      <c r="AL23" t="s">
        <v>1222</v>
      </c>
      <c r="AM23" s="193">
        <v>44424</v>
      </c>
      <c r="AN23" s="193">
        <v>44375</v>
      </c>
      <c r="AO23" s="193">
        <v>44391</v>
      </c>
      <c r="AP23" s="193">
        <v>44375</v>
      </c>
      <c r="AQ23" s="193">
        <v>44411</v>
      </c>
      <c r="AR23" t="s">
        <v>292</v>
      </c>
      <c r="AS23" s="193">
        <v>44392</v>
      </c>
      <c r="AT23" s="193">
        <v>44397</v>
      </c>
      <c r="AU23" s="193">
        <v>44420</v>
      </c>
      <c r="AV23" s="193">
        <v>44476</v>
      </c>
      <c r="AW23" t="s">
        <v>292</v>
      </c>
      <c r="AY23" t="s">
        <v>483</v>
      </c>
      <c r="BA23" t="s">
        <v>1322</v>
      </c>
      <c r="BC23">
        <v>25</v>
      </c>
      <c r="BD23">
        <v>50</v>
      </c>
      <c r="BE23">
        <v>100</v>
      </c>
      <c r="BF23">
        <v>25</v>
      </c>
      <c r="BG23">
        <v>200</v>
      </c>
      <c r="BH23">
        <v>75</v>
      </c>
      <c r="BI23">
        <v>150</v>
      </c>
      <c r="BJ23">
        <v>200</v>
      </c>
      <c r="BK23">
        <v>75</v>
      </c>
      <c r="BL23">
        <v>125</v>
      </c>
      <c r="BM23">
        <v>200</v>
      </c>
      <c r="BN23">
        <v>75</v>
      </c>
      <c r="BO23">
        <v>125</v>
      </c>
    </row>
    <row r="24" spans="1:67" x14ac:dyDescent="0.35">
      <c r="A24" t="s">
        <v>319</v>
      </c>
      <c r="B24" t="s">
        <v>12</v>
      </c>
      <c r="C24" t="s">
        <v>25</v>
      </c>
      <c r="D24" t="s">
        <v>1313</v>
      </c>
      <c r="E24" t="s">
        <v>1313</v>
      </c>
      <c r="F24" t="s">
        <v>1</v>
      </c>
      <c r="G24" t="s">
        <v>431</v>
      </c>
      <c r="H24" t="s">
        <v>538</v>
      </c>
      <c r="J24" t="s">
        <v>50</v>
      </c>
      <c r="K24" t="s">
        <v>73</v>
      </c>
      <c r="N24" t="s">
        <v>73</v>
      </c>
      <c r="O24" t="s">
        <v>73</v>
      </c>
      <c r="P24" t="s">
        <v>286</v>
      </c>
      <c r="Q24" t="s">
        <v>1116</v>
      </c>
      <c r="R24" t="s">
        <v>551</v>
      </c>
      <c r="S24" t="s">
        <v>1117</v>
      </c>
      <c r="T24" t="s">
        <v>434</v>
      </c>
      <c r="U24" t="s">
        <v>1668</v>
      </c>
      <c r="V24" t="s">
        <v>1665</v>
      </c>
      <c r="W24" t="s">
        <v>21</v>
      </c>
      <c r="X24" t="s">
        <v>24</v>
      </c>
      <c r="Y24">
        <v>-18</v>
      </c>
      <c r="Z24" t="s">
        <v>1666</v>
      </c>
      <c r="AA24" s="193">
        <v>44511</v>
      </c>
      <c r="AB24" s="193">
        <v>44515</v>
      </c>
      <c r="AC24" s="193">
        <v>44518</v>
      </c>
      <c r="AD24" s="193">
        <v>44532</v>
      </c>
      <c r="AE24" t="s">
        <v>292</v>
      </c>
      <c r="AF24" s="193">
        <v>44516</v>
      </c>
      <c r="AG24" s="193">
        <v>44519</v>
      </c>
      <c r="AL24" t="s">
        <v>167</v>
      </c>
      <c r="AN24" s="193">
        <v>44522</v>
      </c>
      <c r="AO24" s="193">
        <v>44533</v>
      </c>
      <c r="AS24" s="193">
        <v>44534</v>
      </c>
      <c r="AT24" s="193">
        <v>44536</v>
      </c>
      <c r="AY24" t="s">
        <v>518</v>
      </c>
      <c r="BC24">
        <v>25</v>
      </c>
      <c r="BD24">
        <v>50</v>
      </c>
      <c r="BE24">
        <v>100</v>
      </c>
      <c r="BF24">
        <v>25</v>
      </c>
      <c r="BG24">
        <v>200</v>
      </c>
      <c r="BH24">
        <v>75</v>
      </c>
      <c r="BI24">
        <v>150</v>
      </c>
      <c r="BJ24">
        <v>25</v>
      </c>
      <c r="BK24">
        <v>25</v>
      </c>
      <c r="BL24">
        <v>0</v>
      </c>
      <c r="BM24">
        <v>200</v>
      </c>
      <c r="BN24">
        <v>75</v>
      </c>
      <c r="BO24">
        <v>125</v>
      </c>
    </row>
    <row r="25" spans="1:67" x14ac:dyDescent="0.35">
      <c r="A25" t="s">
        <v>344</v>
      </c>
      <c r="B25" t="s">
        <v>12</v>
      </c>
      <c r="C25" t="s">
        <v>23</v>
      </c>
      <c r="D25" t="s">
        <v>1309</v>
      </c>
      <c r="E25" t="s">
        <v>1309</v>
      </c>
      <c r="F25" t="s">
        <v>1</v>
      </c>
      <c r="G25" t="s">
        <v>431</v>
      </c>
      <c r="H25" t="s">
        <v>547</v>
      </c>
      <c r="J25" t="s">
        <v>50</v>
      </c>
      <c r="K25" t="s">
        <v>73</v>
      </c>
      <c r="N25" t="s">
        <v>73</v>
      </c>
      <c r="O25" t="s">
        <v>73</v>
      </c>
      <c r="P25" t="s">
        <v>284</v>
      </c>
      <c r="Q25" t="s">
        <v>1116</v>
      </c>
      <c r="R25" t="s">
        <v>740</v>
      </c>
      <c r="S25" t="s">
        <v>1117</v>
      </c>
      <c r="T25" t="s">
        <v>434</v>
      </c>
      <c r="U25" t="s">
        <v>1668</v>
      </c>
      <c r="V25" t="s">
        <v>1665</v>
      </c>
      <c r="W25" t="s">
        <v>24</v>
      </c>
      <c r="X25" t="s">
        <v>26</v>
      </c>
      <c r="Y25">
        <v>-7</v>
      </c>
      <c r="Z25" t="s">
        <v>1666</v>
      </c>
      <c r="AA25" s="193">
        <v>44523</v>
      </c>
      <c r="AB25" s="193">
        <v>44530</v>
      </c>
      <c r="AF25" s="193">
        <v>44643</v>
      </c>
      <c r="AG25" s="193">
        <v>44644</v>
      </c>
      <c r="AL25" t="s">
        <v>167</v>
      </c>
      <c r="AN25" s="193">
        <v>44645</v>
      </c>
      <c r="AO25" s="193">
        <v>44652</v>
      </c>
      <c r="AS25" s="193">
        <v>44655</v>
      </c>
      <c r="AT25" s="193">
        <v>44656</v>
      </c>
      <c r="AY25" t="s">
        <v>476</v>
      </c>
      <c r="BA25" t="s">
        <v>1118</v>
      </c>
      <c r="BC25">
        <v>15</v>
      </c>
      <c r="BD25">
        <v>15</v>
      </c>
      <c r="BE25">
        <v>30</v>
      </c>
      <c r="BF25">
        <v>5</v>
      </c>
      <c r="BG25">
        <v>65</v>
      </c>
      <c r="BH25">
        <v>30</v>
      </c>
      <c r="BI25">
        <v>45</v>
      </c>
      <c r="BJ25">
        <v>0</v>
      </c>
      <c r="BK25">
        <v>0</v>
      </c>
      <c r="BL25">
        <v>0</v>
      </c>
      <c r="BM25">
        <v>15</v>
      </c>
      <c r="BN25">
        <v>15</v>
      </c>
      <c r="BO25">
        <v>0</v>
      </c>
    </row>
    <row r="26" spans="1:67" x14ac:dyDescent="0.35">
      <c r="A26" t="s">
        <v>349</v>
      </c>
      <c r="B26" t="s">
        <v>12</v>
      </c>
      <c r="C26" t="s">
        <v>23</v>
      </c>
      <c r="D26" t="s">
        <v>1301</v>
      </c>
      <c r="E26" t="s">
        <v>1301</v>
      </c>
      <c r="F26" t="s">
        <v>1</v>
      </c>
      <c r="G26" t="s">
        <v>431</v>
      </c>
      <c r="H26" t="s">
        <v>538</v>
      </c>
      <c r="J26" t="s">
        <v>50</v>
      </c>
      <c r="K26" t="s">
        <v>73</v>
      </c>
      <c r="N26" t="s">
        <v>73</v>
      </c>
      <c r="O26" t="s">
        <v>73</v>
      </c>
      <c r="P26" t="s">
        <v>285</v>
      </c>
      <c r="Q26" t="s">
        <v>1116</v>
      </c>
      <c r="R26" t="s">
        <v>1667</v>
      </c>
      <c r="S26" t="s">
        <v>1161</v>
      </c>
      <c r="T26" t="s">
        <v>434</v>
      </c>
      <c r="U26" t="s">
        <v>1690</v>
      </c>
      <c r="V26" t="s">
        <v>1690</v>
      </c>
      <c r="W26" t="s">
        <v>167</v>
      </c>
      <c r="X26" t="s">
        <v>26</v>
      </c>
      <c r="Y26">
        <v>100</v>
      </c>
      <c r="Z26" t="s">
        <v>1666</v>
      </c>
      <c r="AA26" s="193">
        <v>44628</v>
      </c>
      <c r="AB26" s="193">
        <v>44637</v>
      </c>
      <c r="AF26" s="193">
        <v>44645</v>
      </c>
      <c r="AG26" s="193">
        <v>44651</v>
      </c>
      <c r="AL26" t="s">
        <v>167</v>
      </c>
      <c r="AN26" s="193">
        <v>44652</v>
      </c>
      <c r="AO26" s="193">
        <v>44659</v>
      </c>
      <c r="AS26" s="193">
        <v>44662</v>
      </c>
      <c r="AT26" s="193">
        <v>44664</v>
      </c>
      <c r="AY26" t="s">
        <v>476</v>
      </c>
      <c r="BC26">
        <v>25</v>
      </c>
      <c r="BD26">
        <v>35</v>
      </c>
      <c r="BE26">
        <v>50</v>
      </c>
      <c r="BF26">
        <v>10</v>
      </c>
      <c r="BG26">
        <v>120</v>
      </c>
      <c r="BH26">
        <v>60</v>
      </c>
      <c r="BI26">
        <v>85</v>
      </c>
      <c r="BJ26">
        <v>0</v>
      </c>
      <c r="BK26">
        <v>0</v>
      </c>
      <c r="BL26">
        <v>0</v>
      </c>
      <c r="BM26">
        <v>0</v>
      </c>
      <c r="BN26">
        <v>0</v>
      </c>
      <c r="BO26">
        <v>0</v>
      </c>
    </row>
    <row r="27" spans="1:67" x14ac:dyDescent="0.35">
      <c r="A27" t="s">
        <v>326</v>
      </c>
      <c r="B27" t="s">
        <v>12</v>
      </c>
      <c r="C27" t="s">
        <v>23</v>
      </c>
      <c r="D27" t="s">
        <v>1290</v>
      </c>
      <c r="E27" t="s">
        <v>1290</v>
      </c>
      <c r="F27" t="s">
        <v>1</v>
      </c>
      <c r="G27" t="s">
        <v>431</v>
      </c>
      <c r="H27" t="s">
        <v>547</v>
      </c>
      <c r="J27" t="s">
        <v>50</v>
      </c>
      <c r="K27" t="s">
        <v>73</v>
      </c>
      <c r="N27" t="s">
        <v>73</v>
      </c>
      <c r="O27" t="s">
        <v>73</v>
      </c>
      <c r="P27" t="s">
        <v>285</v>
      </c>
      <c r="Q27" t="s">
        <v>1116</v>
      </c>
      <c r="R27" t="s">
        <v>564</v>
      </c>
      <c r="S27" t="s">
        <v>1161</v>
      </c>
      <c r="T27" t="s">
        <v>434</v>
      </c>
      <c r="U27" t="s">
        <v>1678</v>
      </c>
      <c r="V27" t="s">
        <v>1678</v>
      </c>
      <c r="W27" t="s">
        <v>15</v>
      </c>
      <c r="X27" t="s">
        <v>15</v>
      </c>
      <c r="Y27" t="s">
        <v>167</v>
      </c>
      <c r="Z27" t="s">
        <v>1222</v>
      </c>
      <c r="AA27" s="193">
        <v>44413</v>
      </c>
      <c r="AB27" s="193">
        <v>44426</v>
      </c>
      <c r="AC27" s="193">
        <v>44427</v>
      </c>
      <c r="AD27" s="193">
        <v>44445</v>
      </c>
      <c r="AE27" t="s">
        <v>292</v>
      </c>
      <c r="AF27" s="193">
        <v>44440</v>
      </c>
      <c r="AG27" s="193">
        <v>44446</v>
      </c>
      <c r="AH27" s="193">
        <v>44446</v>
      </c>
      <c r="AI27" s="193">
        <v>44456</v>
      </c>
      <c r="AJ27" t="s">
        <v>292</v>
      </c>
      <c r="AK27" s="193">
        <v>44463</v>
      </c>
      <c r="AL27" t="s">
        <v>1222</v>
      </c>
      <c r="AM27" s="193">
        <v>44474</v>
      </c>
      <c r="AN27" s="193">
        <v>44447</v>
      </c>
      <c r="AO27" s="193">
        <v>44454</v>
      </c>
      <c r="AP27" s="193">
        <v>44459</v>
      </c>
      <c r="AQ27" s="193">
        <v>44474</v>
      </c>
      <c r="AR27" t="s">
        <v>292</v>
      </c>
      <c r="AS27" s="193">
        <v>44476</v>
      </c>
      <c r="AT27" s="193">
        <v>44487</v>
      </c>
      <c r="AU27" s="193">
        <v>44476</v>
      </c>
      <c r="AV27" s="193">
        <v>44517</v>
      </c>
      <c r="AW27" t="s">
        <v>292</v>
      </c>
      <c r="AY27" t="s">
        <v>518</v>
      </c>
      <c r="BC27">
        <v>25</v>
      </c>
      <c r="BD27">
        <v>35</v>
      </c>
      <c r="BE27">
        <v>50</v>
      </c>
      <c r="BF27">
        <v>10</v>
      </c>
      <c r="BG27">
        <v>120</v>
      </c>
      <c r="BH27">
        <v>60</v>
      </c>
      <c r="BI27">
        <v>85</v>
      </c>
      <c r="BJ27">
        <v>120</v>
      </c>
      <c r="BK27">
        <v>60</v>
      </c>
      <c r="BL27">
        <v>60</v>
      </c>
      <c r="BM27">
        <v>120</v>
      </c>
      <c r="BN27">
        <v>60</v>
      </c>
      <c r="BO27">
        <v>60</v>
      </c>
    </row>
    <row r="28" spans="1:67" x14ac:dyDescent="0.35">
      <c r="A28" t="s">
        <v>324</v>
      </c>
      <c r="B28" t="s">
        <v>12</v>
      </c>
      <c r="C28" t="s">
        <v>23</v>
      </c>
      <c r="D28" t="s">
        <v>1288</v>
      </c>
      <c r="E28" t="s">
        <v>1288</v>
      </c>
      <c r="F28" t="s">
        <v>1</v>
      </c>
      <c r="G28" t="s">
        <v>431</v>
      </c>
      <c r="H28" t="s">
        <v>547</v>
      </c>
      <c r="J28" t="s">
        <v>50</v>
      </c>
      <c r="K28" t="s">
        <v>73</v>
      </c>
      <c r="N28" t="s">
        <v>73</v>
      </c>
      <c r="O28" t="s">
        <v>73</v>
      </c>
      <c r="P28" t="s">
        <v>286</v>
      </c>
      <c r="Q28" t="s">
        <v>1116</v>
      </c>
      <c r="R28" t="s">
        <v>740</v>
      </c>
      <c r="S28" t="s">
        <v>1120</v>
      </c>
      <c r="T28" t="s">
        <v>434</v>
      </c>
      <c r="U28" t="s">
        <v>1668</v>
      </c>
      <c r="V28" t="s">
        <v>1665</v>
      </c>
      <c r="W28" t="s">
        <v>21</v>
      </c>
      <c r="X28" t="s">
        <v>17</v>
      </c>
      <c r="Y28">
        <v>-50</v>
      </c>
      <c r="Z28" t="s">
        <v>1133</v>
      </c>
      <c r="AA28" s="193">
        <v>44396</v>
      </c>
      <c r="AB28" s="193">
        <v>44407</v>
      </c>
      <c r="AC28" s="193">
        <v>44396</v>
      </c>
      <c r="AD28" s="193">
        <v>44426</v>
      </c>
      <c r="AE28" t="s">
        <v>292</v>
      </c>
      <c r="AF28" s="193">
        <v>44406</v>
      </c>
      <c r="AG28" s="193">
        <v>44428</v>
      </c>
      <c r="AH28" s="193">
        <v>44410</v>
      </c>
      <c r="AI28" s="193">
        <v>44446</v>
      </c>
      <c r="AJ28" t="s">
        <v>292</v>
      </c>
      <c r="AK28" s="193">
        <v>44529</v>
      </c>
      <c r="AL28" t="s">
        <v>1669</v>
      </c>
      <c r="AN28" s="193">
        <v>44446</v>
      </c>
      <c r="AO28" s="193">
        <v>44487</v>
      </c>
      <c r="AP28" s="193">
        <v>44446</v>
      </c>
      <c r="AR28" t="s">
        <v>291</v>
      </c>
      <c r="AS28" s="193">
        <v>44488</v>
      </c>
      <c r="AT28" s="193">
        <v>44491</v>
      </c>
      <c r="AY28" t="s">
        <v>518</v>
      </c>
      <c r="BA28" t="s">
        <v>1670</v>
      </c>
      <c r="BC28">
        <v>25</v>
      </c>
      <c r="BD28">
        <v>50</v>
      </c>
      <c r="BE28">
        <v>100</v>
      </c>
      <c r="BF28">
        <v>25</v>
      </c>
      <c r="BG28">
        <v>200</v>
      </c>
      <c r="BH28">
        <v>75</v>
      </c>
      <c r="BI28">
        <v>150</v>
      </c>
      <c r="BJ28">
        <v>150</v>
      </c>
      <c r="BK28">
        <v>75</v>
      </c>
      <c r="BL28">
        <v>75</v>
      </c>
      <c r="BM28">
        <v>200</v>
      </c>
      <c r="BN28">
        <v>75</v>
      </c>
      <c r="BO28">
        <v>125</v>
      </c>
    </row>
    <row r="29" spans="1:67" x14ac:dyDescent="0.35">
      <c r="A29" t="s">
        <v>348</v>
      </c>
      <c r="B29" t="s">
        <v>12</v>
      </c>
      <c r="C29" t="s">
        <v>23</v>
      </c>
      <c r="D29" t="s">
        <v>1281</v>
      </c>
      <c r="E29" t="s">
        <v>1281</v>
      </c>
      <c r="F29" t="s">
        <v>1</v>
      </c>
      <c r="G29" t="s">
        <v>431</v>
      </c>
      <c r="H29" t="s">
        <v>538</v>
      </c>
      <c r="J29" t="s">
        <v>50</v>
      </c>
      <c r="K29" t="s">
        <v>73</v>
      </c>
      <c r="N29" t="s">
        <v>73</v>
      </c>
      <c r="O29" t="s">
        <v>73</v>
      </c>
      <c r="P29" t="s">
        <v>286</v>
      </c>
      <c r="Q29" t="s">
        <v>1116</v>
      </c>
      <c r="R29" t="s">
        <v>564</v>
      </c>
      <c r="S29" t="s">
        <v>1161</v>
      </c>
      <c r="T29" t="s">
        <v>434</v>
      </c>
      <c r="U29" t="s">
        <v>1690</v>
      </c>
      <c r="V29" t="s">
        <v>1690</v>
      </c>
      <c r="W29" t="s">
        <v>167</v>
      </c>
      <c r="X29" t="s">
        <v>26</v>
      </c>
      <c r="Y29">
        <v>69</v>
      </c>
      <c r="Z29" t="s">
        <v>1666</v>
      </c>
      <c r="AA29" s="193">
        <v>44595</v>
      </c>
      <c r="AB29" s="193">
        <v>44606</v>
      </c>
      <c r="AF29" s="193">
        <v>44620</v>
      </c>
      <c r="AG29" s="193">
        <v>44627</v>
      </c>
      <c r="AL29" t="s">
        <v>167</v>
      </c>
      <c r="AN29" s="193">
        <v>44628</v>
      </c>
      <c r="AO29" s="193">
        <v>44644</v>
      </c>
      <c r="AS29" s="193">
        <v>44645</v>
      </c>
      <c r="AT29" s="193">
        <v>44650</v>
      </c>
      <c r="AY29" t="s">
        <v>476</v>
      </c>
      <c r="BC29">
        <v>25</v>
      </c>
      <c r="BD29">
        <v>50</v>
      </c>
      <c r="BE29">
        <v>100</v>
      </c>
      <c r="BF29">
        <v>25</v>
      </c>
      <c r="BG29">
        <v>200</v>
      </c>
      <c r="BH29">
        <v>75</v>
      </c>
      <c r="BI29">
        <v>150</v>
      </c>
      <c r="BJ29">
        <v>0</v>
      </c>
      <c r="BK29">
        <v>0</v>
      </c>
      <c r="BL29">
        <v>0</v>
      </c>
      <c r="BM29">
        <v>0</v>
      </c>
      <c r="BN29">
        <v>0</v>
      </c>
      <c r="BO29">
        <v>0</v>
      </c>
    </row>
    <row r="30" spans="1:67" x14ac:dyDescent="0.35">
      <c r="A30" t="s">
        <v>334</v>
      </c>
      <c r="B30" t="s">
        <v>12</v>
      </c>
      <c r="C30" t="s">
        <v>23</v>
      </c>
      <c r="D30" t="s">
        <v>1271</v>
      </c>
      <c r="E30" t="s">
        <v>1271</v>
      </c>
      <c r="F30" t="s">
        <v>1</v>
      </c>
      <c r="G30" t="s">
        <v>431</v>
      </c>
      <c r="H30" t="s">
        <v>547</v>
      </c>
      <c r="J30" t="s">
        <v>50</v>
      </c>
      <c r="K30" t="s">
        <v>73</v>
      </c>
      <c r="N30" t="s">
        <v>73</v>
      </c>
      <c r="O30" t="s">
        <v>73</v>
      </c>
      <c r="P30" t="s">
        <v>286</v>
      </c>
      <c r="Q30" t="s">
        <v>1116</v>
      </c>
      <c r="R30" t="s">
        <v>740</v>
      </c>
      <c r="S30" t="s">
        <v>1161</v>
      </c>
      <c r="T30" t="s">
        <v>434</v>
      </c>
      <c r="U30" t="s">
        <v>1668</v>
      </c>
      <c r="V30" t="s">
        <v>1665</v>
      </c>
      <c r="W30" t="s">
        <v>21</v>
      </c>
      <c r="X30" t="s">
        <v>17</v>
      </c>
      <c r="Y30">
        <v>-50</v>
      </c>
      <c r="Z30" t="s">
        <v>1666</v>
      </c>
      <c r="AA30" s="193">
        <v>44445</v>
      </c>
      <c r="AB30" s="193">
        <v>44454</v>
      </c>
      <c r="AC30" s="193">
        <v>44445</v>
      </c>
      <c r="AD30" s="193">
        <v>44473</v>
      </c>
      <c r="AE30" t="s">
        <v>292</v>
      </c>
      <c r="AF30" s="193">
        <v>44462</v>
      </c>
      <c r="AG30" s="193">
        <v>44470</v>
      </c>
      <c r="AH30" s="193">
        <v>44467</v>
      </c>
      <c r="AI30" s="193">
        <v>44470</v>
      </c>
      <c r="AJ30" t="s">
        <v>292</v>
      </c>
      <c r="AL30" t="s">
        <v>1578</v>
      </c>
      <c r="AN30" s="193">
        <v>44468</v>
      </c>
      <c r="AO30" s="193">
        <v>44487</v>
      </c>
      <c r="AP30" s="193">
        <v>44468</v>
      </c>
      <c r="AR30" t="s">
        <v>290</v>
      </c>
      <c r="AS30" s="193">
        <v>44489</v>
      </c>
      <c r="AT30" s="193">
        <v>44495</v>
      </c>
      <c r="AY30" t="s">
        <v>518</v>
      </c>
      <c r="BA30" t="s">
        <v>1672</v>
      </c>
      <c r="BC30">
        <v>25</v>
      </c>
      <c r="BD30">
        <v>50</v>
      </c>
      <c r="BE30">
        <v>100</v>
      </c>
      <c r="BF30">
        <v>25</v>
      </c>
      <c r="BG30">
        <v>200</v>
      </c>
      <c r="BH30">
        <v>75</v>
      </c>
      <c r="BI30">
        <v>150</v>
      </c>
      <c r="BJ30">
        <v>125</v>
      </c>
      <c r="BK30">
        <v>75</v>
      </c>
      <c r="BL30">
        <v>50</v>
      </c>
      <c r="BM30">
        <v>200</v>
      </c>
      <c r="BN30">
        <v>75</v>
      </c>
      <c r="BO30">
        <v>125</v>
      </c>
    </row>
    <row r="31" spans="1:67" x14ac:dyDescent="0.35">
      <c r="A31" t="s">
        <v>343</v>
      </c>
      <c r="B31" t="s">
        <v>12</v>
      </c>
      <c r="C31" t="s">
        <v>23</v>
      </c>
      <c r="D31" t="s">
        <v>1267</v>
      </c>
      <c r="E31" t="s">
        <v>1267</v>
      </c>
      <c r="F31" t="s">
        <v>1</v>
      </c>
      <c r="G31" t="s">
        <v>431</v>
      </c>
      <c r="H31" t="s">
        <v>547</v>
      </c>
      <c r="J31" t="s">
        <v>50</v>
      </c>
      <c r="K31" t="s">
        <v>73</v>
      </c>
      <c r="N31" t="s">
        <v>73</v>
      </c>
      <c r="O31" t="s">
        <v>73</v>
      </c>
      <c r="P31" t="s">
        <v>285</v>
      </c>
      <c r="Q31" t="s">
        <v>1125</v>
      </c>
      <c r="R31" t="s">
        <v>564</v>
      </c>
      <c r="S31" t="s">
        <v>1120</v>
      </c>
      <c r="T31" t="s">
        <v>434</v>
      </c>
      <c r="U31" t="s">
        <v>1664</v>
      </c>
      <c r="V31" t="s">
        <v>1665</v>
      </c>
      <c r="W31" t="s">
        <v>17</v>
      </c>
      <c r="X31" t="s">
        <v>17</v>
      </c>
      <c r="Y31" t="s">
        <v>167</v>
      </c>
      <c r="Z31" t="s">
        <v>1666</v>
      </c>
      <c r="AA31" s="193">
        <v>44505</v>
      </c>
      <c r="AB31" s="193">
        <v>44517</v>
      </c>
      <c r="AC31" s="193">
        <v>44508</v>
      </c>
      <c r="AD31" s="193">
        <v>44512</v>
      </c>
      <c r="AE31" t="s">
        <v>292</v>
      </c>
      <c r="AF31" s="193">
        <v>44512</v>
      </c>
      <c r="AG31" s="193">
        <v>44518</v>
      </c>
      <c r="AH31" s="193">
        <v>44512</v>
      </c>
      <c r="AI31" s="193">
        <v>44529</v>
      </c>
      <c r="AJ31" t="s">
        <v>292</v>
      </c>
      <c r="AL31" t="s">
        <v>1578</v>
      </c>
      <c r="AN31" s="193">
        <v>44582</v>
      </c>
      <c r="AO31" s="193">
        <v>44589</v>
      </c>
      <c r="AS31" s="193">
        <v>44592</v>
      </c>
      <c r="AT31" s="193">
        <v>44594</v>
      </c>
      <c r="AY31" t="s">
        <v>476</v>
      </c>
      <c r="BA31" t="s">
        <v>1118</v>
      </c>
      <c r="BC31">
        <v>25</v>
      </c>
      <c r="BD31">
        <v>35</v>
      </c>
      <c r="BE31">
        <v>50</v>
      </c>
      <c r="BF31">
        <v>10</v>
      </c>
      <c r="BG31">
        <v>120</v>
      </c>
      <c r="BH31">
        <v>60</v>
      </c>
      <c r="BI31">
        <v>85</v>
      </c>
      <c r="BJ31">
        <v>60</v>
      </c>
      <c r="BK31">
        <v>60</v>
      </c>
      <c r="BL31">
        <v>0</v>
      </c>
      <c r="BM31">
        <v>60</v>
      </c>
      <c r="BN31">
        <v>60</v>
      </c>
      <c r="BO31">
        <v>0</v>
      </c>
    </row>
    <row r="32" spans="1:67" x14ac:dyDescent="0.35">
      <c r="A32" t="s">
        <v>342</v>
      </c>
      <c r="B32" t="s">
        <v>12</v>
      </c>
      <c r="C32" t="s">
        <v>22</v>
      </c>
      <c r="D32" t="s">
        <v>1256</v>
      </c>
      <c r="E32" t="s">
        <v>1256</v>
      </c>
      <c r="F32" t="s">
        <v>1</v>
      </c>
      <c r="G32" t="s">
        <v>431</v>
      </c>
      <c r="H32" t="s">
        <v>547</v>
      </c>
      <c r="J32" t="s">
        <v>50</v>
      </c>
      <c r="K32" t="s">
        <v>73</v>
      </c>
      <c r="N32" t="s">
        <v>73</v>
      </c>
      <c r="O32" t="s">
        <v>73</v>
      </c>
      <c r="P32" t="s">
        <v>286</v>
      </c>
      <c r="Q32" t="s">
        <v>1116</v>
      </c>
      <c r="R32" t="s">
        <v>440</v>
      </c>
      <c r="S32" t="s">
        <v>1120</v>
      </c>
      <c r="T32" t="s">
        <v>434</v>
      </c>
      <c r="U32" t="s">
        <v>1678</v>
      </c>
      <c r="V32" t="s">
        <v>1678</v>
      </c>
      <c r="W32" t="s">
        <v>15</v>
      </c>
      <c r="X32" t="s">
        <v>15</v>
      </c>
      <c r="Y32" t="s">
        <v>167</v>
      </c>
      <c r="Z32" t="s">
        <v>1222</v>
      </c>
      <c r="AA32" s="193">
        <v>44421</v>
      </c>
      <c r="AB32" s="193">
        <v>44434</v>
      </c>
      <c r="AC32" s="193">
        <v>44421</v>
      </c>
      <c r="AD32" s="193">
        <v>44434</v>
      </c>
      <c r="AE32" t="s">
        <v>292</v>
      </c>
      <c r="AF32" s="193">
        <v>44435</v>
      </c>
      <c r="AG32" s="193">
        <v>44442</v>
      </c>
      <c r="AH32" s="193">
        <v>44452</v>
      </c>
      <c r="AI32" s="193">
        <v>44461</v>
      </c>
      <c r="AJ32" t="s">
        <v>292</v>
      </c>
      <c r="AK32" s="193">
        <v>44467</v>
      </c>
      <c r="AL32" t="s">
        <v>1222</v>
      </c>
      <c r="AM32" s="193">
        <v>44495</v>
      </c>
      <c r="AN32" s="193">
        <v>44445</v>
      </c>
      <c r="AO32" s="193">
        <v>44461</v>
      </c>
      <c r="AP32" s="193">
        <v>44455</v>
      </c>
      <c r="AQ32" s="193">
        <v>44474</v>
      </c>
      <c r="AR32" t="s">
        <v>292</v>
      </c>
      <c r="AS32" s="193">
        <v>44462</v>
      </c>
      <c r="AT32" s="193">
        <v>44467</v>
      </c>
      <c r="AU32" s="193">
        <v>44476</v>
      </c>
      <c r="AV32" s="193">
        <v>44497</v>
      </c>
      <c r="AW32" t="s">
        <v>292</v>
      </c>
      <c r="AY32" t="s">
        <v>483</v>
      </c>
      <c r="BA32" t="s">
        <v>1257</v>
      </c>
      <c r="BC32">
        <v>25</v>
      </c>
      <c r="BD32">
        <v>50</v>
      </c>
      <c r="BE32">
        <v>100</v>
      </c>
      <c r="BF32">
        <v>25</v>
      </c>
      <c r="BG32">
        <v>200</v>
      </c>
      <c r="BH32">
        <v>75</v>
      </c>
      <c r="BI32">
        <v>150</v>
      </c>
      <c r="BJ32">
        <v>200</v>
      </c>
      <c r="BK32">
        <v>75</v>
      </c>
      <c r="BL32">
        <v>125</v>
      </c>
      <c r="BM32">
        <v>200</v>
      </c>
      <c r="BN32">
        <v>75</v>
      </c>
      <c r="BO32">
        <v>125</v>
      </c>
    </row>
    <row r="33" spans="1:67" x14ac:dyDescent="0.35">
      <c r="A33" t="s">
        <v>337</v>
      </c>
      <c r="B33" t="s">
        <v>12</v>
      </c>
      <c r="C33" t="s">
        <v>22</v>
      </c>
      <c r="D33" t="s">
        <v>1247</v>
      </c>
      <c r="E33" t="s">
        <v>1247</v>
      </c>
      <c r="F33" t="s">
        <v>1</v>
      </c>
      <c r="G33" t="s">
        <v>431</v>
      </c>
      <c r="H33" t="s">
        <v>538</v>
      </c>
      <c r="J33" t="s">
        <v>50</v>
      </c>
      <c r="K33" t="s">
        <v>73</v>
      </c>
      <c r="N33" t="s">
        <v>73</v>
      </c>
      <c r="O33" t="s">
        <v>73</v>
      </c>
      <c r="P33" t="s">
        <v>286</v>
      </c>
      <c r="Q33" t="s">
        <v>1125</v>
      </c>
      <c r="R33" t="s">
        <v>440</v>
      </c>
      <c r="S33" t="s">
        <v>1120</v>
      </c>
      <c r="T33" t="s">
        <v>434</v>
      </c>
      <c r="U33" t="s">
        <v>1668</v>
      </c>
      <c r="V33" t="s">
        <v>1665</v>
      </c>
      <c r="W33" t="s">
        <v>17</v>
      </c>
      <c r="X33" t="s">
        <v>24</v>
      </c>
      <c r="Y33">
        <v>-7</v>
      </c>
      <c r="Z33" t="s">
        <v>1666</v>
      </c>
      <c r="AA33" s="193">
        <v>44510</v>
      </c>
      <c r="AB33" s="193">
        <v>44518</v>
      </c>
      <c r="AC33" s="193">
        <v>44515</v>
      </c>
      <c r="AD33" s="193">
        <v>44523</v>
      </c>
      <c r="AE33" t="s">
        <v>292</v>
      </c>
      <c r="AF33" s="193">
        <v>44519</v>
      </c>
      <c r="AG33" s="193">
        <v>44530</v>
      </c>
      <c r="AH33" s="193">
        <v>44523</v>
      </c>
      <c r="AJ33" t="s">
        <v>290</v>
      </c>
      <c r="AL33" t="s">
        <v>167</v>
      </c>
      <c r="AN33" s="193">
        <v>44531</v>
      </c>
      <c r="AO33" s="193">
        <v>44547</v>
      </c>
      <c r="AS33" s="193">
        <v>44550</v>
      </c>
      <c r="AT33" s="193">
        <v>44557</v>
      </c>
      <c r="AY33" t="s">
        <v>518</v>
      </c>
      <c r="BC33">
        <v>25</v>
      </c>
      <c r="BD33">
        <v>50</v>
      </c>
      <c r="BE33">
        <v>100</v>
      </c>
      <c r="BF33">
        <v>25</v>
      </c>
      <c r="BG33">
        <v>200</v>
      </c>
      <c r="BH33">
        <v>75</v>
      </c>
      <c r="BI33">
        <v>150</v>
      </c>
      <c r="BJ33">
        <v>50</v>
      </c>
      <c r="BK33">
        <v>50</v>
      </c>
      <c r="BL33">
        <v>0</v>
      </c>
      <c r="BM33">
        <v>112.5</v>
      </c>
      <c r="BN33">
        <v>75</v>
      </c>
      <c r="BO33">
        <v>37.5</v>
      </c>
    </row>
    <row r="34" spans="1:67" x14ac:dyDescent="0.35">
      <c r="A34" t="s">
        <v>347</v>
      </c>
      <c r="B34" t="s">
        <v>12</v>
      </c>
      <c r="C34" t="s">
        <v>22</v>
      </c>
      <c r="D34" t="s">
        <v>1245</v>
      </c>
      <c r="E34" t="s">
        <v>1245</v>
      </c>
      <c r="F34" t="s">
        <v>1</v>
      </c>
      <c r="G34" t="s">
        <v>431</v>
      </c>
      <c r="H34" t="s">
        <v>538</v>
      </c>
      <c r="J34" t="s">
        <v>50</v>
      </c>
      <c r="K34" t="s">
        <v>73</v>
      </c>
      <c r="N34" t="s">
        <v>73</v>
      </c>
      <c r="O34" t="s">
        <v>73</v>
      </c>
      <c r="P34" t="s">
        <v>286</v>
      </c>
      <c r="Q34" t="s">
        <v>1116</v>
      </c>
      <c r="R34" t="s">
        <v>440</v>
      </c>
      <c r="S34" t="s">
        <v>1117</v>
      </c>
      <c r="T34" t="s">
        <v>434</v>
      </c>
      <c r="U34" t="s">
        <v>1690</v>
      </c>
      <c r="V34" t="s">
        <v>1690</v>
      </c>
      <c r="W34" t="s">
        <v>167</v>
      </c>
      <c r="X34" t="s">
        <v>26</v>
      </c>
      <c r="Y34">
        <v>143</v>
      </c>
      <c r="Z34" t="s">
        <v>1666</v>
      </c>
      <c r="AA34" s="193">
        <v>44676</v>
      </c>
      <c r="AB34" s="193">
        <v>44680</v>
      </c>
      <c r="AF34" s="193">
        <v>44682</v>
      </c>
      <c r="AG34" s="193">
        <v>44690</v>
      </c>
      <c r="AL34" t="s">
        <v>167</v>
      </c>
      <c r="AN34" s="193">
        <v>44691</v>
      </c>
      <c r="AO34" s="193">
        <v>44708</v>
      </c>
      <c r="AS34" s="193">
        <v>44711</v>
      </c>
      <c r="AT34" s="193">
        <v>44714</v>
      </c>
      <c r="AY34" t="s">
        <v>476</v>
      </c>
      <c r="BC34">
        <v>25</v>
      </c>
      <c r="BD34">
        <v>50</v>
      </c>
      <c r="BE34">
        <v>100</v>
      </c>
      <c r="BF34">
        <v>25</v>
      </c>
      <c r="BG34">
        <v>200</v>
      </c>
      <c r="BH34">
        <v>75</v>
      </c>
      <c r="BI34">
        <v>150</v>
      </c>
      <c r="BJ34">
        <v>0</v>
      </c>
      <c r="BK34">
        <v>0</v>
      </c>
      <c r="BL34">
        <v>0</v>
      </c>
      <c r="BM34">
        <v>0</v>
      </c>
      <c r="BN34">
        <v>0</v>
      </c>
      <c r="BO34">
        <v>0</v>
      </c>
    </row>
    <row r="35" spans="1:67" x14ac:dyDescent="0.35">
      <c r="A35" t="s">
        <v>300</v>
      </c>
      <c r="B35" t="s">
        <v>12</v>
      </c>
      <c r="C35" t="s">
        <v>19</v>
      </c>
      <c r="D35" t="s">
        <v>1241</v>
      </c>
      <c r="E35" t="s">
        <v>1241</v>
      </c>
      <c r="F35" t="s">
        <v>1</v>
      </c>
      <c r="G35" t="s">
        <v>431</v>
      </c>
      <c r="H35" t="s">
        <v>547</v>
      </c>
      <c r="J35" t="s">
        <v>50</v>
      </c>
      <c r="K35" t="s">
        <v>73</v>
      </c>
      <c r="N35" t="s">
        <v>73</v>
      </c>
      <c r="O35" t="s">
        <v>73</v>
      </c>
      <c r="P35" t="s">
        <v>286</v>
      </c>
      <c r="Q35" t="s">
        <v>1116</v>
      </c>
      <c r="R35" t="s">
        <v>571</v>
      </c>
      <c r="S35" t="s">
        <v>1120</v>
      </c>
      <c r="T35" t="s">
        <v>434</v>
      </c>
      <c r="U35" t="s">
        <v>1678</v>
      </c>
      <c r="V35" t="s">
        <v>1678</v>
      </c>
      <c r="W35" t="s">
        <v>15</v>
      </c>
      <c r="X35" t="s">
        <v>15</v>
      </c>
      <c r="Y35" t="s">
        <v>167</v>
      </c>
      <c r="Z35" t="s">
        <v>1222</v>
      </c>
      <c r="AA35" s="193">
        <v>44361</v>
      </c>
      <c r="AB35" s="193">
        <v>44365</v>
      </c>
      <c r="AC35" s="193">
        <v>44361</v>
      </c>
      <c r="AD35" s="193">
        <v>44365</v>
      </c>
      <c r="AE35" t="s">
        <v>292</v>
      </c>
      <c r="AF35" s="193">
        <v>44375</v>
      </c>
      <c r="AG35" s="193">
        <v>44399</v>
      </c>
      <c r="AH35" s="193">
        <v>44375</v>
      </c>
      <c r="AI35" s="193">
        <v>44399</v>
      </c>
      <c r="AJ35" t="s">
        <v>292</v>
      </c>
      <c r="AK35" s="193">
        <v>44396</v>
      </c>
      <c r="AL35" t="s">
        <v>1222</v>
      </c>
      <c r="AM35" s="193">
        <v>44407</v>
      </c>
      <c r="AN35" s="193">
        <v>44375</v>
      </c>
      <c r="AO35" s="193">
        <v>44400</v>
      </c>
      <c r="AP35" s="193">
        <v>44375</v>
      </c>
      <c r="AQ35" s="193">
        <v>44400</v>
      </c>
      <c r="AR35" t="s">
        <v>292</v>
      </c>
      <c r="AS35" s="193">
        <v>44389</v>
      </c>
      <c r="AT35" s="193">
        <v>44406</v>
      </c>
      <c r="AU35" s="193">
        <v>44389</v>
      </c>
      <c r="AV35" s="193">
        <v>44406</v>
      </c>
      <c r="AW35" t="s">
        <v>292</v>
      </c>
      <c r="AY35" t="s">
        <v>435</v>
      </c>
      <c r="BC35">
        <v>25</v>
      </c>
      <c r="BD35">
        <v>50</v>
      </c>
      <c r="BE35">
        <v>100</v>
      </c>
      <c r="BF35">
        <v>25</v>
      </c>
      <c r="BG35">
        <v>200</v>
      </c>
      <c r="BH35">
        <v>75</v>
      </c>
      <c r="BI35">
        <v>150</v>
      </c>
      <c r="BJ35">
        <v>200</v>
      </c>
      <c r="BK35">
        <v>75</v>
      </c>
      <c r="BL35">
        <v>125</v>
      </c>
      <c r="BM35">
        <v>200</v>
      </c>
      <c r="BN35">
        <v>75</v>
      </c>
      <c r="BO35">
        <v>125</v>
      </c>
    </row>
    <row r="36" spans="1:67" x14ac:dyDescent="0.35">
      <c r="A36" t="s">
        <v>346</v>
      </c>
      <c r="B36" t="s">
        <v>12</v>
      </c>
      <c r="C36" t="s">
        <v>22</v>
      </c>
      <c r="D36" t="s">
        <v>1231</v>
      </c>
      <c r="E36" t="s">
        <v>1231</v>
      </c>
      <c r="F36" t="s">
        <v>1</v>
      </c>
      <c r="G36" t="s">
        <v>431</v>
      </c>
      <c r="H36" t="s">
        <v>547</v>
      </c>
      <c r="J36" t="s">
        <v>50</v>
      </c>
      <c r="K36" t="s">
        <v>73</v>
      </c>
      <c r="N36" t="s">
        <v>73</v>
      </c>
      <c r="O36" t="s">
        <v>73</v>
      </c>
      <c r="P36" t="s">
        <v>286</v>
      </c>
      <c r="Q36" t="s">
        <v>1116</v>
      </c>
      <c r="R36" t="s">
        <v>732</v>
      </c>
      <c r="S36" t="s">
        <v>1117</v>
      </c>
      <c r="T36" t="s">
        <v>434</v>
      </c>
      <c r="U36" t="s">
        <v>1664</v>
      </c>
      <c r="V36" t="s">
        <v>1665</v>
      </c>
      <c r="W36" t="s">
        <v>167</v>
      </c>
      <c r="X36" t="s">
        <v>20</v>
      </c>
      <c r="Y36">
        <v>115</v>
      </c>
      <c r="Z36" t="s">
        <v>1666</v>
      </c>
      <c r="AA36" s="193">
        <v>44648</v>
      </c>
      <c r="AB36" s="193">
        <v>44652</v>
      </c>
      <c r="AC36" s="193">
        <v>44531</v>
      </c>
      <c r="AE36" t="s">
        <v>290</v>
      </c>
      <c r="AF36" s="193">
        <v>44655</v>
      </c>
      <c r="AG36" s="193">
        <v>44663</v>
      </c>
      <c r="AL36" t="s">
        <v>167</v>
      </c>
      <c r="AN36" s="193">
        <v>44664</v>
      </c>
      <c r="AO36" s="193">
        <v>44680</v>
      </c>
      <c r="AS36" s="193">
        <v>44682</v>
      </c>
      <c r="AT36" s="193">
        <v>44687</v>
      </c>
      <c r="AY36" t="s">
        <v>476</v>
      </c>
      <c r="BA36" t="s">
        <v>1118</v>
      </c>
      <c r="BC36">
        <v>25</v>
      </c>
      <c r="BD36">
        <v>50</v>
      </c>
      <c r="BE36">
        <v>100</v>
      </c>
      <c r="BF36">
        <v>25</v>
      </c>
      <c r="BG36">
        <v>200</v>
      </c>
      <c r="BH36">
        <v>75</v>
      </c>
      <c r="BI36">
        <v>150</v>
      </c>
      <c r="BJ36">
        <v>12.5</v>
      </c>
      <c r="BK36">
        <v>12.5</v>
      </c>
      <c r="BL36">
        <v>0</v>
      </c>
      <c r="BM36">
        <v>0</v>
      </c>
      <c r="BN36">
        <v>0</v>
      </c>
      <c r="BO36">
        <v>0</v>
      </c>
    </row>
    <row r="37" spans="1:67" x14ac:dyDescent="0.35">
      <c r="A37" t="s">
        <v>333</v>
      </c>
      <c r="B37" t="s">
        <v>12</v>
      </c>
      <c r="C37" t="s">
        <v>22</v>
      </c>
      <c r="D37" t="s">
        <v>1217</v>
      </c>
      <c r="E37" t="s">
        <v>1217</v>
      </c>
      <c r="F37" t="s">
        <v>1</v>
      </c>
      <c r="G37" t="s">
        <v>431</v>
      </c>
      <c r="H37" t="s">
        <v>547</v>
      </c>
      <c r="J37" t="s">
        <v>50</v>
      </c>
      <c r="K37" t="s">
        <v>73</v>
      </c>
      <c r="N37" t="s">
        <v>73</v>
      </c>
      <c r="O37" t="s">
        <v>73</v>
      </c>
      <c r="P37" t="s">
        <v>285</v>
      </c>
      <c r="Q37" t="s">
        <v>1116</v>
      </c>
      <c r="R37" t="s">
        <v>440</v>
      </c>
      <c r="S37" t="s">
        <v>1117</v>
      </c>
      <c r="T37" t="s">
        <v>434</v>
      </c>
      <c r="U37" t="s">
        <v>1664</v>
      </c>
      <c r="V37" t="s">
        <v>1665</v>
      </c>
      <c r="W37" t="s">
        <v>167</v>
      </c>
      <c r="X37" t="s">
        <v>24</v>
      </c>
      <c r="Y37">
        <v>97</v>
      </c>
      <c r="Z37" t="s">
        <v>1666</v>
      </c>
      <c r="AA37" s="193">
        <v>44620</v>
      </c>
      <c r="AB37" s="193">
        <v>44624</v>
      </c>
      <c r="AC37" s="193">
        <v>44522</v>
      </c>
      <c r="AD37" s="193">
        <v>44530</v>
      </c>
      <c r="AE37" t="s">
        <v>292</v>
      </c>
      <c r="AF37" s="193">
        <v>44627</v>
      </c>
      <c r="AG37" s="193">
        <v>44634</v>
      </c>
      <c r="AL37" t="s">
        <v>167</v>
      </c>
      <c r="AN37" s="193">
        <v>44635</v>
      </c>
      <c r="AO37" s="193">
        <v>44642</v>
      </c>
      <c r="AS37" s="193">
        <v>44643</v>
      </c>
      <c r="AT37" s="193">
        <v>44645</v>
      </c>
      <c r="AY37" t="s">
        <v>476</v>
      </c>
      <c r="BC37">
        <v>25</v>
      </c>
      <c r="BD37">
        <v>35</v>
      </c>
      <c r="BE37">
        <v>50</v>
      </c>
      <c r="BF37">
        <v>10</v>
      </c>
      <c r="BG37">
        <v>120</v>
      </c>
      <c r="BH37">
        <v>60</v>
      </c>
      <c r="BI37">
        <v>85</v>
      </c>
      <c r="BJ37">
        <v>25</v>
      </c>
      <c r="BK37">
        <v>25</v>
      </c>
      <c r="BL37">
        <v>0</v>
      </c>
      <c r="BM37">
        <v>0</v>
      </c>
      <c r="BN37">
        <v>0</v>
      </c>
      <c r="BO37">
        <v>0</v>
      </c>
    </row>
    <row r="38" spans="1:67" x14ac:dyDescent="0.35">
      <c r="A38" t="s">
        <v>345</v>
      </c>
      <c r="B38" t="s">
        <v>12</v>
      </c>
      <c r="C38" t="s">
        <v>1691</v>
      </c>
      <c r="D38" t="s">
        <v>1209</v>
      </c>
      <c r="E38" t="s">
        <v>1209</v>
      </c>
      <c r="F38" t="s">
        <v>1</v>
      </c>
      <c r="G38" t="s">
        <v>431</v>
      </c>
      <c r="H38" t="s">
        <v>547</v>
      </c>
      <c r="J38" t="s">
        <v>50</v>
      </c>
      <c r="K38" t="s">
        <v>73</v>
      </c>
      <c r="N38" t="s">
        <v>73</v>
      </c>
      <c r="O38" t="s">
        <v>73</v>
      </c>
      <c r="P38" t="s">
        <v>286</v>
      </c>
      <c r="Q38" t="s">
        <v>1116</v>
      </c>
      <c r="R38" t="s">
        <v>551</v>
      </c>
      <c r="S38" t="s">
        <v>1161</v>
      </c>
      <c r="T38" t="s">
        <v>434</v>
      </c>
      <c r="U38" t="s">
        <v>1668</v>
      </c>
      <c r="V38" t="s">
        <v>1665</v>
      </c>
      <c r="W38" t="s">
        <v>24</v>
      </c>
      <c r="X38" t="s">
        <v>26</v>
      </c>
      <c r="Y38">
        <v>-11</v>
      </c>
      <c r="Z38" t="s">
        <v>1666</v>
      </c>
      <c r="AA38" s="193">
        <v>44517</v>
      </c>
      <c r="AB38" s="193">
        <v>44526</v>
      </c>
      <c r="AF38" s="193">
        <v>44592</v>
      </c>
      <c r="AG38" s="193">
        <v>44600</v>
      </c>
      <c r="AL38" t="s">
        <v>167</v>
      </c>
      <c r="AN38" s="193">
        <v>44601</v>
      </c>
      <c r="AO38" s="193">
        <v>44617</v>
      </c>
      <c r="AS38" s="193">
        <v>44564</v>
      </c>
      <c r="AT38" s="193">
        <v>44571</v>
      </c>
      <c r="AY38" t="s">
        <v>476</v>
      </c>
      <c r="BC38">
        <v>25</v>
      </c>
      <c r="BD38">
        <v>50</v>
      </c>
      <c r="BE38">
        <v>100</v>
      </c>
      <c r="BF38">
        <v>25</v>
      </c>
      <c r="BG38">
        <v>200</v>
      </c>
      <c r="BH38">
        <v>75</v>
      </c>
      <c r="BI38">
        <v>150</v>
      </c>
      <c r="BJ38">
        <v>0</v>
      </c>
      <c r="BK38">
        <v>0</v>
      </c>
      <c r="BL38">
        <v>0</v>
      </c>
      <c r="BM38">
        <v>25</v>
      </c>
      <c r="BN38">
        <v>25</v>
      </c>
      <c r="BO38">
        <v>0</v>
      </c>
    </row>
    <row r="39" spans="1:67" x14ac:dyDescent="0.35">
      <c r="A39" t="s">
        <v>340</v>
      </c>
      <c r="B39" t="s">
        <v>12</v>
      </c>
      <c r="C39" t="s">
        <v>19</v>
      </c>
      <c r="D39" t="s">
        <v>1199</v>
      </c>
      <c r="E39" t="s">
        <v>1199</v>
      </c>
      <c r="F39" t="s">
        <v>1</v>
      </c>
      <c r="G39" t="s">
        <v>431</v>
      </c>
      <c r="H39" t="s">
        <v>528</v>
      </c>
      <c r="J39" t="s">
        <v>50</v>
      </c>
      <c r="K39" t="s">
        <v>73</v>
      </c>
      <c r="N39" t="s">
        <v>73</v>
      </c>
      <c r="O39" t="s">
        <v>73</v>
      </c>
      <c r="P39" t="s">
        <v>286</v>
      </c>
      <c r="Q39" t="s">
        <v>1116</v>
      </c>
      <c r="R39" t="s">
        <v>571</v>
      </c>
      <c r="S39" t="s">
        <v>1120</v>
      </c>
      <c r="T39" t="s">
        <v>434</v>
      </c>
      <c r="U39" t="s">
        <v>1692</v>
      </c>
      <c r="V39" t="s">
        <v>1665</v>
      </c>
      <c r="W39" t="s">
        <v>20</v>
      </c>
      <c r="X39" t="s">
        <v>26</v>
      </c>
      <c r="Y39">
        <v>7</v>
      </c>
      <c r="Z39" t="s">
        <v>1666</v>
      </c>
      <c r="AA39" s="193">
        <v>44537</v>
      </c>
      <c r="AB39" s="193">
        <v>44544</v>
      </c>
      <c r="AE39" t="s">
        <v>288</v>
      </c>
      <c r="AF39" s="193">
        <v>44567</v>
      </c>
      <c r="AG39" s="193">
        <v>44574</v>
      </c>
      <c r="AL39" t="s">
        <v>167</v>
      </c>
      <c r="AN39" s="193">
        <v>44575</v>
      </c>
      <c r="AO39" s="193">
        <v>44594</v>
      </c>
      <c r="AS39" s="193">
        <v>44630</v>
      </c>
      <c r="AT39" s="193">
        <v>44636</v>
      </c>
      <c r="AY39" t="s">
        <v>476</v>
      </c>
      <c r="BA39" t="s">
        <v>1693</v>
      </c>
      <c r="BC39">
        <v>25</v>
      </c>
      <c r="BD39">
        <v>50</v>
      </c>
      <c r="BE39">
        <v>100</v>
      </c>
      <c r="BF39">
        <v>25</v>
      </c>
      <c r="BG39">
        <v>200</v>
      </c>
      <c r="BH39">
        <v>75</v>
      </c>
      <c r="BI39">
        <v>150</v>
      </c>
      <c r="BJ39">
        <v>0</v>
      </c>
      <c r="BK39">
        <v>0</v>
      </c>
      <c r="BL39">
        <v>0</v>
      </c>
      <c r="BM39">
        <v>0</v>
      </c>
      <c r="BN39">
        <v>0</v>
      </c>
      <c r="BO39">
        <v>0</v>
      </c>
    </row>
    <row r="40" spans="1:67" x14ac:dyDescent="0.35">
      <c r="A40" t="s">
        <v>322</v>
      </c>
      <c r="B40" t="s">
        <v>12</v>
      </c>
      <c r="C40" t="s">
        <v>19</v>
      </c>
      <c r="D40" t="s">
        <v>1192</v>
      </c>
      <c r="E40" t="s">
        <v>1192</v>
      </c>
      <c r="F40" t="s">
        <v>1</v>
      </c>
      <c r="G40" t="s">
        <v>431</v>
      </c>
      <c r="H40" t="s">
        <v>528</v>
      </c>
      <c r="J40" t="s">
        <v>50</v>
      </c>
      <c r="K40" t="s">
        <v>73</v>
      </c>
      <c r="N40" t="s">
        <v>73</v>
      </c>
      <c r="O40" t="s">
        <v>73</v>
      </c>
      <c r="P40" t="s">
        <v>285</v>
      </c>
      <c r="Q40" t="s">
        <v>1116</v>
      </c>
      <c r="R40" t="s">
        <v>1193</v>
      </c>
      <c r="S40" t="s">
        <v>1117</v>
      </c>
      <c r="T40" t="s">
        <v>434</v>
      </c>
      <c r="U40" t="s">
        <v>1668</v>
      </c>
      <c r="V40" t="s">
        <v>1665</v>
      </c>
      <c r="W40" t="s">
        <v>21</v>
      </c>
      <c r="X40" t="s">
        <v>17</v>
      </c>
      <c r="Y40">
        <v>-4</v>
      </c>
      <c r="Z40" t="s">
        <v>1133</v>
      </c>
      <c r="AA40" s="193">
        <v>44433</v>
      </c>
      <c r="AB40" s="193">
        <v>44433</v>
      </c>
      <c r="AC40" s="193">
        <v>44483</v>
      </c>
      <c r="AD40" s="193">
        <v>44483</v>
      </c>
      <c r="AE40" t="s">
        <v>292</v>
      </c>
      <c r="AF40" s="193">
        <v>44494</v>
      </c>
      <c r="AG40" s="193">
        <v>44522</v>
      </c>
      <c r="AH40" s="193">
        <v>44496</v>
      </c>
      <c r="AI40" s="193">
        <v>44496</v>
      </c>
      <c r="AJ40" t="s">
        <v>292</v>
      </c>
      <c r="AK40" s="193">
        <v>44523</v>
      </c>
      <c r="AL40" t="s">
        <v>1222</v>
      </c>
      <c r="AN40" s="193">
        <v>44523</v>
      </c>
      <c r="AO40" s="193">
        <v>44533</v>
      </c>
      <c r="AP40" s="193">
        <v>44502</v>
      </c>
      <c r="AR40" t="s">
        <v>291</v>
      </c>
      <c r="AS40" s="193">
        <v>44536</v>
      </c>
      <c r="AT40" s="193">
        <v>44539</v>
      </c>
      <c r="AU40" s="193">
        <v>44531</v>
      </c>
      <c r="AW40" t="s">
        <v>291</v>
      </c>
      <c r="AY40" t="s">
        <v>518</v>
      </c>
      <c r="BA40" t="s">
        <v>1694</v>
      </c>
      <c r="BC40">
        <v>25</v>
      </c>
      <c r="BD40">
        <v>35</v>
      </c>
      <c r="BE40">
        <v>50</v>
      </c>
      <c r="BF40">
        <v>10</v>
      </c>
      <c r="BG40">
        <v>120</v>
      </c>
      <c r="BH40">
        <v>60</v>
      </c>
      <c r="BI40">
        <v>85</v>
      </c>
      <c r="BJ40">
        <v>105</v>
      </c>
      <c r="BK40">
        <v>60</v>
      </c>
      <c r="BL40">
        <v>45</v>
      </c>
      <c r="BM40">
        <v>113.33333333333333</v>
      </c>
      <c r="BN40">
        <v>60</v>
      </c>
      <c r="BO40">
        <v>53.333333333333336</v>
      </c>
    </row>
    <row r="41" spans="1:67" x14ac:dyDescent="0.35">
      <c r="A41" t="s">
        <v>323</v>
      </c>
      <c r="B41" t="s">
        <v>12</v>
      </c>
      <c r="C41" t="s">
        <v>19</v>
      </c>
      <c r="D41" t="s">
        <v>1181</v>
      </c>
      <c r="E41" t="s">
        <v>1182</v>
      </c>
      <c r="F41" t="s">
        <v>1</v>
      </c>
      <c r="G41" t="s">
        <v>431</v>
      </c>
      <c r="H41" t="s">
        <v>547</v>
      </c>
      <c r="J41" t="s">
        <v>50</v>
      </c>
      <c r="K41" t="s">
        <v>73</v>
      </c>
      <c r="N41" t="s">
        <v>73</v>
      </c>
      <c r="O41" t="s">
        <v>73</v>
      </c>
      <c r="P41" t="s">
        <v>286</v>
      </c>
      <c r="Q41" t="s">
        <v>1116</v>
      </c>
      <c r="R41" t="s">
        <v>571</v>
      </c>
      <c r="S41" t="s">
        <v>1120</v>
      </c>
      <c r="T41" t="s">
        <v>434</v>
      </c>
      <c r="U41" t="s">
        <v>1678</v>
      </c>
      <c r="V41" t="s">
        <v>1678</v>
      </c>
      <c r="W41" t="s">
        <v>15</v>
      </c>
      <c r="X41" t="s">
        <v>15</v>
      </c>
      <c r="Y41" t="s">
        <v>167</v>
      </c>
      <c r="Z41" t="s">
        <v>1222</v>
      </c>
      <c r="AA41" s="193">
        <v>44396</v>
      </c>
      <c r="AB41" s="193">
        <v>44404</v>
      </c>
      <c r="AC41" s="193">
        <v>44396</v>
      </c>
      <c r="AD41" s="193">
        <v>44404</v>
      </c>
      <c r="AE41" t="s">
        <v>292</v>
      </c>
      <c r="AF41" s="193">
        <v>44404</v>
      </c>
      <c r="AG41" s="193">
        <v>44511</v>
      </c>
      <c r="AH41" s="193">
        <v>44404</v>
      </c>
      <c r="AI41" s="193">
        <v>44414</v>
      </c>
      <c r="AJ41" t="s">
        <v>292</v>
      </c>
      <c r="AK41" s="193">
        <v>44425</v>
      </c>
      <c r="AL41" t="s">
        <v>1222</v>
      </c>
      <c r="AM41" s="193">
        <v>44428</v>
      </c>
      <c r="AN41" s="193">
        <v>44404</v>
      </c>
      <c r="AO41" s="193">
        <v>44529</v>
      </c>
      <c r="AP41" s="193">
        <v>44404</v>
      </c>
      <c r="AQ41" s="193">
        <v>44414</v>
      </c>
      <c r="AR41" t="s">
        <v>292</v>
      </c>
      <c r="AS41" s="193">
        <v>44530</v>
      </c>
      <c r="AT41" s="193">
        <v>44533</v>
      </c>
      <c r="AU41" s="193">
        <v>44421</v>
      </c>
      <c r="AV41" s="193">
        <v>44442</v>
      </c>
      <c r="AW41" t="s">
        <v>292</v>
      </c>
      <c r="AY41" t="s">
        <v>483</v>
      </c>
      <c r="BC41">
        <v>25</v>
      </c>
      <c r="BD41">
        <v>50</v>
      </c>
      <c r="BE41">
        <v>100</v>
      </c>
      <c r="BF41">
        <v>25</v>
      </c>
      <c r="BG41">
        <v>200</v>
      </c>
      <c r="BH41">
        <v>75</v>
      </c>
      <c r="BI41">
        <v>150</v>
      </c>
      <c r="BJ41">
        <v>200</v>
      </c>
      <c r="BK41">
        <v>75</v>
      </c>
      <c r="BL41">
        <v>125</v>
      </c>
      <c r="BM41">
        <v>200</v>
      </c>
      <c r="BN41">
        <v>75</v>
      </c>
      <c r="BO41">
        <v>125</v>
      </c>
    </row>
    <row r="42" spans="1:67" x14ac:dyDescent="0.35">
      <c r="A42" t="s">
        <v>309</v>
      </c>
      <c r="B42" t="s">
        <v>12</v>
      </c>
      <c r="C42" t="s">
        <v>19</v>
      </c>
      <c r="D42" t="s">
        <v>1179</v>
      </c>
      <c r="E42" t="s">
        <v>1180</v>
      </c>
      <c r="F42" t="s">
        <v>1</v>
      </c>
      <c r="G42" t="s">
        <v>431</v>
      </c>
      <c r="H42" t="s">
        <v>547</v>
      </c>
      <c r="J42" t="s">
        <v>50</v>
      </c>
      <c r="K42" t="s">
        <v>73</v>
      </c>
      <c r="N42" t="s">
        <v>73</v>
      </c>
      <c r="O42" t="s">
        <v>73</v>
      </c>
      <c r="P42" t="s">
        <v>286</v>
      </c>
      <c r="Q42" t="s">
        <v>1116</v>
      </c>
      <c r="R42" t="s">
        <v>445</v>
      </c>
      <c r="S42" t="s">
        <v>1161</v>
      </c>
      <c r="T42" t="s">
        <v>434</v>
      </c>
      <c r="U42" t="s">
        <v>1664</v>
      </c>
      <c r="V42" t="s">
        <v>1665</v>
      </c>
      <c r="W42" t="s">
        <v>21</v>
      </c>
      <c r="X42" t="s">
        <v>21</v>
      </c>
      <c r="Y42" t="s">
        <v>167</v>
      </c>
      <c r="Z42" t="s">
        <v>1222</v>
      </c>
      <c r="AA42" s="193">
        <v>44757</v>
      </c>
      <c r="AB42" s="193">
        <v>44399</v>
      </c>
      <c r="AC42" s="193">
        <v>44424</v>
      </c>
      <c r="AD42" s="193">
        <v>44399</v>
      </c>
      <c r="AE42" t="s">
        <v>292</v>
      </c>
      <c r="AF42" s="193">
        <v>44400</v>
      </c>
      <c r="AG42" s="193">
        <v>44407</v>
      </c>
      <c r="AH42" s="193">
        <v>44403</v>
      </c>
      <c r="AI42" s="193">
        <v>44427</v>
      </c>
      <c r="AJ42" t="s">
        <v>292</v>
      </c>
      <c r="AK42" s="193">
        <v>44456</v>
      </c>
      <c r="AL42" t="s">
        <v>1222</v>
      </c>
      <c r="AM42" s="193">
        <v>44483</v>
      </c>
      <c r="AN42" s="193">
        <v>44410</v>
      </c>
      <c r="AO42" s="193">
        <v>44426</v>
      </c>
      <c r="AP42" s="193">
        <v>44427</v>
      </c>
      <c r="AQ42" s="193">
        <v>44466</v>
      </c>
      <c r="AR42" t="s">
        <v>292</v>
      </c>
      <c r="AS42" s="193">
        <v>44466</v>
      </c>
      <c r="AT42" s="193">
        <v>44494</v>
      </c>
      <c r="AU42" s="193">
        <v>44466</v>
      </c>
      <c r="AW42" t="s">
        <v>291</v>
      </c>
      <c r="AY42" t="s">
        <v>518</v>
      </c>
      <c r="BA42" t="s">
        <v>1695</v>
      </c>
      <c r="BC42">
        <v>25</v>
      </c>
      <c r="BD42">
        <v>50</v>
      </c>
      <c r="BE42">
        <v>100</v>
      </c>
      <c r="BF42">
        <v>25</v>
      </c>
      <c r="BG42">
        <v>200</v>
      </c>
      <c r="BH42">
        <v>75</v>
      </c>
      <c r="BI42">
        <v>150</v>
      </c>
      <c r="BJ42">
        <v>193.75</v>
      </c>
      <c r="BK42">
        <v>75</v>
      </c>
      <c r="BL42">
        <v>118.75</v>
      </c>
      <c r="BM42">
        <v>175</v>
      </c>
      <c r="BN42">
        <v>50</v>
      </c>
      <c r="BO42">
        <v>125</v>
      </c>
    </row>
    <row r="43" spans="1:67" x14ac:dyDescent="0.35">
      <c r="A43" t="s">
        <v>305</v>
      </c>
      <c r="B43" t="s">
        <v>12</v>
      </c>
      <c r="C43" t="s">
        <v>19</v>
      </c>
      <c r="D43" t="s">
        <v>1160</v>
      </c>
      <c r="E43" t="s">
        <v>1160</v>
      </c>
      <c r="F43" t="s">
        <v>1</v>
      </c>
      <c r="G43" t="s">
        <v>431</v>
      </c>
      <c r="H43" t="s">
        <v>538</v>
      </c>
      <c r="J43" t="s">
        <v>50</v>
      </c>
      <c r="K43" t="s">
        <v>73</v>
      </c>
      <c r="N43" t="s">
        <v>73</v>
      </c>
      <c r="O43" t="s">
        <v>73</v>
      </c>
      <c r="P43" t="s">
        <v>286</v>
      </c>
      <c r="Q43" t="s">
        <v>1116</v>
      </c>
      <c r="R43" t="s">
        <v>445</v>
      </c>
      <c r="S43" t="s">
        <v>1161</v>
      </c>
      <c r="T43" t="s">
        <v>434</v>
      </c>
      <c r="U43" t="s">
        <v>1678</v>
      </c>
      <c r="V43" t="s">
        <v>1678</v>
      </c>
      <c r="W43" t="s">
        <v>15</v>
      </c>
      <c r="X43" t="s">
        <v>15</v>
      </c>
      <c r="Y43" t="s">
        <v>167</v>
      </c>
      <c r="Z43" t="s">
        <v>1222</v>
      </c>
      <c r="AA43" s="193">
        <v>44356</v>
      </c>
      <c r="AB43" s="193">
        <v>44397</v>
      </c>
      <c r="AC43" s="193">
        <v>44333</v>
      </c>
      <c r="AD43" s="193">
        <v>44410</v>
      </c>
      <c r="AE43" t="s">
        <v>292</v>
      </c>
      <c r="AF43" s="193">
        <v>44398</v>
      </c>
      <c r="AG43" s="193">
        <v>44405</v>
      </c>
      <c r="AH43" s="193">
        <v>44375</v>
      </c>
      <c r="AI43" s="193">
        <v>44424</v>
      </c>
      <c r="AJ43" t="s">
        <v>292</v>
      </c>
      <c r="AK43" s="193">
        <v>44449</v>
      </c>
      <c r="AL43" t="s">
        <v>1222</v>
      </c>
      <c r="AM43" s="193">
        <v>44529</v>
      </c>
      <c r="AN43" s="193">
        <v>44406</v>
      </c>
      <c r="AO43" s="193">
        <v>44424</v>
      </c>
      <c r="AP43" s="193">
        <v>44425</v>
      </c>
      <c r="AQ43" s="193">
        <v>44440</v>
      </c>
      <c r="AR43" t="s">
        <v>292</v>
      </c>
      <c r="AS43" s="193">
        <v>44466</v>
      </c>
      <c r="AT43" s="193">
        <v>44487</v>
      </c>
      <c r="AU43" s="193">
        <v>44466</v>
      </c>
      <c r="AV43" s="193">
        <v>44532</v>
      </c>
      <c r="AW43" t="s">
        <v>292</v>
      </c>
      <c r="AY43" t="s">
        <v>518</v>
      </c>
      <c r="BA43" t="s">
        <v>1162</v>
      </c>
      <c r="BC43">
        <v>25</v>
      </c>
      <c r="BD43">
        <v>50</v>
      </c>
      <c r="BE43">
        <v>100</v>
      </c>
      <c r="BF43">
        <v>25</v>
      </c>
      <c r="BG43">
        <v>200</v>
      </c>
      <c r="BH43">
        <v>75</v>
      </c>
      <c r="BI43">
        <v>150</v>
      </c>
      <c r="BJ43">
        <v>200</v>
      </c>
      <c r="BK43">
        <v>75</v>
      </c>
      <c r="BL43">
        <v>125</v>
      </c>
      <c r="BM43">
        <v>200</v>
      </c>
      <c r="BN43">
        <v>75</v>
      </c>
      <c r="BO43">
        <v>125</v>
      </c>
    </row>
    <row r="44" spans="1:67" x14ac:dyDescent="0.35">
      <c r="A44" t="s">
        <v>341</v>
      </c>
      <c r="B44" t="s">
        <v>12</v>
      </c>
      <c r="C44" t="s">
        <v>14</v>
      </c>
      <c r="D44" t="s">
        <v>1124</v>
      </c>
      <c r="E44" t="s">
        <v>1124</v>
      </c>
      <c r="F44" t="s">
        <v>1</v>
      </c>
      <c r="G44" t="s">
        <v>431</v>
      </c>
      <c r="H44" t="s">
        <v>730</v>
      </c>
      <c r="J44" t="s">
        <v>50</v>
      </c>
      <c r="K44" t="s">
        <v>73</v>
      </c>
      <c r="N44" t="s">
        <v>73</v>
      </c>
      <c r="O44" t="s">
        <v>73</v>
      </c>
      <c r="P44" t="s">
        <v>286</v>
      </c>
      <c r="Q44" t="s">
        <v>1125</v>
      </c>
      <c r="R44" t="s">
        <v>732</v>
      </c>
      <c r="S44" t="s">
        <v>1117</v>
      </c>
      <c r="T44" t="s">
        <v>434</v>
      </c>
      <c r="U44" t="s">
        <v>1664</v>
      </c>
      <c r="V44" t="s">
        <v>1665</v>
      </c>
      <c r="W44" t="s">
        <v>167</v>
      </c>
      <c r="X44" t="s">
        <v>21</v>
      </c>
      <c r="Y44">
        <v>87</v>
      </c>
      <c r="Z44" t="s">
        <v>1222</v>
      </c>
      <c r="AA44" s="193">
        <v>44564</v>
      </c>
      <c r="AB44" s="193">
        <v>44571</v>
      </c>
      <c r="AC44" s="193">
        <v>44440</v>
      </c>
      <c r="AD44" s="193">
        <v>44459</v>
      </c>
      <c r="AE44" t="s">
        <v>292</v>
      </c>
      <c r="AF44" s="193">
        <v>44595</v>
      </c>
      <c r="AG44" s="193">
        <v>44602</v>
      </c>
      <c r="AJ44" t="s">
        <v>292</v>
      </c>
      <c r="AK44" s="193">
        <v>44497</v>
      </c>
      <c r="AL44" t="s">
        <v>1222</v>
      </c>
      <c r="AM44" s="193">
        <v>44512</v>
      </c>
      <c r="AN44" s="193">
        <v>44603</v>
      </c>
      <c r="AO44" s="193">
        <v>44620</v>
      </c>
      <c r="AP44" s="193">
        <v>44496</v>
      </c>
      <c r="AR44" t="s">
        <v>292</v>
      </c>
      <c r="AS44" s="193">
        <v>44621</v>
      </c>
      <c r="AT44" s="193">
        <v>44624</v>
      </c>
      <c r="AY44" t="s">
        <v>476</v>
      </c>
      <c r="BC44">
        <v>25</v>
      </c>
      <c r="BD44">
        <v>50</v>
      </c>
      <c r="BE44">
        <v>100</v>
      </c>
      <c r="BF44">
        <v>25</v>
      </c>
      <c r="BG44">
        <v>200</v>
      </c>
      <c r="BH44">
        <v>75</v>
      </c>
      <c r="BI44">
        <v>150</v>
      </c>
      <c r="BJ44">
        <v>175</v>
      </c>
      <c r="BK44">
        <v>75</v>
      </c>
      <c r="BL44">
        <v>100</v>
      </c>
      <c r="BM44">
        <v>0</v>
      </c>
      <c r="BN44">
        <v>0</v>
      </c>
      <c r="BO44">
        <v>0</v>
      </c>
    </row>
    <row r="45" spans="1:67" x14ac:dyDescent="0.35">
      <c r="A45" t="s">
        <v>330</v>
      </c>
      <c r="B45" t="s">
        <v>12</v>
      </c>
      <c r="C45" t="s">
        <v>14</v>
      </c>
      <c r="D45" t="s">
        <v>1119</v>
      </c>
      <c r="E45" t="s">
        <v>1119</v>
      </c>
      <c r="F45" t="s">
        <v>1</v>
      </c>
      <c r="G45" t="s">
        <v>431</v>
      </c>
      <c r="H45" t="s">
        <v>730</v>
      </c>
      <c r="J45" t="s">
        <v>50</v>
      </c>
      <c r="K45" t="s">
        <v>73</v>
      </c>
      <c r="N45" t="s">
        <v>73</v>
      </c>
      <c r="O45" t="s">
        <v>73</v>
      </c>
      <c r="P45" t="s">
        <v>285</v>
      </c>
      <c r="Q45" t="s">
        <v>1116</v>
      </c>
      <c r="R45" t="s">
        <v>732</v>
      </c>
      <c r="S45" t="s">
        <v>1120</v>
      </c>
      <c r="T45" t="s">
        <v>434</v>
      </c>
      <c r="U45" t="s">
        <v>1678</v>
      </c>
      <c r="V45" t="s">
        <v>1678</v>
      </c>
      <c r="W45" t="s">
        <v>15</v>
      </c>
      <c r="X45" t="s">
        <v>15</v>
      </c>
      <c r="Y45" t="s">
        <v>167</v>
      </c>
      <c r="Z45" t="s">
        <v>1222</v>
      </c>
      <c r="AA45" s="193">
        <v>44487</v>
      </c>
      <c r="AB45" s="193">
        <v>44491</v>
      </c>
      <c r="AC45" s="193">
        <v>44440</v>
      </c>
      <c r="AD45" s="193">
        <v>44477</v>
      </c>
      <c r="AE45" t="s">
        <v>292</v>
      </c>
      <c r="AF45" s="193">
        <v>44494</v>
      </c>
      <c r="AG45" s="193">
        <v>44497</v>
      </c>
      <c r="AH45" s="193">
        <v>44480</v>
      </c>
      <c r="AI45" s="193">
        <v>44490</v>
      </c>
      <c r="AJ45" t="s">
        <v>292</v>
      </c>
      <c r="AK45" s="193">
        <v>44495</v>
      </c>
      <c r="AL45" t="s">
        <v>1222</v>
      </c>
      <c r="AM45" s="193">
        <v>44498</v>
      </c>
      <c r="AN45" s="193">
        <v>44495</v>
      </c>
      <c r="AO45" s="193">
        <v>44502</v>
      </c>
      <c r="AP45" s="193">
        <v>44495</v>
      </c>
      <c r="AQ45" s="193">
        <v>44511</v>
      </c>
      <c r="AR45" t="s">
        <v>292</v>
      </c>
      <c r="AS45" s="193">
        <v>44503</v>
      </c>
      <c r="AT45" s="193">
        <v>44505</v>
      </c>
      <c r="AU45" s="193">
        <v>44502</v>
      </c>
      <c r="AV45" s="193">
        <v>44511</v>
      </c>
      <c r="AW45" t="s">
        <v>292</v>
      </c>
      <c r="AY45" t="s">
        <v>483</v>
      </c>
      <c r="BC45">
        <v>25</v>
      </c>
      <c r="BD45">
        <v>35</v>
      </c>
      <c r="BE45">
        <v>50</v>
      </c>
      <c r="BF45">
        <v>10</v>
      </c>
      <c r="BG45">
        <v>120</v>
      </c>
      <c r="BH45">
        <v>60</v>
      </c>
      <c r="BI45">
        <v>85</v>
      </c>
      <c r="BJ45">
        <v>120</v>
      </c>
      <c r="BK45">
        <v>60</v>
      </c>
      <c r="BL45">
        <v>60</v>
      </c>
      <c r="BM45">
        <v>120</v>
      </c>
      <c r="BN45">
        <v>60</v>
      </c>
      <c r="BO45">
        <v>60</v>
      </c>
    </row>
    <row r="46" spans="1:67" x14ac:dyDescent="0.35">
      <c r="A46" t="s">
        <v>328</v>
      </c>
      <c r="B46" t="s">
        <v>12</v>
      </c>
      <c r="C46" t="s">
        <v>14</v>
      </c>
      <c r="D46" t="s">
        <v>1114</v>
      </c>
      <c r="E46" t="s">
        <v>1114</v>
      </c>
      <c r="F46" t="s">
        <v>1</v>
      </c>
      <c r="G46" t="s">
        <v>431</v>
      </c>
      <c r="H46" t="s">
        <v>730</v>
      </c>
      <c r="I46" t="s">
        <v>1115</v>
      </c>
      <c r="J46" t="s">
        <v>50</v>
      </c>
      <c r="K46" t="s">
        <v>73</v>
      </c>
      <c r="N46" t="s">
        <v>73</v>
      </c>
      <c r="O46" t="s">
        <v>73</v>
      </c>
      <c r="P46" t="s">
        <v>286</v>
      </c>
      <c r="Q46" t="s">
        <v>1116</v>
      </c>
      <c r="R46" t="s">
        <v>732</v>
      </c>
      <c r="S46" t="s">
        <v>1117</v>
      </c>
      <c r="T46" t="s">
        <v>434</v>
      </c>
      <c r="U46" t="s">
        <v>1678</v>
      </c>
      <c r="V46" t="s">
        <v>1678</v>
      </c>
      <c r="W46" t="s">
        <v>15</v>
      </c>
      <c r="X46" t="s">
        <v>15</v>
      </c>
      <c r="Y46" t="s">
        <v>167</v>
      </c>
      <c r="Z46" t="s">
        <v>1222</v>
      </c>
      <c r="AA46" s="193">
        <v>44460</v>
      </c>
      <c r="AB46" s="193">
        <v>44466</v>
      </c>
      <c r="AC46" s="193">
        <v>44440</v>
      </c>
      <c r="AD46" s="193">
        <v>44459</v>
      </c>
      <c r="AE46" t="s">
        <v>292</v>
      </c>
      <c r="AF46" s="193">
        <v>44467</v>
      </c>
      <c r="AG46" s="193">
        <v>44474</v>
      </c>
      <c r="AH46" s="193">
        <v>44481</v>
      </c>
      <c r="AI46" s="193">
        <v>44487</v>
      </c>
      <c r="AJ46" t="s">
        <v>292</v>
      </c>
      <c r="AK46" s="193">
        <v>44489</v>
      </c>
      <c r="AL46" t="s">
        <v>1222</v>
      </c>
      <c r="AM46" s="193">
        <v>44512</v>
      </c>
      <c r="AN46" s="193">
        <v>44495</v>
      </c>
      <c r="AO46" s="193">
        <v>44512</v>
      </c>
      <c r="AP46" s="193">
        <v>44488</v>
      </c>
      <c r="AR46" t="s">
        <v>292</v>
      </c>
      <c r="AS46" s="193">
        <v>44515</v>
      </c>
      <c r="AT46" s="193">
        <v>44519</v>
      </c>
      <c r="AU46" s="193">
        <v>44497</v>
      </c>
      <c r="AW46" t="s">
        <v>292</v>
      </c>
      <c r="AY46" t="s">
        <v>518</v>
      </c>
      <c r="BA46" t="s">
        <v>1118</v>
      </c>
      <c r="BC46">
        <v>25</v>
      </c>
      <c r="BD46">
        <v>50</v>
      </c>
      <c r="BE46">
        <v>100</v>
      </c>
      <c r="BF46">
        <v>25</v>
      </c>
      <c r="BG46">
        <v>200</v>
      </c>
      <c r="BH46">
        <v>75</v>
      </c>
      <c r="BI46">
        <v>150</v>
      </c>
      <c r="BJ46">
        <v>200</v>
      </c>
      <c r="BK46">
        <v>75</v>
      </c>
      <c r="BL46">
        <v>125</v>
      </c>
      <c r="BM46">
        <v>200</v>
      </c>
      <c r="BN46">
        <v>75</v>
      </c>
      <c r="BO46">
        <v>125</v>
      </c>
    </row>
  </sheetData>
  <pageMargins left="0.7" right="0.7" top="0.75" bottom="0.75" header="0.3" footer="0.3"/>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2E26E2-5D41-4A40-93E9-A52DC194162C}">
  <dimension ref="A1:BO7"/>
  <sheetViews>
    <sheetView workbookViewId="0">
      <selection activeCell="D147" sqref="D147"/>
    </sheetView>
  </sheetViews>
  <sheetFormatPr defaultRowHeight="14.5" x14ac:dyDescent="0.35"/>
  <cols>
    <col min="1" max="1" width="8.81640625" customWidth="1"/>
    <col min="2" max="2" width="12.81640625" customWidth="1"/>
    <col min="3" max="3" width="13.54296875" customWidth="1"/>
    <col min="4" max="4" width="17.81640625" customWidth="1"/>
    <col min="5" max="5" width="12.453125" customWidth="1"/>
    <col min="7" max="7" width="8.81640625" customWidth="1"/>
    <col min="8" max="8" width="18" customWidth="1"/>
    <col min="9" max="9" width="21.453125" customWidth="1"/>
    <col min="10" max="10" width="25" customWidth="1"/>
    <col min="11" max="11" width="13.1796875" customWidth="1"/>
    <col min="12" max="12" width="21.1796875" customWidth="1"/>
    <col min="13" max="14" width="14.81640625" customWidth="1"/>
    <col min="15" max="15" width="14.54296875" customWidth="1"/>
    <col min="16" max="16" width="16.81640625" customWidth="1"/>
    <col min="18" max="18" width="17.54296875" customWidth="1"/>
    <col min="19" max="19" width="17.1796875" customWidth="1"/>
    <col min="20" max="20" width="22.81640625" customWidth="1"/>
    <col min="21" max="21" width="46.7265625" customWidth="1"/>
    <col min="22" max="22" width="8.81640625" customWidth="1"/>
    <col min="23" max="23" width="15.81640625" customWidth="1"/>
    <col min="24" max="24" width="14.7265625" customWidth="1"/>
    <col min="25" max="25" width="17" customWidth="1"/>
    <col min="26" max="26" width="12.453125" customWidth="1"/>
    <col min="27" max="27" width="38.81640625" customWidth="1"/>
    <col min="28" max="28" width="37.81640625" customWidth="1"/>
    <col min="29" max="29" width="37.26953125" customWidth="1"/>
    <col min="30" max="30" width="36.453125" customWidth="1"/>
    <col min="31" max="31" width="28.26953125" customWidth="1"/>
    <col min="32" max="32" width="37.81640625" customWidth="1"/>
    <col min="33" max="33" width="36.81640625" customWidth="1"/>
    <col min="34" max="34" width="36.26953125" customWidth="1"/>
    <col min="35" max="35" width="35.453125" customWidth="1"/>
    <col min="36" max="36" width="27.26953125" customWidth="1"/>
    <col min="37" max="37" width="23.453125" customWidth="1"/>
    <col min="38" max="38" width="11.453125" customWidth="1"/>
    <col min="39" max="39" width="46.7265625" customWidth="1"/>
    <col min="40" max="40" width="31.453125" customWidth="1"/>
    <col min="41" max="41" width="30.54296875" customWidth="1"/>
    <col min="42" max="42" width="30.453125" customWidth="1"/>
    <col min="43" max="43" width="29.453125" customWidth="1"/>
    <col min="44" max="44" width="12.7265625" customWidth="1"/>
    <col min="45" max="45" width="26.54296875" customWidth="1"/>
    <col min="46" max="46" width="25.7265625" customWidth="1"/>
    <col min="47" max="47" width="25.1796875" customWidth="1"/>
    <col min="48" max="48" width="24.1796875" customWidth="1"/>
    <col min="49" max="49" width="16.1796875" customWidth="1"/>
    <col min="50" max="50" width="25.26953125" customWidth="1"/>
    <col min="51" max="51" width="26.54296875" customWidth="1"/>
    <col min="52" max="52" width="14.453125" customWidth="1"/>
    <col min="53" max="53" width="11.81640625" customWidth="1"/>
    <col min="54" max="54" width="9.81640625" customWidth="1"/>
    <col min="59" max="59" width="16" customWidth="1"/>
    <col min="60" max="60" width="15.54296875" customWidth="1"/>
    <col min="61" max="61" width="20.26953125" customWidth="1"/>
    <col min="62" max="62" width="12.81640625" customWidth="1"/>
    <col min="63" max="63" width="12.453125" customWidth="1"/>
    <col min="64" max="64" width="17.1796875" customWidth="1"/>
    <col min="65" max="65" width="15.1796875" customWidth="1"/>
    <col min="66" max="66" width="14.7265625" customWidth="1"/>
    <col min="67" max="67" width="18.453125" customWidth="1"/>
  </cols>
  <sheetData>
    <row r="1" spans="1:67" ht="43.5" x14ac:dyDescent="0.35">
      <c r="A1" t="s">
        <v>164</v>
      </c>
      <c r="B1" t="s">
        <v>140</v>
      </c>
      <c r="C1" t="s">
        <v>173</v>
      </c>
      <c r="D1" t="s">
        <v>177</v>
      </c>
      <c r="E1" t="s">
        <v>45</v>
      </c>
      <c r="F1" t="s">
        <v>0</v>
      </c>
      <c r="G1" t="s">
        <v>36</v>
      </c>
      <c r="H1" t="s">
        <v>393</v>
      </c>
      <c r="I1" t="s">
        <v>192</v>
      </c>
      <c r="J1" t="s">
        <v>394</v>
      </c>
      <c r="K1" t="s">
        <v>196</v>
      </c>
      <c r="L1" t="s">
        <v>395</v>
      </c>
      <c r="M1" t="s">
        <v>396</v>
      </c>
      <c r="N1" t="s">
        <v>397</v>
      </c>
      <c r="O1" t="s">
        <v>398</v>
      </c>
      <c r="P1" t="s">
        <v>206</v>
      </c>
      <c r="Q1" s="398" t="s">
        <v>399</v>
      </c>
      <c r="R1" t="s">
        <v>214</v>
      </c>
      <c r="S1" t="s">
        <v>217</v>
      </c>
      <c r="T1" t="s">
        <v>2</v>
      </c>
      <c r="U1" t="s">
        <v>400</v>
      </c>
      <c r="V1" t="s">
        <v>401</v>
      </c>
      <c r="W1" t="s">
        <v>402</v>
      </c>
      <c r="X1" t="s">
        <v>403</v>
      </c>
      <c r="Y1" t="s">
        <v>404</v>
      </c>
      <c r="Z1" t="s">
        <v>405</v>
      </c>
      <c r="AA1" t="s">
        <v>228</v>
      </c>
      <c r="AB1" t="s">
        <v>231</v>
      </c>
      <c r="AC1" t="s">
        <v>234</v>
      </c>
      <c r="AD1" t="s">
        <v>236</v>
      </c>
      <c r="AE1" t="s">
        <v>238</v>
      </c>
      <c r="AF1" t="s">
        <v>242</v>
      </c>
      <c r="AG1" t="s">
        <v>244</v>
      </c>
      <c r="AH1" t="s">
        <v>245</v>
      </c>
      <c r="AI1" t="s">
        <v>247</v>
      </c>
      <c r="AJ1" t="s">
        <v>249</v>
      </c>
      <c r="AK1" t="s">
        <v>406</v>
      </c>
      <c r="AL1" t="s">
        <v>407</v>
      </c>
      <c r="AM1" t="s">
        <v>408</v>
      </c>
      <c r="AN1" t="s">
        <v>259</v>
      </c>
      <c r="AO1" t="s">
        <v>261</v>
      </c>
      <c r="AP1" t="s">
        <v>263</v>
      </c>
      <c r="AQ1" t="s">
        <v>265</v>
      </c>
      <c r="AR1" t="s">
        <v>267</v>
      </c>
      <c r="AS1" t="s">
        <v>293</v>
      </c>
      <c r="AT1" t="s">
        <v>294</v>
      </c>
      <c r="AU1" t="s">
        <v>409</v>
      </c>
      <c r="AV1" t="s">
        <v>410</v>
      </c>
      <c r="AW1" t="s">
        <v>411</v>
      </c>
      <c r="AX1" t="s">
        <v>412</v>
      </c>
      <c r="AY1" t="s">
        <v>413</v>
      </c>
      <c r="AZ1" t="s">
        <v>279</v>
      </c>
      <c r="BA1" t="s">
        <v>47</v>
      </c>
      <c r="BB1" t="s">
        <v>414</v>
      </c>
      <c r="BC1" t="s">
        <v>415</v>
      </c>
      <c r="BD1" t="s">
        <v>416</v>
      </c>
      <c r="BE1" t="s">
        <v>417</v>
      </c>
      <c r="BF1" t="s">
        <v>418</v>
      </c>
      <c r="BG1" t="s">
        <v>419</v>
      </c>
      <c r="BH1" t="s">
        <v>420</v>
      </c>
      <c r="BI1" t="s">
        <v>421</v>
      </c>
      <c r="BJ1" t="s">
        <v>422</v>
      </c>
      <c r="BK1" t="s">
        <v>423</v>
      </c>
      <c r="BL1" t="s">
        <v>424</v>
      </c>
      <c r="BM1" t="s">
        <v>425</v>
      </c>
      <c r="BN1" t="s">
        <v>426</v>
      </c>
      <c r="BO1" t="s">
        <v>427</v>
      </c>
    </row>
    <row r="2" spans="1:67" x14ac:dyDescent="0.35">
      <c r="A2" t="s">
        <v>557</v>
      </c>
      <c r="B2" t="s">
        <v>10</v>
      </c>
      <c r="C2" t="s">
        <v>25</v>
      </c>
      <c r="D2" t="s">
        <v>558</v>
      </c>
      <c r="E2" t="s">
        <v>559</v>
      </c>
      <c r="F2" t="s">
        <v>1</v>
      </c>
      <c r="G2" t="s">
        <v>431</v>
      </c>
      <c r="L2" t="s">
        <v>532</v>
      </c>
      <c r="M2" t="s">
        <v>76</v>
      </c>
      <c r="N2" t="s">
        <v>532</v>
      </c>
      <c r="P2" t="s">
        <v>285</v>
      </c>
      <c r="R2" t="s">
        <v>551</v>
      </c>
      <c r="S2" t="s">
        <v>1697</v>
      </c>
      <c r="T2" t="s">
        <v>434</v>
      </c>
      <c r="U2" t="s">
        <v>1692</v>
      </c>
      <c r="V2" t="s">
        <v>1665</v>
      </c>
      <c r="W2" t="s">
        <v>20</v>
      </c>
      <c r="X2" t="s">
        <v>26</v>
      </c>
      <c r="Y2">
        <v>0</v>
      </c>
      <c r="Z2" t="e">
        <v>#N/A</v>
      </c>
      <c r="AA2" s="193">
        <v>44578</v>
      </c>
      <c r="AB2" s="193">
        <v>44585</v>
      </c>
      <c r="AF2" s="193">
        <v>44585</v>
      </c>
      <c r="AG2" s="193">
        <v>44589</v>
      </c>
      <c r="AK2" t="e">
        <v>#N/A</v>
      </c>
      <c r="AL2" t="e">
        <v>#N/A</v>
      </c>
      <c r="AM2" t="e">
        <v>#N/A</v>
      </c>
      <c r="AN2" s="193">
        <v>44592</v>
      </c>
      <c r="AO2" s="193">
        <v>44603</v>
      </c>
      <c r="AS2" s="193">
        <v>44604</v>
      </c>
      <c r="AT2" s="193">
        <v>44607</v>
      </c>
      <c r="BC2">
        <v>25</v>
      </c>
      <c r="BD2">
        <v>40</v>
      </c>
      <c r="BE2">
        <v>80</v>
      </c>
      <c r="BF2">
        <v>15</v>
      </c>
      <c r="BG2">
        <v>160</v>
      </c>
      <c r="BH2">
        <v>65</v>
      </c>
      <c r="BI2">
        <v>120</v>
      </c>
      <c r="BJ2">
        <v>0</v>
      </c>
      <c r="BK2">
        <v>0</v>
      </c>
      <c r="BL2">
        <v>0</v>
      </c>
      <c r="BM2" t="e">
        <v>#REF!</v>
      </c>
      <c r="BN2">
        <v>25</v>
      </c>
      <c r="BO2" t="e">
        <v>#REF!</v>
      </c>
    </row>
    <row r="3" spans="1:67" ht="275.5" x14ac:dyDescent="0.35">
      <c r="A3" t="s">
        <v>553</v>
      </c>
      <c r="B3" t="s">
        <v>10</v>
      </c>
      <c r="C3" t="s">
        <v>1698</v>
      </c>
      <c r="D3" t="s">
        <v>554</v>
      </c>
      <c r="E3" s="398" t="s">
        <v>555</v>
      </c>
      <c r="F3" t="s">
        <v>1</v>
      </c>
      <c r="G3" t="s">
        <v>431</v>
      </c>
      <c r="I3" t="s">
        <v>529</v>
      </c>
      <c r="J3" t="s">
        <v>530</v>
      </c>
      <c r="K3" t="s">
        <v>531</v>
      </c>
      <c r="L3" t="s">
        <v>532</v>
      </c>
      <c r="M3" t="s">
        <v>76</v>
      </c>
      <c r="N3" t="s">
        <v>532</v>
      </c>
      <c r="O3" t="s">
        <v>532</v>
      </c>
      <c r="P3" t="s">
        <v>285</v>
      </c>
      <c r="R3" t="s">
        <v>440</v>
      </c>
      <c r="S3" t="s">
        <v>533</v>
      </c>
      <c r="T3" t="s">
        <v>434</v>
      </c>
      <c r="U3" t="s">
        <v>1664</v>
      </c>
      <c r="V3" t="s">
        <v>1665</v>
      </c>
      <c r="W3" t="s">
        <v>24</v>
      </c>
      <c r="X3" t="s">
        <v>21</v>
      </c>
      <c r="Y3">
        <v>9</v>
      </c>
      <c r="Z3" t="e">
        <v>#N/A</v>
      </c>
      <c r="AA3" s="193">
        <v>44573</v>
      </c>
      <c r="AB3" s="193">
        <v>44581</v>
      </c>
      <c r="AC3" s="193">
        <v>44572</v>
      </c>
      <c r="AD3" s="193">
        <v>44581</v>
      </c>
      <c r="AE3" t="s">
        <v>292</v>
      </c>
      <c r="AF3" s="193">
        <v>44581</v>
      </c>
      <c r="AG3" s="193">
        <v>44586</v>
      </c>
      <c r="AH3" s="193">
        <v>44581</v>
      </c>
      <c r="AI3" s="193">
        <v>44582</v>
      </c>
      <c r="AJ3" t="s">
        <v>292</v>
      </c>
      <c r="AK3" t="e">
        <v>#N/A</v>
      </c>
      <c r="AL3" t="e">
        <v>#N/A</v>
      </c>
      <c r="AM3" t="e">
        <v>#N/A</v>
      </c>
      <c r="AN3" s="193">
        <v>44586</v>
      </c>
      <c r="AO3" s="193">
        <v>44589</v>
      </c>
      <c r="AP3" s="193">
        <v>44581</v>
      </c>
      <c r="AQ3" s="193">
        <v>44582</v>
      </c>
      <c r="AR3" t="s">
        <v>292</v>
      </c>
      <c r="AS3" s="193">
        <v>44589</v>
      </c>
      <c r="AT3" s="193">
        <v>44594</v>
      </c>
      <c r="AU3" s="193">
        <v>44582</v>
      </c>
      <c r="AW3" t="s">
        <v>290</v>
      </c>
      <c r="BC3">
        <v>25</v>
      </c>
      <c r="BD3">
        <v>40</v>
      </c>
      <c r="BE3">
        <v>80</v>
      </c>
      <c r="BF3">
        <v>15</v>
      </c>
      <c r="BG3">
        <v>160</v>
      </c>
      <c r="BH3">
        <v>65</v>
      </c>
      <c r="BI3">
        <v>120</v>
      </c>
      <c r="BJ3">
        <v>152.5</v>
      </c>
      <c r="BK3">
        <v>65</v>
      </c>
      <c r="BL3">
        <v>87.5</v>
      </c>
      <c r="BM3">
        <v>57</v>
      </c>
      <c r="BN3">
        <v>57</v>
      </c>
      <c r="BO3">
        <v>0</v>
      </c>
    </row>
    <row r="4" spans="1:67" x14ac:dyDescent="0.35">
      <c r="A4" t="s">
        <v>549</v>
      </c>
      <c r="B4" t="s">
        <v>10</v>
      </c>
      <c r="C4" t="s">
        <v>25</v>
      </c>
      <c r="D4" t="s">
        <v>550</v>
      </c>
      <c r="E4" t="s">
        <v>550</v>
      </c>
      <c r="F4" t="s">
        <v>1</v>
      </c>
      <c r="G4" t="s">
        <v>431</v>
      </c>
      <c r="H4" t="s">
        <v>538</v>
      </c>
      <c r="I4" t="s">
        <v>529</v>
      </c>
      <c r="J4" t="s">
        <v>530</v>
      </c>
      <c r="K4" t="s">
        <v>531</v>
      </c>
      <c r="L4" t="s">
        <v>532</v>
      </c>
      <c r="M4" t="s">
        <v>76</v>
      </c>
      <c r="N4" t="s">
        <v>532</v>
      </c>
      <c r="O4" t="s">
        <v>532</v>
      </c>
      <c r="P4" t="s">
        <v>285</v>
      </c>
      <c r="R4" t="s">
        <v>551</v>
      </c>
      <c r="S4" t="s">
        <v>533</v>
      </c>
      <c r="T4" t="s">
        <v>434</v>
      </c>
      <c r="U4" t="s">
        <v>1664</v>
      </c>
      <c r="V4" t="s">
        <v>1665</v>
      </c>
      <c r="W4" t="s">
        <v>24</v>
      </c>
      <c r="X4" t="s">
        <v>24</v>
      </c>
      <c r="Y4" t="s">
        <v>167</v>
      </c>
      <c r="Z4" t="s">
        <v>1666</v>
      </c>
      <c r="AA4" s="193">
        <v>44529</v>
      </c>
      <c r="AB4" s="193">
        <v>44533</v>
      </c>
      <c r="AC4" s="193">
        <v>44529</v>
      </c>
      <c r="AD4" s="193">
        <v>44537</v>
      </c>
      <c r="AE4" t="s">
        <v>292</v>
      </c>
      <c r="AF4" s="193">
        <v>44546</v>
      </c>
      <c r="AG4" s="193">
        <v>44591</v>
      </c>
      <c r="AH4" s="193">
        <v>44546</v>
      </c>
      <c r="AJ4" t="s">
        <v>290</v>
      </c>
      <c r="AK4" t="s">
        <v>1580</v>
      </c>
      <c r="AL4" t="s">
        <v>167</v>
      </c>
      <c r="AM4" t="s">
        <v>1580</v>
      </c>
      <c r="AN4" s="193">
        <v>44592</v>
      </c>
      <c r="AO4" s="193">
        <v>44606</v>
      </c>
      <c r="AS4" s="193">
        <v>44607</v>
      </c>
      <c r="AT4" s="193">
        <v>44610</v>
      </c>
      <c r="AY4" t="s">
        <v>476</v>
      </c>
      <c r="BA4" t="s">
        <v>1699</v>
      </c>
      <c r="BC4">
        <v>25</v>
      </c>
      <c r="BD4">
        <v>40</v>
      </c>
      <c r="BE4">
        <v>80</v>
      </c>
      <c r="BF4">
        <v>15</v>
      </c>
      <c r="BG4">
        <v>160</v>
      </c>
      <c r="BH4">
        <v>65</v>
      </c>
      <c r="BI4">
        <v>120</v>
      </c>
      <c r="BJ4">
        <v>45</v>
      </c>
      <c r="BK4">
        <v>45</v>
      </c>
      <c r="BL4">
        <v>0</v>
      </c>
      <c r="BM4">
        <v>59.666666666666671</v>
      </c>
      <c r="BN4">
        <v>59.666666666666671</v>
      </c>
      <c r="BO4">
        <v>0</v>
      </c>
    </row>
    <row r="5" spans="1:67" x14ac:dyDescent="0.35">
      <c r="A5" t="s">
        <v>543</v>
      </c>
      <c r="B5" t="s">
        <v>10</v>
      </c>
      <c r="C5" t="s">
        <v>19</v>
      </c>
      <c r="D5" t="s">
        <v>545</v>
      </c>
      <c r="E5" t="s">
        <v>546</v>
      </c>
      <c r="F5" t="s">
        <v>1</v>
      </c>
      <c r="G5" t="s">
        <v>431</v>
      </c>
      <c r="H5" t="s">
        <v>547</v>
      </c>
      <c r="I5" t="s">
        <v>529</v>
      </c>
      <c r="J5" t="s">
        <v>530</v>
      </c>
      <c r="K5" t="s">
        <v>243</v>
      </c>
      <c r="L5" t="s">
        <v>532</v>
      </c>
      <c r="M5" t="s">
        <v>76</v>
      </c>
      <c r="N5" t="s">
        <v>532</v>
      </c>
      <c r="O5" t="s">
        <v>57</v>
      </c>
      <c r="P5" t="s">
        <v>287</v>
      </c>
      <c r="R5" t="s">
        <v>539</v>
      </c>
      <c r="S5" t="s">
        <v>533</v>
      </c>
      <c r="T5" t="s">
        <v>434</v>
      </c>
      <c r="U5" t="s">
        <v>1668</v>
      </c>
      <c r="V5" t="s">
        <v>1665</v>
      </c>
      <c r="W5" t="s">
        <v>15</v>
      </c>
      <c r="X5" t="s">
        <v>21</v>
      </c>
      <c r="Y5">
        <v>-27</v>
      </c>
      <c r="Z5" t="s">
        <v>1222</v>
      </c>
      <c r="AA5" s="193">
        <v>44454</v>
      </c>
      <c r="AB5" s="193">
        <v>44498</v>
      </c>
      <c r="AC5" s="193">
        <v>44454</v>
      </c>
      <c r="AD5" s="193">
        <v>44504</v>
      </c>
      <c r="AE5" t="s">
        <v>292</v>
      </c>
      <c r="AF5" s="193">
        <v>44501</v>
      </c>
      <c r="AG5" s="193">
        <v>44517</v>
      </c>
      <c r="AH5" s="193">
        <v>44494</v>
      </c>
      <c r="AI5" s="193">
        <v>44509</v>
      </c>
      <c r="AJ5" t="s">
        <v>292</v>
      </c>
      <c r="AK5" s="193">
        <v>44509</v>
      </c>
      <c r="AL5" t="s">
        <v>1222</v>
      </c>
      <c r="AM5" s="193">
        <v>44509</v>
      </c>
      <c r="AN5" s="193">
        <v>44518</v>
      </c>
      <c r="AO5" s="193">
        <v>44561</v>
      </c>
      <c r="AP5" s="193">
        <v>44501</v>
      </c>
      <c r="AQ5" s="193">
        <v>44531</v>
      </c>
      <c r="AR5" t="s">
        <v>292</v>
      </c>
      <c r="AS5" s="193">
        <v>44544</v>
      </c>
      <c r="AT5" s="193">
        <v>44558</v>
      </c>
      <c r="AU5" s="193">
        <v>44522</v>
      </c>
      <c r="AW5" t="s">
        <v>291</v>
      </c>
      <c r="AY5" t="s">
        <v>518</v>
      </c>
      <c r="BA5" t="s">
        <v>548</v>
      </c>
      <c r="BC5">
        <v>50</v>
      </c>
      <c r="BD5">
        <v>140</v>
      </c>
      <c r="BE5">
        <v>220</v>
      </c>
      <c r="BF5">
        <v>50</v>
      </c>
      <c r="BG5">
        <v>460</v>
      </c>
      <c r="BH5">
        <v>190</v>
      </c>
      <c r="BI5">
        <v>360</v>
      </c>
      <c r="BJ5">
        <v>447.5</v>
      </c>
      <c r="BK5">
        <v>190</v>
      </c>
      <c r="BL5">
        <v>257.5</v>
      </c>
      <c r="BM5">
        <v>460</v>
      </c>
      <c r="BN5">
        <v>190</v>
      </c>
      <c r="BO5">
        <v>270</v>
      </c>
    </row>
    <row r="6" spans="1:67" x14ac:dyDescent="0.35">
      <c r="A6" t="s">
        <v>536</v>
      </c>
      <c r="B6" t="s">
        <v>10</v>
      </c>
      <c r="C6" t="s">
        <v>25</v>
      </c>
      <c r="D6" t="s">
        <v>537</v>
      </c>
      <c r="E6" t="s">
        <v>537</v>
      </c>
      <c r="F6" t="s">
        <v>1</v>
      </c>
      <c r="G6" t="s">
        <v>431</v>
      </c>
      <c r="H6" t="s">
        <v>547</v>
      </c>
      <c r="I6" t="s">
        <v>529</v>
      </c>
      <c r="J6" t="s">
        <v>530</v>
      </c>
      <c r="K6" t="s">
        <v>531</v>
      </c>
      <c r="L6" t="s">
        <v>532</v>
      </c>
      <c r="M6" t="s">
        <v>76</v>
      </c>
      <c r="N6" t="s">
        <v>532</v>
      </c>
      <c r="O6" t="s">
        <v>532</v>
      </c>
      <c r="P6" t="s">
        <v>287</v>
      </c>
      <c r="R6" t="s">
        <v>539</v>
      </c>
      <c r="S6" t="s">
        <v>540</v>
      </c>
      <c r="T6" t="s">
        <v>434</v>
      </c>
      <c r="U6" t="s">
        <v>1678</v>
      </c>
      <c r="V6" t="s">
        <v>1678</v>
      </c>
      <c r="W6" t="s">
        <v>15</v>
      </c>
      <c r="X6" t="s">
        <v>15</v>
      </c>
      <c r="Y6" t="s">
        <v>167</v>
      </c>
      <c r="Z6" t="s">
        <v>1222</v>
      </c>
      <c r="AA6" s="193">
        <v>44382</v>
      </c>
      <c r="AB6" s="193">
        <v>44403</v>
      </c>
      <c r="AC6" s="193">
        <v>44413</v>
      </c>
      <c r="AD6" s="193">
        <v>44428</v>
      </c>
      <c r="AE6" t="s">
        <v>292</v>
      </c>
      <c r="AF6" s="193">
        <v>44418</v>
      </c>
      <c r="AG6" s="193">
        <v>44438</v>
      </c>
      <c r="AH6" s="193">
        <v>44435</v>
      </c>
      <c r="AI6" s="193">
        <v>44447</v>
      </c>
      <c r="AJ6" t="s">
        <v>292</v>
      </c>
      <c r="AK6" s="193">
        <v>44476</v>
      </c>
      <c r="AL6" t="s">
        <v>1222</v>
      </c>
      <c r="AM6" s="193">
        <v>44476</v>
      </c>
      <c r="AN6" s="193">
        <v>44439</v>
      </c>
      <c r="AO6" s="193">
        <v>44477</v>
      </c>
      <c r="AP6" s="193">
        <v>44449</v>
      </c>
      <c r="AQ6" s="193">
        <v>44463</v>
      </c>
      <c r="AR6" t="s">
        <v>292</v>
      </c>
      <c r="AS6" s="193">
        <v>44481</v>
      </c>
      <c r="AT6" s="193">
        <v>44494</v>
      </c>
      <c r="AU6" s="193">
        <v>44466</v>
      </c>
      <c r="AV6" s="193">
        <v>44473</v>
      </c>
      <c r="AW6" t="s">
        <v>292</v>
      </c>
      <c r="AY6" t="s">
        <v>483</v>
      </c>
      <c r="BA6" t="s">
        <v>542</v>
      </c>
      <c r="BB6" t="s">
        <v>535</v>
      </c>
      <c r="BC6">
        <v>50</v>
      </c>
      <c r="BD6">
        <v>140</v>
      </c>
      <c r="BE6">
        <v>220</v>
      </c>
      <c r="BF6">
        <v>50</v>
      </c>
      <c r="BG6">
        <v>460</v>
      </c>
      <c r="BH6">
        <v>190</v>
      </c>
      <c r="BI6">
        <v>360</v>
      </c>
      <c r="BJ6">
        <v>460</v>
      </c>
      <c r="BK6">
        <v>190</v>
      </c>
      <c r="BL6">
        <v>270</v>
      </c>
      <c r="BM6">
        <v>460</v>
      </c>
      <c r="BN6">
        <v>190</v>
      </c>
      <c r="BO6">
        <v>270</v>
      </c>
    </row>
    <row r="7" spans="1:67" x14ac:dyDescent="0.35">
      <c r="A7" t="s">
        <v>525</v>
      </c>
      <c r="B7" t="s">
        <v>10</v>
      </c>
      <c r="C7" t="s">
        <v>23</v>
      </c>
      <c r="D7" t="s">
        <v>526</v>
      </c>
      <c r="E7" t="s">
        <v>527</v>
      </c>
      <c r="F7" t="s">
        <v>1</v>
      </c>
      <c r="G7" t="s">
        <v>431</v>
      </c>
      <c r="H7" t="s">
        <v>528</v>
      </c>
      <c r="I7" t="s">
        <v>529</v>
      </c>
      <c r="J7" t="s">
        <v>530</v>
      </c>
      <c r="K7" t="s">
        <v>531</v>
      </c>
      <c r="L7" t="s">
        <v>532</v>
      </c>
      <c r="M7" t="s">
        <v>76</v>
      </c>
      <c r="N7" t="s">
        <v>532</v>
      </c>
      <c r="O7" t="s">
        <v>532</v>
      </c>
      <c r="P7" t="s">
        <v>287</v>
      </c>
      <c r="R7" t="s">
        <v>440</v>
      </c>
      <c r="S7" t="s">
        <v>533</v>
      </c>
      <c r="T7" t="s">
        <v>434</v>
      </c>
      <c r="U7" t="s">
        <v>1668</v>
      </c>
      <c r="V7" t="s">
        <v>1665</v>
      </c>
      <c r="W7" t="s">
        <v>21</v>
      </c>
      <c r="X7" t="s">
        <v>17</v>
      </c>
      <c r="Y7">
        <v>-11</v>
      </c>
      <c r="Z7" t="s">
        <v>1133</v>
      </c>
      <c r="AA7" s="193">
        <v>44487</v>
      </c>
      <c r="AB7" s="193">
        <v>44501</v>
      </c>
      <c r="AC7" s="193">
        <v>44495</v>
      </c>
      <c r="AD7" s="193">
        <v>44550</v>
      </c>
      <c r="AE7" t="s">
        <v>292</v>
      </c>
      <c r="AF7" s="193">
        <v>44509</v>
      </c>
      <c r="AG7" s="193">
        <v>44575</v>
      </c>
      <c r="AH7" s="193">
        <v>44565</v>
      </c>
      <c r="AI7" s="193">
        <v>44575</v>
      </c>
      <c r="AJ7" t="s">
        <v>292</v>
      </c>
      <c r="AK7" s="193">
        <v>44575</v>
      </c>
      <c r="AL7" t="s">
        <v>1578</v>
      </c>
      <c r="AM7" t="s">
        <v>1580</v>
      </c>
      <c r="AN7" s="193">
        <v>44532</v>
      </c>
      <c r="AO7" s="193">
        <v>44574</v>
      </c>
      <c r="AP7" s="193">
        <v>44574</v>
      </c>
      <c r="AR7" t="s">
        <v>290</v>
      </c>
      <c r="AS7" s="193">
        <v>44575</v>
      </c>
      <c r="AT7" s="193">
        <v>44589</v>
      </c>
      <c r="AY7" t="s">
        <v>476</v>
      </c>
      <c r="BA7" t="s">
        <v>819</v>
      </c>
      <c r="BB7" t="s">
        <v>535</v>
      </c>
      <c r="BC7">
        <v>50</v>
      </c>
      <c r="BD7">
        <v>140</v>
      </c>
      <c r="BE7">
        <v>220</v>
      </c>
      <c r="BF7">
        <v>50</v>
      </c>
      <c r="BG7">
        <v>460</v>
      </c>
      <c r="BH7">
        <v>190</v>
      </c>
      <c r="BI7">
        <v>360</v>
      </c>
      <c r="BJ7">
        <v>300</v>
      </c>
      <c r="BK7">
        <v>190</v>
      </c>
      <c r="BL7">
        <v>110</v>
      </c>
      <c r="BM7">
        <v>445.71428571428572</v>
      </c>
      <c r="BN7">
        <v>190</v>
      </c>
      <c r="BO7">
        <v>255.71428571428572</v>
      </c>
    </row>
  </sheetData>
  <pageMargins left="0.7" right="0.7" top="0.75" bottom="0.75" header="0.3" footer="0.3"/>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F8CC21-EF26-46DC-A752-0D270667C51D}">
  <dimension ref="A1:BO7"/>
  <sheetViews>
    <sheetView workbookViewId="0">
      <selection activeCell="D147" sqref="D147"/>
    </sheetView>
  </sheetViews>
  <sheetFormatPr defaultRowHeight="14.5" x14ac:dyDescent="0.35"/>
  <cols>
    <col min="1" max="1" width="8.81640625" customWidth="1"/>
    <col min="2" max="2" width="12.81640625" customWidth="1"/>
    <col min="3" max="3" width="13.54296875" customWidth="1"/>
    <col min="4" max="4" width="17.81640625" customWidth="1"/>
    <col min="5" max="5" width="12.453125" customWidth="1"/>
    <col min="7" max="7" width="8.81640625" customWidth="1"/>
    <col min="8" max="8" width="18" customWidth="1"/>
    <col min="9" max="9" width="21.453125" customWidth="1"/>
    <col min="10" max="10" width="25" customWidth="1"/>
    <col min="11" max="11" width="13.1796875" customWidth="1"/>
    <col min="12" max="12" width="21.1796875" customWidth="1"/>
    <col min="13" max="14" width="14.81640625" customWidth="1"/>
    <col min="15" max="15" width="14.54296875" customWidth="1"/>
    <col min="16" max="16" width="16.81640625" customWidth="1"/>
    <col min="18" max="18" width="17.54296875" customWidth="1"/>
    <col min="19" max="19" width="17.1796875" customWidth="1"/>
    <col min="20" max="20" width="22.81640625" customWidth="1"/>
    <col min="21" max="21" width="46.7265625" customWidth="1"/>
    <col min="22" max="22" width="8.81640625" customWidth="1"/>
    <col min="23" max="23" width="15.81640625" customWidth="1"/>
    <col min="24" max="24" width="14.7265625" customWidth="1"/>
    <col min="25" max="25" width="17" customWidth="1"/>
    <col min="26" max="26" width="12.453125" customWidth="1"/>
    <col min="27" max="27" width="38.81640625" customWidth="1"/>
    <col min="28" max="28" width="37.81640625" customWidth="1"/>
    <col min="29" max="29" width="37.26953125" customWidth="1"/>
    <col min="30" max="30" width="36.453125" customWidth="1"/>
    <col min="31" max="31" width="28.26953125" customWidth="1"/>
    <col min="32" max="32" width="37.81640625" customWidth="1"/>
    <col min="33" max="33" width="36.81640625" customWidth="1"/>
    <col min="34" max="34" width="36.26953125" customWidth="1"/>
    <col min="35" max="35" width="35.453125" customWidth="1"/>
    <col min="36" max="36" width="27.26953125" customWidth="1"/>
    <col min="37" max="37" width="23.453125" customWidth="1"/>
    <col min="38" max="38" width="11.453125" customWidth="1"/>
    <col min="39" max="39" width="46.7265625" customWidth="1"/>
    <col min="40" max="40" width="31.453125" customWidth="1"/>
    <col min="41" max="41" width="30.54296875" customWidth="1"/>
    <col min="42" max="42" width="30.453125" customWidth="1"/>
    <col min="43" max="43" width="29.453125" customWidth="1"/>
    <col min="44" max="44" width="12.7265625" customWidth="1"/>
    <col min="45" max="45" width="26.54296875" customWidth="1"/>
    <col min="46" max="46" width="25.7265625" customWidth="1"/>
    <col min="47" max="47" width="25.1796875" customWidth="1"/>
    <col min="48" max="48" width="24.1796875" customWidth="1"/>
    <col min="49" max="49" width="16.1796875" customWidth="1"/>
    <col min="50" max="50" width="25.26953125" customWidth="1"/>
    <col min="51" max="51" width="26.54296875" customWidth="1"/>
    <col min="52" max="52" width="14.453125" customWidth="1"/>
    <col min="53" max="53" width="11.81640625" customWidth="1"/>
    <col min="54" max="54" width="9.81640625" customWidth="1"/>
    <col min="59" max="59" width="16" customWidth="1"/>
    <col min="60" max="60" width="15.54296875" customWidth="1"/>
    <col min="61" max="61" width="20.26953125" customWidth="1"/>
    <col min="62" max="62" width="12.81640625" customWidth="1"/>
    <col min="63" max="63" width="12.453125" customWidth="1"/>
    <col min="64" max="64" width="17.1796875" customWidth="1"/>
    <col min="65" max="65" width="15.1796875" customWidth="1"/>
    <col min="66" max="66" width="14.7265625" customWidth="1"/>
    <col min="67" max="67" width="18.453125" customWidth="1"/>
  </cols>
  <sheetData>
    <row r="1" spans="1:67" ht="43.5" x14ac:dyDescent="0.35">
      <c r="A1" t="s">
        <v>164</v>
      </c>
      <c r="B1" t="s">
        <v>140</v>
      </c>
      <c r="C1" t="s">
        <v>173</v>
      </c>
      <c r="D1" t="s">
        <v>177</v>
      </c>
      <c r="E1" t="s">
        <v>45</v>
      </c>
      <c r="F1" t="s">
        <v>0</v>
      </c>
      <c r="G1" t="s">
        <v>36</v>
      </c>
      <c r="H1" t="s">
        <v>393</v>
      </c>
      <c r="I1" t="s">
        <v>192</v>
      </c>
      <c r="J1" t="s">
        <v>394</v>
      </c>
      <c r="K1" t="s">
        <v>196</v>
      </c>
      <c r="L1" t="s">
        <v>395</v>
      </c>
      <c r="M1" t="s">
        <v>396</v>
      </c>
      <c r="N1" t="s">
        <v>397</v>
      </c>
      <c r="O1" t="s">
        <v>398</v>
      </c>
      <c r="P1" t="s">
        <v>206</v>
      </c>
      <c r="Q1" s="398" t="s">
        <v>399</v>
      </c>
      <c r="R1" t="s">
        <v>214</v>
      </c>
      <c r="S1" t="s">
        <v>217</v>
      </c>
      <c r="T1" t="s">
        <v>2</v>
      </c>
      <c r="U1" t="s">
        <v>400</v>
      </c>
      <c r="V1" t="s">
        <v>401</v>
      </c>
      <c r="W1" t="s">
        <v>402</v>
      </c>
      <c r="X1" t="s">
        <v>403</v>
      </c>
      <c r="Y1" t="s">
        <v>404</v>
      </c>
      <c r="Z1" t="s">
        <v>405</v>
      </c>
      <c r="AA1" t="s">
        <v>228</v>
      </c>
      <c r="AB1" t="s">
        <v>231</v>
      </c>
      <c r="AC1" t="s">
        <v>234</v>
      </c>
      <c r="AD1" t="s">
        <v>236</v>
      </c>
      <c r="AE1" t="s">
        <v>238</v>
      </c>
      <c r="AF1" t="s">
        <v>242</v>
      </c>
      <c r="AG1" t="s">
        <v>244</v>
      </c>
      <c r="AH1" t="s">
        <v>245</v>
      </c>
      <c r="AI1" t="s">
        <v>247</v>
      </c>
      <c r="AJ1" t="s">
        <v>249</v>
      </c>
      <c r="AK1" t="s">
        <v>406</v>
      </c>
      <c r="AL1" t="s">
        <v>407</v>
      </c>
      <c r="AM1" t="s">
        <v>408</v>
      </c>
      <c r="AN1" t="s">
        <v>259</v>
      </c>
      <c r="AO1" t="s">
        <v>261</v>
      </c>
      <c r="AP1" t="s">
        <v>263</v>
      </c>
      <c r="AQ1" t="s">
        <v>265</v>
      </c>
      <c r="AR1" t="s">
        <v>267</v>
      </c>
      <c r="AS1" t="s">
        <v>293</v>
      </c>
      <c r="AT1" t="s">
        <v>294</v>
      </c>
      <c r="AU1" t="s">
        <v>409</v>
      </c>
      <c r="AV1" t="s">
        <v>410</v>
      </c>
      <c r="AW1" t="s">
        <v>411</v>
      </c>
      <c r="AX1" t="s">
        <v>412</v>
      </c>
      <c r="AY1" t="s">
        <v>413</v>
      </c>
      <c r="AZ1" t="s">
        <v>279</v>
      </c>
      <c r="BA1" t="s">
        <v>47</v>
      </c>
      <c r="BB1" t="s">
        <v>414</v>
      </c>
      <c r="BC1" t="s">
        <v>415</v>
      </c>
      <c r="BD1" t="s">
        <v>416</v>
      </c>
      <c r="BE1" t="s">
        <v>417</v>
      </c>
      <c r="BF1" t="s">
        <v>418</v>
      </c>
      <c r="BG1" t="s">
        <v>419</v>
      </c>
      <c r="BH1" t="s">
        <v>420</v>
      </c>
      <c r="BI1" t="s">
        <v>421</v>
      </c>
      <c r="BJ1" t="s">
        <v>422</v>
      </c>
      <c r="BK1" t="s">
        <v>423</v>
      </c>
      <c r="BL1" t="s">
        <v>424</v>
      </c>
      <c r="BM1" t="s">
        <v>425</v>
      </c>
      <c r="BN1" t="s">
        <v>426</v>
      </c>
      <c r="BO1" t="s">
        <v>427</v>
      </c>
    </row>
    <row r="2" spans="1:67" x14ac:dyDescent="0.35">
      <c r="A2" t="s">
        <v>557</v>
      </c>
      <c r="B2" t="s">
        <v>10</v>
      </c>
      <c r="C2" t="s">
        <v>25</v>
      </c>
      <c r="D2" t="s">
        <v>558</v>
      </c>
      <c r="E2" t="s">
        <v>559</v>
      </c>
      <c r="F2" t="s">
        <v>1</v>
      </c>
      <c r="G2" t="s">
        <v>431</v>
      </c>
      <c r="L2" t="s">
        <v>532</v>
      </c>
      <c r="M2" t="s">
        <v>76</v>
      </c>
      <c r="N2" t="s">
        <v>532</v>
      </c>
      <c r="P2" t="s">
        <v>285</v>
      </c>
      <c r="R2" t="s">
        <v>551</v>
      </c>
      <c r="S2" t="s">
        <v>1697</v>
      </c>
      <c r="T2" t="s">
        <v>434</v>
      </c>
      <c r="U2" t="s">
        <v>1692</v>
      </c>
      <c r="V2" t="s">
        <v>1665</v>
      </c>
      <c r="W2" t="s">
        <v>20</v>
      </c>
      <c r="X2" t="s">
        <v>26</v>
      </c>
      <c r="Y2">
        <v>0</v>
      </c>
      <c r="Z2" t="e">
        <v>#N/A</v>
      </c>
      <c r="AA2" s="193">
        <v>44578</v>
      </c>
      <c r="AB2" s="193">
        <v>44585</v>
      </c>
      <c r="AF2" s="193">
        <v>44585</v>
      </c>
      <c r="AG2" s="193">
        <v>44589</v>
      </c>
      <c r="AK2" t="e">
        <v>#N/A</v>
      </c>
      <c r="AL2" t="e">
        <v>#N/A</v>
      </c>
      <c r="AM2" t="e">
        <v>#N/A</v>
      </c>
      <c r="AN2" s="193">
        <v>44592</v>
      </c>
      <c r="AO2" s="193">
        <v>44603</v>
      </c>
      <c r="AS2" s="193">
        <v>44604</v>
      </c>
      <c r="AT2" s="193">
        <v>44607</v>
      </c>
      <c r="BC2">
        <v>25</v>
      </c>
      <c r="BD2">
        <v>40</v>
      </c>
      <c r="BE2">
        <v>80</v>
      </c>
      <c r="BF2">
        <v>15</v>
      </c>
      <c r="BG2">
        <v>160</v>
      </c>
      <c r="BH2">
        <v>65</v>
      </c>
      <c r="BI2">
        <v>120</v>
      </c>
      <c r="BJ2">
        <v>0</v>
      </c>
      <c r="BK2">
        <v>0</v>
      </c>
      <c r="BL2">
        <v>0</v>
      </c>
      <c r="BM2" t="e">
        <v>#REF!</v>
      </c>
      <c r="BN2">
        <v>25</v>
      </c>
      <c r="BO2" t="e">
        <v>#REF!</v>
      </c>
    </row>
    <row r="3" spans="1:67" ht="275.5" x14ac:dyDescent="0.35">
      <c r="A3" t="s">
        <v>553</v>
      </c>
      <c r="B3" t="s">
        <v>10</v>
      </c>
      <c r="C3" t="s">
        <v>1698</v>
      </c>
      <c r="D3" t="s">
        <v>554</v>
      </c>
      <c r="E3" s="398" t="s">
        <v>555</v>
      </c>
      <c r="F3" t="s">
        <v>1</v>
      </c>
      <c r="G3" t="s">
        <v>431</v>
      </c>
      <c r="I3" t="s">
        <v>529</v>
      </c>
      <c r="J3" t="s">
        <v>530</v>
      </c>
      <c r="K3" t="s">
        <v>531</v>
      </c>
      <c r="L3" t="s">
        <v>532</v>
      </c>
      <c r="M3" t="s">
        <v>76</v>
      </c>
      <c r="N3" t="s">
        <v>532</v>
      </c>
      <c r="O3" t="s">
        <v>532</v>
      </c>
      <c r="P3" t="s">
        <v>285</v>
      </c>
      <c r="R3" t="s">
        <v>440</v>
      </c>
      <c r="S3" t="s">
        <v>533</v>
      </c>
      <c r="T3" t="s">
        <v>434</v>
      </c>
      <c r="U3" t="s">
        <v>1664</v>
      </c>
      <c r="V3" t="s">
        <v>1665</v>
      </c>
      <c r="W3" t="s">
        <v>24</v>
      </c>
      <c r="X3" t="s">
        <v>21</v>
      </c>
      <c r="Y3">
        <v>9</v>
      </c>
      <c r="Z3" t="e">
        <v>#N/A</v>
      </c>
      <c r="AA3" s="193">
        <v>44573</v>
      </c>
      <c r="AB3" s="193">
        <v>44581</v>
      </c>
      <c r="AC3" s="193">
        <v>44572</v>
      </c>
      <c r="AD3" s="193">
        <v>44581</v>
      </c>
      <c r="AE3" t="s">
        <v>292</v>
      </c>
      <c r="AF3" s="193">
        <v>44581</v>
      </c>
      <c r="AG3" s="193">
        <v>44586</v>
      </c>
      <c r="AH3" s="193">
        <v>44581</v>
      </c>
      <c r="AI3" s="193">
        <v>44582</v>
      </c>
      <c r="AJ3" t="s">
        <v>292</v>
      </c>
      <c r="AK3" t="e">
        <v>#N/A</v>
      </c>
      <c r="AL3" t="e">
        <v>#N/A</v>
      </c>
      <c r="AM3" t="e">
        <v>#N/A</v>
      </c>
      <c r="AN3" s="193">
        <v>44586</v>
      </c>
      <c r="AO3" s="193">
        <v>44589</v>
      </c>
      <c r="AP3" s="193">
        <v>44581</v>
      </c>
      <c r="AQ3" s="193">
        <v>44582</v>
      </c>
      <c r="AR3" t="s">
        <v>292</v>
      </c>
      <c r="AS3" s="193">
        <v>44589</v>
      </c>
      <c r="AT3" s="193">
        <v>44594</v>
      </c>
      <c r="AU3" s="193">
        <v>44582</v>
      </c>
      <c r="AW3" t="s">
        <v>290</v>
      </c>
      <c r="BC3">
        <v>25</v>
      </c>
      <c r="BD3">
        <v>40</v>
      </c>
      <c r="BE3">
        <v>80</v>
      </c>
      <c r="BF3">
        <v>15</v>
      </c>
      <c r="BG3">
        <v>160</v>
      </c>
      <c r="BH3">
        <v>65</v>
      </c>
      <c r="BI3">
        <v>120</v>
      </c>
      <c r="BJ3">
        <v>152.5</v>
      </c>
      <c r="BK3">
        <v>65</v>
      </c>
      <c r="BL3">
        <v>87.5</v>
      </c>
      <c r="BM3">
        <v>57</v>
      </c>
      <c r="BN3">
        <v>57</v>
      </c>
      <c r="BO3">
        <v>0</v>
      </c>
    </row>
    <row r="4" spans="1:67" x14ac:dyDescent="0.35">
      <c r="A4" t="s">
        <v>549</v>
      </c>
      <c r="B4" t="s">
        <v>10</v>
      </c>
      <c r="C4" t="s">
        <v>25</v>
      </c>
      <c r="D4" t="s">
        <v>550</v>
      </c>
      <c r="E4" t="s">
        <v>550</v>
      </c>
      <c r="F4" t="s">
        <v>1</v>
      </c>
      <c r="G4" t="s">
        <v>431</v>
      </c>
      <c r="H4" t="s">
        <v>538</v>
      </c>
      <c r="I4" t="s">
        <v>529</v>
      </c>
      <c r="J4" t="s">
        <v>530</v>
      </c>
      <c r="K4" t="s">
        <v>531</v>
      </c>
      <c r="L4" t="s">
        <v>532</v>
      </c>
      <c r="M4" t="s">
        <v>76</v>
      </c>
      <c r="N4" t="s">
        <v>532</v>
      </c>
      <c r="O4" t="s">
        <v>532</v>
      </c>
      <c r="P4" t="s">
        <v>285</v>
      </c>
      <c r="R4" t="s">
        <v>551</v>
      </c>
      <c r="S4" t="s">
        <v>533</v>
      </c>
      <c r="T4" t="s">
        <v>434</v>
      </c>
      <c r="U4" t="s">
        <v>1664</v>
      </c>
      <c r="V4" t="s">
        <v>1665</v>
      </c>
      <c r="W4" t="s">
        <v>24</v>
      </c>
      <c r="X4" t="s">
        <v>24</v>
      </c>
      <c r="Y4" t="s">
        <v>167</v>
      </c>
      <c r="Z4" t="s">
        <v>1666</v>
      </c>
      <c r="AA4" s="193">
        <v>44529</v>
      </c>
      <c r="AB4" s="193">
        <v>44533</v>
      </c>
      <c r="AC4" s="193">
        <v>44529</v>
      </c>
      <c r="AD4" s="193">
        <v>44537</v>
      </c>
      <c r="AE4" t="s">
        <v>292</v>
      </c>
      <c r="AF4" s="193">
        <v>44546</v>
      </c>
      <c r="AG4" s="193">
        <v>44591</v>
      </c>
      <c r="AH4" s="193">
        <v>44546</v>
      </c>
      <c r="AJ4" t="s">
        <v>290</v>
      </c>
      <c r="AK4" t="s">
        <v>1580</v>
      </c>
      <c r="AL4" t="s">
        <v>167</v>
      </c>
      <c r="AM4" t="s">
        <v>1580</v>
      </c>
      <c r="AN4" s="193">
        <v>44592</v>
      </c>
      <c r="AO4" s="193">
        <v>44606</v>
      </c>
      <c r="AS4" s="193">
        <v>44607</v>
      </c>
      <c r="AT4" s="193">
        <v>44610</v>
      </c>
      <c r="AY4" t="s">
        <v>476</v>
      </c>
      <c r="BA4" t="s">
        <v>1699</v>
      </c>
      <c r="BC4">
        <v>25</v>
      </c>
      <c r="BD4">
        <v>40</v>
      </c>
      <c r="BE4">
        <v>80</v>
      </c>
      <c r="BF4">
        <v>15</v>
      </c>
      <c r="BG4">
        <v>160</v>
      </c>
      <c r="BH4">
        <v>65</v>
      </c>
      <c r="BI4">
        <v>120</v>
      </c>
      <c r="BJ4">
        <v>45</v>
      </c>
      <c r="BK4">
        <v>45</v>
      </c>
      <c r="BL4">
        <v>0</v>
      </c>
      <c r="BM4">
        <v>59.666666666666671</v>
      </c>
      <c r="BN4">
        <v>59.666666666666671</v>
      </c>
      <c r="BO4">
        <v>0</v>
      </c>
    </row>
    <row r="5" spans="1:67" x14ac:dyDescent="0.35">
      <c r="A5" t="s">
        <v>543</v>
      </c>
      <c r="B5" t="s">
        <v>10</v>
      </c>
      <c r="C5" t="s">
        <v>19</v>
      </c>
      <c r="D5" t="s">
        <v>545</v>
      </c>
      <c r="E5" t="s">
        <v>546</v>
      </c>
      <c r="F5" t="s">
        <v>1</v>
      </c>
      <c r="G5" t="s">
        <v>431</v>
      </c>
      <c r="H5" t="s">
        <v>547</v>
      </c>
      <c r="I5" t="s">
        <v>529</v>
      </c>
      <c r="J5" t="s">
        <v>530</v>
      </c>
      <c r="K5" t="s">
        <v>243</v>
      </c>
      <c r="L5" t="s">
        <v>532</v>
      </c>
      <c r="M5" t="s">
        <v>76</v>
      </c>
      <c r="N5" t="s">
        <v>532</v>
      </c>
      <c r="O5" t="s">
        <v>57</v>
      </c>
      <c r="P5" t="s">
        <v>287</v>
      </c>
      <c r="R5" t="s">
        <v>539</v>
      </c>
      <c r="S5" t="s">
        <v>533</v>
      </c>
      <c r="T5" t="s">
        <v>434</v>
      </c>
      <c r="U5" t="s">
        <v>1668</v>
      </c>
      <c r="V5" t="s">
        <v>1665</v>
      </c>
      <c r="W5" t="s">
        <v>15</v>
      </c>
      <c r="X5" t="s">
        <v>21</v>
      </c>
      <c r="Y5">
        <v>-27</v>
      </c>
      <c r="Z5" t="s">
        <v>1222</v>
      </c>
      <c r="AA5" s="193">
        <v>44454</v>
      </c>
      <c r="AB5" s="193">
        <v>44498</v>
      </c>
      <c r="AC5" s="193">
        <v>44454</v>
      </c>
      <c r="AD5" s="193">
        <v>44504</v>
      </c>
      <c r="AE5" t="s">
        <v>292</v>
      </c>
      <c r="AF5" s="193">
        <v>44501</v>
      </c>
      <c r="AG5" s="193">
        <v>44517</v>
      </c>
      <c r="AH5" s="193">
        <v>44494</v>
      </c>
      <c r="AI5" s="193">
        <v>44509</v>
      </c>
      <c r="AJ5" t="s">
        <v>292</v>
      </c>
      <c r="AK5" s="193">
        <v>44509</v>
      </c>
      <c r="AL5" t="s">
        <v>1222</v>
      </c>
      <c r="AM5" s="193">
        <v>44509</v>
      </c>
      <c r="AN5" s="193">
        <v>44518</v>
      </c>
      <c r="AO5" s="193">
        <v>44561</v>
      </c>
      <c r="AP5" s="193">
        <v>44501</v>
      </c>
      <c r="AQ5" s="193">
        <v>44531</v>
      </c>
      <c r="AR5" t="s">
        <v>292</v>
      </c>
      <c r="AS5" s="193">
        <v>44544</v>
      </c>
      <c r="AT5" s="193">
        <v>44558</v>
      </c>
      <c r="AU5" s="193">
        <v>44522</v>
      </c>
      <c r="AW5" t="s">
        <v>291</v>
      </c>
      <c r="AY5" t="s">
        <v>518</v>
      </c>
      <c r="BA5" t="s">
        <v>548</v>
      </c>
      <c r="BC5">
        <v>50</v>
      </c>
      <c r="BD5">
        <v>140</v>
      </c>
      <c r="BE5">
        <v>220</v>
      </c>
      <c r="BF5">
        <v>50</v>
      </c>
      <c r="BG5">
        <v>460</v>
      </c>
      <c r="BH5">
        <v>190</v>
      </c>
      <c r="BI5">
        <v>360</v>
      </c>
      <c r="BJ5">
        <v>447.5</v>
      </c>
      <c r="BK5">
        <v>190</v>
      </c>
      <c r="BL5">
        <v>257.5</v>
      </c>
      <c r="BM5">
        <v>460</v>
      </c>
      <c r="BN5">
        <v>190</v>
      </c>
      <c r="BO5">
        <v>270</v>
      </c>
    </row>
    <row r="6" spans="1:67" x14ac:dyDescent="0.35">
      <c r="A6" t="s">
        <v>536</v>
      </c>
      <c r="B6" t="s">
        <v>10</v>
      </c>
      <c r="C6" t="s">
        <v>25</v>
      </c>
      <c r="D6" t="s">
        <v>537</v>
      </c>
      <c r="E6" t="s">
        <v>537</v>
      </c>
      <c r="F6" t="s">
        <v>1</v>
      </c>
      <c r="G6" t="s">
        <v>431</v>
      </c>
      <c r="H6" t="s">
        <v>547</v>
      </c>
      <c r="I6" t="s">
        <v>529</v>
      </c>
      <c r="J6" t="s">
        <v>530</v>
      </c>
      <c r="K6" t="s">
        <v>531</v>
      </c>
      <c r="L6" t="s">
        <v>532</v>
      </c>
      <c r="M6" t="s">
        <v>76</v>
      </c>
      <c r="N6" t="s">
        <v>532</v>
      </c>
      <c r="O6" t="s">
        <v>532</v>
      </c>
      <c r="P6" t="s">
        <v>287</v>
      </c>
      <c r="R6" t="s">
        <v>539</v>
      </c>
      <c r="S6" t="s">
        <v>540</v>
      </c>
      <c r="T6" t="s">
        <v>434</v>
      </c>
      <c r="U6" t="s">
        <v>1678</v>
      </c>
      <c r="V6" t="s">
        <v>1678</v>
      </c>
      <c r="W6" t="s">
        <v>15</v>
      </c>
      <c r="X6" t="s">
        <v>15</v>
      </c>
      <c r="Y6" t="s">
        <v>167</v>
      </c>
      <c r="Z6" t="s">
        <v>1222</v>
      </c>
      <c r="AA6" s="193">
        <v>44382</v>
      </c>
      <c r="AB6" s="193">
        <v>44403</v>
      </c>
      <c r="AC6" s="193">
        <v>44413</v>
      </c>
      <c r="AD6" s="193">
        <v>44428</v>
      </c>
      <c r="AE6" t="s">
        <v>292</v>
      </c>
      <c r="AF6" s="193">
        <v>44418</v>
      </c>
      <c r="AG6" s="193">
        <v>44438</v>
      </c>
      <c r="AH6" s="193">
        <v>44435</v>
      </c>
      <c r="AI6" s="193">
        <v>44447</v>
      </c>
      <c r="AJ6" t="s">
        <v>292</v>
      </c>
      <c r="AK6" s="193">
        <v>44476</v>
      </c>
      <c r="AL6" t="s">
        <v>1222</v>
      </c>
      <c r="AM6" s="193">
        <v>44476</v>
      </c>
      <c r="AN6" s="193">
        <v>44439</v>
      </c>
      <c r="AO6" s="193">
        <v>44477</v>
      </c>
      <c r="AP6" s="193">
        <v>44449</v>
      </c>
      <c r="AQ6" s="193">
        <v>44463</v>
      </c>
      <c r="AR6" t="s">
        <v>292</v>
      </c>
      <c r="AS6" s="193">
        <v>44481</v>
      </c>
      <c r="AT6" s="193">
        <v>44494</v>
      </c>
      <c r="AU6" s="193">
        <v>44466</v>
      </c>
      <c r="AV6" s="193">
        <v>44473</v>
      </c>
      <c r="AW6" t="s">
        <v>292</v>
      </c>
      <c r="AY6" t="s">
        <v>483</v>
      </c>
      <c r="BA6" t="s">
        <v>542</v>
      </c>
      <c r="BB6" t="s">
        <v>535</v>
      </c>
      <c r="BC6">
        <v>50</v>
      </c>
      <c r="BD6">
        <v>140</v>
      </c>
      <c r="BE6">
        <v>220</v>
      </c>
      <c r="BF6">
        <v>50</v>
      </c>
      <c r="BG6">
        <v>460</v>
      </c>
      <c r="BH6">
        <v>190</v>
      </c>
      <c r="BI6">
        <v>360</v>
      </c>
      <c r="BJ6">
        <v>460</v>
      </c>
      <c r="BK6">
        <v>190</v>
      </c>
      <c r="BL6">
        <v>270</v>
      </c>
      <c r="BM6">
        <v>460</v>
      </c>
      <c r="BN6">
        <v>190</v>
      </c>
      <c r="BO6">
        <v>270</v>
      </c>
    </row>
    <row r="7" spans="1:67" x14ac:dyDescent="0.35">
      <c r="A7" t="s">
        <v>525</v>
      </c>
      <c r="B7" t="s">
        <v>10</v>
      </c>
      <c r="C7" t="s">
        <v>23</v>
      </c>
      <c r="D7" t="s">
        <v>526</v>
      </c>
      <c r="E7" t="s">
        <v>527</v>
      </c>
      <c r="F7" t="s">
        <v>1</v>
      </c>
      <c r="G7" t="s">
        <v>431</v>
      </c>
      <c r="H7" t="s">
        <v>528</v>
      </c>
      <c r="I7" t="s">
        <v>529</v>
      </c>
      <c r="J7" t="s">
        <v>530</v>
      </c>
      <c r="K7" t="s">
        <v>531</v>
      </c>
      <c r="L7" t="s">
        <v>532</v>
      </c>
      <c r="M7" t="s">
        <v>76</v>
      </c>
      <c r="N7" t="s">
        <v>532</v>
      </c>
      <c r="O7" t="s">
        <v>532</v>
      </c>
      <c r="P7" t="s">
        <v>287</v>
      </c>
      <c r="R7" t="s">
        <v>440</v>
      </c>
      <c r="S7" t="s">
        <v>533</v>
      </c>
      <c r="T7" t="s">
        <v>434</v>
      </c>
      <c r="U7" t="s">
        <v>1668</v>
      </c>
      <c r="V7" t="s">
        <v>1665</v>
      </c>
      <c r="W7" t="s">
        <v>21</v>
      </c>
      <c r="X7" t="s">
        <v>17</v>
      </c>
      <c r="Y7">
        <v>-11</v>
      </c>
      <c r="Z7" t="s">
        <v>1133</v>
      </c>
      <c r="AA7" s="193">
        <v>44487</v>
      </c>
      <c r="AB7" s="193">
        <v>44501</v>
      </c>
      <c r="AC7" s="193">
        <v>44495</v>
      </c>
      <c r="AD7" s="193">
        <v>44550</v>
      </c>
      <c r="AE7" t="s">
        <v>292</v>
      </c>
      <c r="AF7" s="193">
        <v>44509</v>
      </c>
      <c r="AG7" s="193">
        <v>44575</v>
      </c>
      <c r="AH7" s="193">
        <v>44565</v>
      </c>
      <c r="AI7" s="193">
        <v>44575</v>
      </c>
      <c r="AJ7" t="s">
        <v>292</v>
      </c>
      <c r="AK7" s="193">
        <v>44575</v>
      </c>
      <c r="AL7" t="s">
        <v>1578</v>
      </c>
      <c r="AM7" t="s">
        <v>1580</v>
      </c>
      <c r="AN7" s="193">
        <v>44532</v>
      </c>
      <c r="AO7" s="193">
        <v>44574</v>
      </c>
      <c r="AP7" s="193">
        <v>44574</v>
      </c>
      <c r="AR7" t="s">
        <v>290</v>
      </c>
      <c r="AS7" s="193">
        <v>44575</v>
      </c>
      <c r="AT7" s="193">
        <v>44589</v>
      </c>
      <c r="AY7" t="s">
        <v>476</v>
      </c>
      <c r="BA7" t="s">
        <v>819</v>
      </c>
      <c r="BB7" t="s">
        <v>535</v>
      </c>
      <c r="BC7">
        <v>50</v>
      </c>
      <c r="BD7">
        <v>140</v>
      </c>
      <c r="BE7">
        <v>220</v>
      </c>
      <c r="BF7">
        <v>50</v>
      </c>
      <c r="BG7">
        <v>460</v>
      </c>
      <c r="BH7">
        <v>190</v>
      </c>
      <c r="BI7">
        <v>360</v>
      </c>
      <c r="BJ7">
        <v>300</v>
      </c>
      <c r="BK7">
        <v>190</v>
      </c>
      <c r="BL7">
        <v>110</v>
      </c>
      <c r="BM7">
        <v>445.71428571428572</v>
      </c>
      <c r="BN7">
        <v>190</v>
      </c>
      <c r="BO7">
        <v>255.71428571428572</v>
      </c>
    </row>
  </sheetData>
  <pageMargins left="0.7" right="0.7" top="0.75" bottom="0.75" header="0.3" footer="0.3"/>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D3481F-0652-46E6-B65A-45B35A1DB09C}">
  <dimension ref="A1:BI83"/>
  <sheetViews>
    <sheetView showGridLines="0" topLeftCell="G58" zoomScale="80" zoomScaleNormal="80" workbookViewId="0">
      <selection activeCell="D147" sqref="D147"/>
    </sheetView>
  </sheetViews>
  <sheetFormatPr defaultRowHeight="14.5" x14ac:dyDescent="0.35"/>
  <cols>
    <col min="1" max="1" width="14" customWidth="1"/>
    <col min="27" max="27" width="12.26953125" customWidth="1"/>
    <col min="28" max="29" width="10.26953125" customWidth="1"/>
    <col min="36" max="36" width="12.7265625" customWidth="1"/>
    <col min="37" max="37" width="13.54296875" bestFit="1" customWidth="1"/>
    <col min="38" max="38" width="8.7265625" bestFit="1" customWidth="1"/>
    <col min="39" max="39" width="9.54296875" bestFit="1" customWidth="1"/>
    <col min="40" max="40" width="8.7265625" bestFit="1" customWidth="1"/>
    <col min="41" max="41" width="9.54296875" bestFit="1" customWidth="1"/>
    <col min="49" max="49" width="13.7265625" bestFit="1" customWidth="1"/>
    <col min="61" max="61" width="22" customWidth="1"/>
  </cols>
  <sheetData>
    <row r="1" spans="1:61" ht="19" thickBot="1" x14ac:dyDescent="0.4">
      <c r="A1" s="847" t="s">
        <v>1700</v>
      </c>
      <c r="B1" s="845" t="s">
        <v>1701</v>
      </c>
      <c r="C1" s="846"/>
      <c r="D1" s="845" t="s">
        <v>1702</v>
      </c>
      <c r="E1" s="846"/>
      <c r="F1" s="845" t="s">
        <v>1703</v>
      </c>
      <c r="G1" s="846"/>
      <c r="H1" s="845" t="s">
        <v>1704</v>
      </c>
      <c r="I1" s="846"/>
      <c r="J1" s="845" t="s">
        <v>1705</v>
      </c>
      <c r="K1" s="846"/>
      <c r="L1" s="845" t="s">
        <v>1706</v>
      </c>
      <c r="M1" s="846"/>
      <c r="N1" s="845" t="s">
        <v>1707</v>
      </c>
      <c r="O1" s="846"/>
      <c r="P1" s="845" t="s">
        <v>1708</v>
      </c>
      <c r="Q1" s="846"/>
      <c r="R1" s="842" t="s">
        <v>1709</v>
      </c>
      <c r="S1" s="843"/>
      <c r="T1" s="842" t="s">
        <v>1710</v>
      </c>
      <c r="U1" s="843"/>
      <c r="V1" s="840" t="s">
        <v>1711</v>
      </c>
      <c r="W1" s="841"/>
      <c r="X1" s="842" t="s">
        <v>1712</v>
      </c>
      <c r="Y1" s="843"/>
      <c r="Z1" s="842" t="s">
        <v>1713</v>
      </c>
      <c r="AA1" s="843"/>
      <c r="AB1" s="840" t="s">
        <v>1714</v>
      </c>
      <c r="AC1" s="841"/>
      <c r="AD1" s="840" t="s">
        <v>1715</v>
      </c>
      <c r="AE1" s="841"/>
      <c r="AF1" s="840" t="s">
        <v>1716</v>
      </c>
      <c r="AG1" s="841"/>
      <c r="AH1" s="840" t="s">
        <v>1717</v>
      </c>
      <c r="AI1" s="841"/>
      <c r="AJ1" s="840" t="s">
        <v>1718</v>
      </c>
      <c r="AK1" s="841"/>
      <c r="AL1" s="840" t="s">
        <v>1719</v>
      </c>
      <c r="AM1" s="841"/>
      <c r="AN1" s="840" t="s">
        <v>1720</v>
      </c>
      <c r="AO1" s="841"/>
      <c r="AP1" s="842" t="s">
        <v>1721</v>
      </c>
      <c r="AQ1" s="843"/>
      <c r="AR1" s="844" t="s">
        <v>1722</v>
      </c>
      <c r="AS1" s="841"/>
      <c r="AT1" s="844" t="s">
        <v>1723</v>
      </c>
      <c r="AU1" s="841"/>
      <c r="AW1" s="829" t="s">
        <v>1724</v>
      </c>
      <c r="AX1" s="829"/>
      <c r="AY1" s="829"/>
      <c r="AZ1" s="829"/>
      <c r="BA1" s="829"/>
      <c r="BB1" s="830"/>
    </row>
    <row r="2" spans="1:61" ht="15" thickBot="1" x14ac:dyDescent="0.4">
      <c r="A2" s="848"/>
      <c r="B2" s="114" t="s">
        <v>1725</v>
      </c>
      <c r="C2" s="115" t="s">
        <v>1726</v>
      </c>
      <c r="D2" s="114" t="s">
        <v>1725</v>
      </c>
      <c r="E2" s="115" t="s">
        <v>1726</v>
      </c>
      <c r="F2" s="114" t="s">
        <v>1725</v>
      </c>
      <c r="G2" s="115" t="s">
        <v>1726</v>
      </c>
      <c r="H2" s="114" t="s">
        <v>1725</v>
      </c>
      <c r="I2" s="115" t="s">
        <v>1726</v>
      </c>
      <c r="J2" s="114" t="s">
        <v>1725</v>
      </c>
      <c r="K2" s="115" t="s">
        <v>1726</v>
      </c>
      <c r="L2" s="114" t="s">
        <v>1725</v>
      </c>
      <c r="M2" s="115" t="s">
        <v>1726</v>
      </c>
      <c r="N2" s="114" t="s">
        <v>1725</v>
      </c>
      <c r="O2" s="115" t="s">
        <v>1726</v>
      </c>
      <c r="P2" s="114" t="s">
        <v>1725</v>
      </c>
      <c r="Q2" s="115" t="s">
        <v>1726</v>
      </c>
      <c r="R2" s="114" t="s">
        <v>1725</v>
      </c>
      <c r="S2" s="115" t="s">
        <v>1726</v>
      </c>
      <c r="T2" s="114" t="s">
        <v>1725</v>
      </c>
      <c r="U2" s="115" t="s">
        <v>1726</v>
      </c>
      <c r="V2" s="114" t="s">
        <v>1725</v>
      </c>
      <c r="W2" s="115" t="s">
        <v>1726</v>
      </c>
      <c r="X2" s="114" t="s">
        <v>1725</v>
      </c>
      <c r="Y2" s="115" t="s">
        <v>1726</v>
      </c>
      <c r="Z2" s="114" t="s">
        <v>1725</v>
      </c>
      <c r="AA2" s="115" t="s">
        <v>1726</v>
      </c>
      <c r="AB2" s="114" t="s">
        <v>1725</v>
      </c>
      <c r="AC2" s="115" t="s">
        <v>1726</v>
      </c>
      <c r="AD2" s="114" t="s">
        <v>1725</v>
      </c>
      <c r="AE2" s="115" t="s">
        <v>1726</v>
      </c>
      <c r="AF2" s="114" t="s">
        <v>1725</v>
      </c>
      <c r="AG2" s="115" t="s">
        <v>1726</v>
      </c>
      <c r="AH2" s="114" t="s">
        <v>1725</v>
      </c>
      <c r="AI2" s="115" t="s">
        <v>1726</v>
      </c>
      <c r="AJ2" s="114" t="s">
        <v>1725</v>
      </c>
      <c r="AK2" s="115" t="s">
        <v>1726</v>
      </c>
      <c r="AL2" s="114" t="s">
        <v>1725</v>
      </c>
      <c r="AM2" s="115" t="s">
        <v>1726</v>
      </c>
      <c r="AN2" s="114" t="s">
        <v>1725</v>
      </c>
      <c r="AO2" s="115" t="s">
        <v>1726</v>
      </c>
      <c r="AP2" s="116" t="s">
        <v>1725</v>
      </c>
      <c r="AQ2" s="117" t="s">
        <v>1726</v>
      </c>
      <c r="AR2" s="114" t="s">
        <v>1725</v>
      </c>
      <c r="AS2" s="115" t="s">
        <v>1726</v>
      </c>
      <c r="AT2" s="114" t="s">
        <v>1678</v>
      </c>
      <c r="AU2" s="115" t="s">
        <v>1727</v>
      </c>
      <c r="AW2" s="156"/>
      <c r="AX2" s="156" t="s">
        <v>1725</v>
      </c>
      <c r="AY2" s="33" t="s">
        <v>1728</v>
      </c>
      <c r="AZ2" s="33" t="s">
        <v>1726</v>
      </c>
      <c r="BA2" s="150" t="s">
        <v>1678</v>
      </c>
      <c r="BB2" s="155" t="s">
        <v>1727</v>
      </c>
      <c r="BD2" s="831" t="s">
        <v>1729</v>
      </c>
      <c r="BE2" s="832"/>
      <c r="BF2" s="832"/>
      <c r="BG2" s="832"/>
      <c r="BH2" s="832"/>
      <c r="BI2" s="833"/>
    </row>
    <row r="3" spans="1:61" ht="15" thickBot="1" x14ac:dyDescent="0.4">
      <c r="A3" s="834" t="s">
        <v>1730</v>
      </c>
      <c r="B3" s="835"/>
      <c r="C3" s="835"/>
      <c r="D3" s="835"/>
      <c r="E3" s="835"/>
      <c r="F3" s="835"/>
      <c r="G3" s="835"/>
      <c r="H3" s="835"/>
      <c r="I3" s="835"/>
      <c r="J3" s="835"/>
      <c r="K3" s="835"/>
      <c r="L3" s="835"/>
      <c r="M3" s="835"/>
      <c r="N3" s="835"/>
      <c r="O3" s="835"/>
      <c r="P3" s="835"/>
      <c r="Q3" s="835"/>
      <c r="R3" s="835"/>
      <c r="S3" s="835"/>
      <c r="T3" s="835"/>
      <c r="U3" s="835"/>
      <c r="V3" s="835"/>
      <c r="W3" s="835"/>
      <c r="X3" s="835"/>
      <c r="Y3" s="835"/>
      <c r="Z3" s="835"/>
      <c r="AA3" s="835"/>
      <c r="AB3" s="835"/>
      <c r="AC3" s="835"/>
      <c r="AD3" s="835"/>
      <c r="AE3" s="835"/>
      <c r="AF3" s="835"/>
      <c r="AG3" s="835"/>
      <c r="AH3" s="835"/>
      <c r="AI3" s="835"/>
      <c r="AJ3" s="835"/>
      <c r="AK3" s="835"/>
      <c r="AL3" s="835"/>
      <c r="AM3" s="835"/>
      <c r="AN3" s="835"/>
      <c r="AO3" s="835"/>
      <c r="AP3" s="835"/>
      <c r="AQ3" s="835"/>
      <c r="AR3" s="835"/>
      <c r="AS3" s="835"/>
      <c r="AT3" s="835"/>
      <c r="AU3" s="836"/>
      <c r="AW3" s="122" t="s">
        <v>1731</v>
      </c>
      <c r="AX3" s="122">
        <f>AR4</f>
        <v>34</v>
      </c>
      <c r="AY3" s="122">
        <f>SUM($B4,$D4,$F4,$H4,$J4,$J4,$L4,$N4,$P4,$R4)</f>
        <v>0</v>
      </c>
      <c r="AZ3" s="122">
        <f ca="1">SUM($C4,$E4,$G4,$I4,$K4,$M4,$O4,$Q4,$S4)</f>
        <v>0</v>
      </c>
      <c r="BA3" s="146">
        <f t="shared" ref="BA3:BA5" si="0">AY3/AX3</f>
        <v>0</v>
      </c>
      <c r="BB3" s="157">
        <f t="shared" ref="BB3:BB5" si="1">1-BA3</f>
        <v>1</v>
      </c>
      <c r="BD3" s="823" t="s">
        <v>1732</v>
      </c>
      <c r="BE3" s="824"/>
      <c r="BF3" s="824"/>
      <c r="BG3" s="824"/>
      <c r="BH3" s="824"/>
      <c r="BI3" s="825"/>
    </row>
    <row r="4" spans="1:61" x14ac:dyDescent="0.35">
      <c r="A4" s="122" t="s">
        <v>1731</v>
      </c>
      <c r="B4" s="123">
        <f>COUNTIFS('RICEW Master'!$AB:$AB,"&gt;=" &amp; DATE(2020,9,1), 'RICEW Master'!$AB:$AB,"&lt;=" &amp;DATE(2020,9,30), 'RICEW Master'!$B:$B,"Report",'RICEW Master'!$F:$F,"Phase 1",'RICEW Master'!T:T,"District Owned")</f>
        <v>0</v>
      </c>
      <c r="C4" s="124">
        <f t="array" aca="1" ref="C4" ca="1">COUNTIFS('RICEW Master'!$AD:$AD,"&gt;=" &amp; DATE(2020,9,1), 'RICEW Master'!$AD:$AD,"&lt;=" &amp;DATEDATE(2020,9,30), 'RICEW Master'!$B:$B,"Report",'RICEW Master'!$F:$F,"Phase 1",'RICEW Master'!T:T,"District Owned")</f>
        <v>0</v>
      </c>
      <c r="D4" s="123">
        <f>COUNTIFS('RICEW Master'!$AB:$AB,"&gt;=" &amp; DATE(2020,10,1), 'RICEW Master'!$AB:$AB,"&lt;=" &amp;DATE(2020,10,31), 'RICEW Master'!$B:$B,"Report",'RICEW Master'!$F:$F,"Phase 1",'RICEW Master'!T:T,"District Owned",'RICEW Master'!$F:$F,"Phase 1",'RICEW Master'!T:T,"District Owned")</f>
        <v>0</v>
      </c>
      <c r="E4" s="124">
        <f>COUNTIFS('RICEW Master'!$AD:$AD,"&gt;=" &amp; DATE(2020,10,1), 'RICEW Master'!$AD:$AD,"&lt;=" &amp;DATE(2020,10,31), 'RICEW Master'!$B:$B,"Report",'RICEW Master'!$F:$F,"Phase 1",'RICEW Master'!T:T,"District Owned")</f>
        <v>0</v>
      </c>
      <c r="F4" s="123">
        <f>COUNTIFS('RICEW Master'!$AB:$AB,"&gt;=" &amp; DATE(2020,11,1), 'RICEW Master'!$AB:$AB,"&lt;=" &amp;DATE(2020,11,30), 'RICEW Master'!$B:$B,"Report",'RICEW Master'!$F:$F,"Phase 1",'RICEW Master'!T:T,"District Owned",'RICEW Master'!$F:$F,"Phase 1",'RICEW Master'!T:T,"District Owned")</f>
        <v>0</v>
      </c>
      <c r="G4" s="124">
        <f>COUNTIFS('RICEW Master'!$AD:$AD,"&gt;=" &amp; DATE(2020,11,1), 'RICEW Master'!$AD:$AD,"&lt;=" &amp;DATE(2020,11,30), 'RICEW Master'!$B:$B,"Report",'RICEW Master'!$F:$F,"Phase 1",'RICEW Master'!T:T,"District Owned")</f>
        <v>0</v>
      </c>
      <c r="H4" s="123">
        <f>COUNTIFS('RICEW Master'!$AB:$AB,"&gt;=" &amp; DATE(2020,12,1), 'RICEW Master'!$AB:$AB,"&lt;=" &amp;DATE(2020,12,31), 'RICEW Master'!$B:$B,"Report",'RICEW Master'!$F:$F,"Phase 1",'RICEW Master'!T:T,"District Owned",'RICEW Master'!$F:$F,"Phase 1",'RICEW Master'!T:T,"District Owned")</f>
        <v>0</v>
      </c>
      <c r="I4" s="124">
        <f>COUNTIFS('RICEW Master'!$AD:$AD,"&gt;=" &amp; DATE(2020,12,1), 'RICEW Master'!$AD:$AD,"&lt;=" &amp;DATE(2020,12,31), 'RICEW Master'!$B:$B,"Report",'RICEW Master'!$F:$F,"Phase 1",'RICEW Master'!T:T,"District Owned")</f>
        <v>0</v>
      </c>
      <c r="J4" s="123">
        <f>COUNTIFS('RICEW Master'!$AB:$AB,"&gt;=" &amp; DATE(2021,1,1), 'RICEW Master'!$AB:$AB,"&lt;=" &amp;DATE(2021,1,31), 'RICEW Master'!$B:$B,"Report",'RICEW Master'!$F:$F,"Phase 1",'RICEW Master'!T:T,"District Owned",'RICEW Master'!$F:$F,"Phase 1",'RICEW Master'!T:T,"District Owned")</f>
        <v>0</v>
      </c>
      <c r="K4" s="124">
        <f>COUNTIFS('RICEW Master'!$AD:$AD,"&gt;=" &amp; DATE(2021,1,1), 'RICEW Master'!$AD:$AD,"&lt;=" &amp;DATE(2021,1,31), 'RICEW Master'!$B:$B,"Report",'RICEW Master'!$F:$F,"Phase 1",'RICEW Master'!T:T,"District Owned")</f>
        <v>0</v>
      </c>
      <c r="L4" s="123">
        <f>COUNTIFS('RICEW Master'!$AB:$AB,"&gt;=" &amp; DATE(2021,2,1), 'RICEW Master'!$AB:$AB,"&lt;=" &amp;DATE(2021,2,28), 'RICEW Master'!$B:$B,"Report",'RICEW Master'!$F:$F,"Phase 1",'RICEW Master'!T:T,"District Owned")</f>
        <v>0</v>
      </c>
      <c r="M4" s="124">
        <f>COUNTIFS('RICEW Master'!$AD:$AD,"&gt;=" &amp; DATE(2021,2,1), 'RICEW Master'!$AD:$AD,"&lt;=" &amp;DATE(2021,2,28), 'RICEW Master'!$B:$B,"Report",'RICEW Master'!$F:$F,"Phase 1",'RICEW Master'!T:T,"District Owned")</f>
        <v>0</v>
      </c>
      <c r="N4" s="123">
        <f>COUNTIFS('RICEW Master'!$AB:$AB,"&gt;=" &amp; DATE(2021,3,1), 'RICEW Master'!$AB:$AB,"&lt;=" &amp;DATE(2021,3,31), 'RICEW Master'!$B:$B,"Report",'RICEW Master'!$F:$F,"Phase 1",'RICEW Master'!T:T,"District Owned")</f>
        <v>0</v>
      </c>
      <c r="O4" s="124">
        <f>COUNTIFS('RICEW Master'!$AD:$AD,"&gt;=" &amp; DATE(2021,3,1), 'RICEW Master'!$AD:$AD,"&lt;=" &amp;DATE(2021,3,31), 'RICEW Master'!$B:$B,"Report",'RICEW Master'!$F:$F,"Phase 1",'RICEW Master'!T:T,"District Owned")</f>
        <v>0</v>
      </c>
      <c r="P4" s="123">
        <f>COUNTIFS('RICEW Master'!$AB:$AB,"&gt;=" &amp; DATE(2021,4,1), 'RICEW Master'!$AB:$AB,"&lt;=" &amp;DATE(2021,4,30), 'RICEW Master'!$B:$B,"Report",'RICEW Master'!$F:$F,"Phase 1",'RICEW Master'!T:T,"District Owned")</f>
        <v>0</v>
      </c>
      <c r="Q4" s="124">
        <f>COUNTIFS('RICEW Master'!$AD:$AD,"&gt;=" &amp; DATE(2021,4,1), 'RICEW Master'!$AD:$AD,"&lt;=" &amp;DATE(2021,4,30), 'RICEW Master'!$B:$B,"Report",'RICEW Master'!$F:$F,"Phase 1",'RICEW Master'!T:T,"District Owned")</f>
        <v>0</v>
      </c>
      <c r="R4" s="123">
        <f>COUNTIFS('RICEW Master'!$AB:$AB,"&gt;=" &amp; DATE(2021,5,1), 'RICEW Master'!$AB:$AB,"&lt;=" &amp;DATE(2021,5,31), 'RICEW Master'!$B:$B,"Report",'RICEW Master'!$F:$F,"Phase 1",'RICEW Master'!T:T,"District Owned")</f>
        <v>0</v>
      </c>
      <c r="S4" s="124">
        <f>COUNTIFS('RICEW Master'!$AD:$AD,"&gt;=" &amp; DATE(2021,5,1), 'RICEW Master'!$AD:$AD,"&lt;=" &amp;DATE(2021,5,31), 'RICEW Master'!$B:$B,"Report",'RICEW Master'!$F:$F,"Phase 1",'RICEW Master'!T:T,"District Owned")</f>
        <v>0</v>
      </c>
      <c r="T4" s="123">
        <f>COUNTIFS('RICEW Master'!$AB:$AB,"&gt;=" &amp; DATE(2021,6,1), 'RICEW Master'!$AB:$AB,"&lt;=" &amp;DATE(2021,6,30), 'RICEW Master'!$B:$B,"Report",'RICEW Master'!$F:$F,"Phase 1",'RICEW Master'!T:T,"District Owned")</f>
        <v>6</v>
      </c>
      <c r="U4" s="124">
        <f>COUNTIFS('RICEW Master'!$AD:$AD,"&gt;=" &amp; DATE(2021,6,1), 'RICEW Master'!$AD:$AD,"&lt;=" &amp;DATE(2021,6,30), 'RICEW Master'!$B:$B,"Report",'RICEW Master'!$F:$F,"Phase 1",'RICEW Master'!T:T,"District Owned")</f>
        <v>5</v>
      </c>
      <c r="V4" s="123">
        <f>COUNTIFS('RICEW Master'!$AB:$AB,"&gt;=" &amp; DATE(2021,7,1), 'RICEW Master'!$AB:$AB,"&lt;=" &amp;DATE(2021,7,31), 'RICEW Master'!$B:$B,"Report",'RICEW Master'!$F:$F,"Phase 1",'RICEW Master'!T:T,"District Owned")</f>
        <v>1</v>
      </c>
      <c r="W4" s="124">
        <f>COUNTIFS('RICEW Master'!$AD:$AD,"&gt;=" &amp; DATE(2021,7,1), 'RICEW Master'!$AD:$AD,"&lt;=" &amp;DATE(2021,7,31), 'RICEW Master'!$B:$B,"Report",'RICEW Master'!$F:$F,"Phase 1",'RICEW Master'!T:T,"District Owned")</f>
        <v>2</v>
      </c>
      <c r="X4" s="123">
        <f>COUNTIFS('RICEW Master'!$AB:$AB,"&gt;=" &amp; DATE(2021,8,1), 'RICEW Master'!$AB:$AB,"&lt;=" &amp;DATE(2021,8,31), 'RICEW Master'!$B:$B,"Report",'RICEW Master'!$F:$F,"Phase 1",'RICEW Master'!T:T,"District Owned")</f>
        <v>7</v>
      </c>
      <c r="Y4" s="124">
        <f>COUNTIFS('RICEW Master'!$AD:$AD,"&gt;=" &amp; DATE(2021,8,1), 'RICEW Master'!$AD:$AD,"&lt;=" &amp;DATE(2021,8,31), 'RICEW Master'!$B:$B,"Report",'RICEW Master'!$F:$F,"Phase 1",'RICEW Master'!T:T,"District Owned")</f>
        <v>6</v>
      </c>
      <c r="Z4" s="123">
        <f>COUNTIFS('RICEW Master'!$AB:$AB,"&gt;=" &amp; DATE(2021,9,1), 'RICEW Master'!$AB:$AB,"&lt;=" &amp;DATE(2021,9,30), 'RICEW Master'!$B:$B,"Report",'RICEW Master'!$F:$F,"Phase 1",'RICEW Master'!T:T,"District Owned")</f>
        <v>3</v>
      </c>
      <c r="AA4" s="124">
        <f>COUNTIFS('RICEW Master'!$AD:$AD,"&gt;=" &amp; DATE(2021,9,1), 'RICEW Master'!$AD:$AD,"&lt;=" &amp;DATE(2021,9,30), 'RICEW Master'!$B:$B,"Report",'RICEW Master'!$F:$F,"Phase 1",'RICEW Master'!T:T,"District Owned")</f>
        <v>1</v>
      </c>
      <c r="AB4" s="123">
        <f>COUNTIFS('RICEW Master'!$AB:$AB,"&gt;=" &amp; DATE(2021,10,1), 'RICEW Master'!$AB:$AB,"&lt;=" &amp;DATE(2021,10,31), 'RICEW Master'!$B:$B,"Report",'RICEW Master'!$F:$F,"Phase 1",'RICEW Master'!T:T,"District Owned",'RICEW Master'!$F:$F,"Phase 1",'RICEW Master'!T:T,"District Owned")</f>
        <v>5</v>
      </c>
      <c r="AC4" s="124">
        <f>COUNTIFS('RICEW Master'!$AD:$AD,"&gt;=" &amp; DATE(2021,10,1), 'RICEW Master'!$AD:$AD,"&lt;=" &amp;DATE(2021,10,31), 'RICEW Master'!$B:$B,"Report",'RICEW Master'!$F:$F,"Phase 1",'RICEW Master'!T:T,"District Owned")</f>
        <v>4</v>
      </c>
      <c r="AD4" s="123">
        <f>COUNTIFS('RICEW Master'!$AB:$AB,"&gt;=" &amp; DATE(2021,11,1), 'RICEW Master'!$AB:$AB,"&lt;=" &amp;DATE(2021,11,30), 'RICEW Master'!$B:$B,"Report",'RICEW Master'!$F:$F,"Phase 1",'RICEW Master'!T:T,"District Owned",'RICEW Master'!$F:$F,"Phase 1",'RICEW Master'!T:T,"District Owned")</f>
        <v>3</v>
      </c>
      <c r="AE4" s="124">
        <f>COUNTIFS('RICEW Master'!$AD:$AD,"&gt;=" &amp; DATE(2021,11,1), 'RICEW Master'!$AD:$AD,"&lt;=" &amp;DATE(2021,11,30), 'RICEW Master'!$B:$B,"Report",'RICEW Master'!$F:$F,"Phase 1",'RICEW Master'!T:T,"District Owned")</f>
        <v>5</v>
      </c>
      <c r="AF4" s="123">
        <f>COUNTIFS('RICEW Master'!$AB:$AB,"&gt;=" &amp; DATE(2021,12,1), 'RICEW Master'!$AB:$AB,"&lt;=" &amp;DATE(2021,12,31), 'RICEW Master'!$B:$B,"Report",'RICEW Master'!$F:$F,"Phase 1",'RICEW Master'!T:T,"District Owned",'RICEW Master'!$F:$F,"Phase 1",'RICEW Master'!T:T,"District Owned")</f>
        <v>6</v>
      </c>
      <c r="AG4" s="124">
        <f>COUNTIFS('RICEW Master'!$AD:$AD,"&gt;=" &amp; DATE(2021,12,1), 'RICEW Master'!$AD:$AD,"&lt;=" &amp;DATE(2021,12,31), 'RICEW Master'!$B:$B,"Report",'RICEW Master'!$F:$F,"Phase 1",'RICEW Master'!T:T,"District Owned")</f>
        <v>4</v>
      </c>
      <c r="AH4" s="123">
        <f>COUNTIFS('RICEW Master'!$AB:$AB,"&gt;=" &amp; DATE(2022,1,1), 'RICEW Master'!$AB:$AB,"&lt;=" &amp;DATE(2022,1,31), 'RICEW Master'!$B:$B,"Report",'RICEW Master'!$F:$F,"Phase 1",'RICEW Master'!T:T,"District Owned",'RICEW Master'!$F:$F,"Phase 1",'RICEW Master'!T:T,"District Owned")</f>
        <v>3</v>
      </c>
      <c r="AI4" s="124">
        <f>COUNTIFS('RICEW Master'!$AD:$AD,"&gt;=" &amp; DATE(2022,1,1), 'RICEW Master'!$AD:$AD,"&lt;=" &amp;DATE(2022,1,31), 'RICEW Master'!$B:$B,"Report",'RICEW Master'!$F:$F,"Phase 1",'RICEW Master'!T:T,"District Owned")</f>
        <v>5</v>
      </c>
      <c r="AJ4" s="123">
        <f>COUNTIFS('RICEW Master'!$AB:$AB,"&gt;=" &amp; DATE(2022,2,1), 'RICEW Master'!$AB:$AB,"&lt;=" &amp;DATE(2022,2,28), 'RICEW Master'!$B:$B,"Report",'RICEW Master'!$F:$F,"Phase 1",'RICEW Master'!T:T,"District Owned")</f>
        <v>0</v>
      </c>
      <c r="AK4" s="124">
        <f>COUNTIFS('RICEW Master'!$AD:$AD,"&gt;=" &amp; DATE(2022,2,1), 'RICEW Master'!$AD:$AD,"&lt;=" &amp;DATE(2022,2,28), 'RICEW Master'!$B:$B,"Report",'RICEW Master'!$F:$F,"Phase 1",'RICEW Master'!T:T,"District Owned")</f>
        <v>0</v>
      </c>
      <c r="AL4" s="123">
        <f>COUNTIFS('RICEW Master'!$AB:$AB,"&gt;=" &amp; DATE(2022,3,1), 'RICEW Master'!$AB:$AB,"&lt;=" &amp;DATE(2022,3,31), 'RICEW Master'!$B:$B,"Report",'RICEW Master'!$F:$F,"Phase 1",'RICEW Master'!T:T,"District Owned")</f>
        <v>0</v>
      </c>
      <c r="AM4" s="124">
        <f>COUNTIFS('RICEW Master'!$AD:$AD,"&gt;=" &amp; DATE(2022,3,1), 'RICEW Master'!$AD:$AD,"&lt;=" &amp;DATE(2022,3,31), 'RICEW Master'!$B:$B,"Report",'RICEW Master'!$F:$F,"Phase 1",'RICEW Master'!T:T,"District Owned")</f>
        <v>0</v>
      </c>
      <c r="AN4" s="123">
        <f>COUNTIFS('RICEW Master'!$AB:$AB,"&gt;=" &amp; DATE(2022,4,1), 'RICEW Master'!$AB:$AB,"&lt;=" &amp;DATE(2022,4,30), 'RICEW Master'!$B:$B,"Report",'RICEW Master'!$F:$F,"Phase 1",'RICEW Master'!T:T,"District Owned")</f>
        <v>0</v>
      </c>
      <c r="AO4" s="124">
        <f>COUNTIFS('RICEW Master'!$AD:$AD,"&gt;=" &amp; DATE(2022,4,1), 'RICEW Master'!$AD:$AD,"&lt;=" &amp;DATE(2022,4,30), 'RICEW Master'!$B:$B,"Report",'RICEW Master'!$F:$F,"Phase 1",'RICEW Master'!T:T,"District Owned")</f>
        <v>0</v>
      </c>
      <c r="AP4" s="123">
        <f>COUNTIFS('RICEW Master'!$AB:$AB,"&gt;=" &amp; DATE(2022,5,1), 'RICEW Master'!$AB:$AB,"&lt;=" &amp;DATE(2022,5,31), 'RICEW Master'!$B:$B,"Report",'RICEW Master'!$F:$F,"Phase 1",'RICEW Master'!T:T,"District Owned")</f>
        <v>0</v>
      </c>
      <c r="AQ4" s="124">
        <f>COUNTIFS('RICEW Master'!$AD:$AD,"&gt;=" &amp; DATE(2022,5,1), 'RICEW Master'!$AD:$AD,"&lt;=" &amp;DATE(2022,5,31), 'RICEW Master'!$B:$B,"Report",'RICEW Master'!$F:$F,"Phase 1",'RICEW Master'!T:T,"District Owned")</f>
        <v>0</v>
      </c>
      <c r="AR4" s="125">
        <f>SUM($B4,$D4,$F4,$H4,$J4,$L4,$N4,$P4,$R4,$T4,$V4,$X4,$Z4,$AB4,$AD4,$AF4,$AH4,$AJ4,$AL4,$AN4,$AP4)</f>
        <v>34</v>
      </c>
      <c r="AS4" s="126">
        <f ca="1">SUM($C4,$E4,$G4,$I4,$K4,$M4,$O4,$Q4,$S4,$U4,$W4,$Y4,$AA4,$AC4,$AE4,$AG4,$AI4,$AK4,$AM4,$AO4,$AQ4)</f>
        <v>32</v>
      </c>
      <c r="AT4" s="127">
        <f ca="1">IF(AR4=0,0,(AS4/AR4))</f>
        <v>0.94117647058823528</v>
      </c>
      <c r="AU4" s="128">
        <f ca="1">1-AT4</f>
        <v>5.8823529411764719E-2</v>
      </c>
      <c r="AW4" s="129" t="s">
        <v>1733</v>
      </c>
      <c r="AX4" s="129">
        <f>AR5</f>
        <v>34</v>
      </c>
      <c r="AY4" s="122">
        <f>SUM($B5,$D5,$F5,$H5,$J5,$J5,$L5,$N5,$P5,$R5)</f>
        <v>0</v>
      </c>
      <c r="AZ4" s="122">
        <f>SUM($C5,$E5,$G5,$I5,$K5,$M5,$O5,$Q5,$S5)</f>
        <v>0</v>
      </c>
      <c r="BA4" s="147">
        <f t="shared" si="0"/>
        <v>0</v>
      </c>
      <c r="BB4" s="158">
        <f t="shared" si="1"/>
        <v>1</v>
      </c>
      <c r="BD4" s="823"/>
      <c r="BE4" s="824"/>
      <c r="BF4" s="824"/>
      <c r="BG4" s="824"/>
      <c r="BH4" s="824"/>
      <c r="BI4" s="825"/>
    </row>
    <row r="5" spans="1:61" x14ac:dyDescent="0.35">
      <c r="A5" s="129" t="s">
        <v>1733</v>
      </c>
      <c r="B5" s="130">
        <f>COUNTIFS('RICEW Master'!$AG:$AG,"&gt;=" &amp; DATE(2020,9,1), 'RICEW Master'!$AG:$AG,"&lt;=" &amp;DATE(2020,9,30), 'RICEW Master'!$B:$B,"Report",'RICEW Master'!$F:$F,"Phase 1",'RICEW Master'!T:T,"District Owned")</f>
        <v>0</v>
      </c>
      <c r="C5" s="124">
        <f>COUNTIFS('RICEW Master'!$AI:$AI,"&gt;=" &amp; DATE(2020,9,1), 'RICEW Master'!$AI:$AI,"&lt;=" &amp;DATE(2020,9,30), 'RICEW Master'!$B:$B,"Report",'RICEW Master'!$F:$F,"Phase 1",'RICEW Master'!T:T,"District Owned")</f>
        <v>0</v>
      </c>
      <c r="D5" s="130">
        <f>COUNTIFS('RICEW Master'!$AG:$AG,"&gt;=" &amp; DATE(2020,10,1), 'RICEW Master'!$AG:$AG,"&lt;=" &amp;DATE(2020,10,31), 'RICEW Master'!$B:$B,"Report",'RICEW Master'!$F:$F,"Phase 1",'RICEW Master'!T:T,"District Owned")</f>
        <v>0</v>
      </c>
      <c r="E5" s="124">
        <f>COUNTIFS('RICEW Master'!$AI:$AI,"&gt;=" &amp; DATE(2020,10,1), 'RICEW Master'!$AI:$AI,"&lt;=" &amp;DATE(2020,10,31), 'RICEW Master'!$B:$B,"Report",'RICEW Master'!$F:$F,"Phase 1",'RICEW Master'!T:T,"District Owned")</f>
        <v>0</v>
      </c>
      <c r="F5" s="130">
        <f>COUNTIFS('RICEW Master'!$AG:$AG,"&gt;=" &amp; DATE(2020,11,1), 'RICEW Master'!$AG:$AG,"&lt;=" &amp;DATE(2020,11,30), 'RICEW Master'!$B:$B,"Report",'RICEW Master'!$F:$F,"Phase 1",'RICEW Master'!T:T,"District Owned")</f>
        <v>0</v>
      </c>
      <c r="G5" s="124">
        <f>COUNTIFS('RICEW Master'!$AI:$AI,"&gt;=" &amp; DATE(2020,11,1), 'RICEW Master'!$AI:$AI,"&lt;=" &amp;DATE(2020,11,30), 'RICEW Master'!$B:$B,"Report",'RICEW Master'!$F:$F,"Phase 1",'RICEW Master'!T:T,"District Owned")</f>
        <v>0</v>
      </c>
      <c r="H5" s="130">
        <f>COUNTIFS('RICEW Master'!$AG:$AG,"&gt;=" &amp; DATE(2020,12,1), 'RICEW Master'!$AG:$AG,"&lt;=" &amp;DATE(2020,12,31), 'RICEW Master'!$B:$B,"Report",'RICEW Master'!$F:$F,"Phase 1",'RICEW Master'!T:T,"District Owned")</f>
        <v>0</v>
      </c>
      <c r="I5" s="124">
        <f>COUNTIFS('RICEW Master'!$AI:$AI,"&gt;=" &amp; DATE(2020,12,1), 'RICEW Master'!$AI:$AI,"&lt;=" &amp;DATE(2020,12,31), 'RICEW Master'!$B:$B,"Report",'RICEW Master'!$F:$F,"Phase 1",'RICEW Master'!T:T,"District Owned")</f>
        <v>0</v>
      </c>
      <c r="J5" s="130">
        <f>COUNTIFS('RICEW Master'!$AG:$AG,"&gt;=" &amp; DATE(2021,1,1), 'RICEW Master'!$AG:$AG,"&lt;=" &amp;DATE(2021,1,31), 'RICEW Master'!$B:$B,"Report",'RICEW Master'!$F:$F,"Phase 1",'RICEW Master'!T:T,"District Owned")</f>
        <v>0</v>
      </c>
      <c r="K5" s="124">
        <f>COUNTIFS('RICEW Master'!$AI:$AI,"&gt;=" &amp; DATE(2021,1,1), 'RICEW Master'!$AI:$AI,"&lt;=" &amp;DATE(2021,1,31), 'RICEW Master'!$B:$B,"Report",'RICEW Master'!$F:$F,"Phase 1",'RICEW Master'!T:T,"District Owned")</f>
        <v>0</v>
      </c>
      <c r="L5" s="130">
        <f>COUNTIFS('RICEW Master'!$AG:$AG,"&gt;=" &amp; DATE(2021,2,1), 'RICEW Master'!$AG:$AG,"&lt;=" &amp;DATE(2021,2,28), 'RICEW Master'!$B:$B,"Report",'RICEW Master'!$F:$F,"Phase 1",'RICEW Master'!T:T,"District Owned")</f>
        <v>0</v>
      </c>
      <c r="M5" s="124">
        <f>COUNTIFS('RICEW Master'!$AI:$AI,"&gt;=" &amp; DATE(2021,2,1), 'RICEW Master'!$AI:$AI,"&lt;=" &amp;DATE(2021,2,28), 'RICEW Master'!$B:$B,"Report",'RICEW Master'!$F:$F,"Phase 1",'RICEW Master'!T:T,"District Owned")</f>
        <v>0</v>
      </c>
      <c r="N5" s="130">
        <f>COUNTIFS('RICEW Master'!$AG:$AG,"&gt;=" &amp; DATE(2021,3,1), 'RICEW Master'!$AG:$AG,"&lt;=" &amp;DATE(2021,3,31), 'RICEW Master'!$B:$B,"Report",'RICEW Master'!$F:$F,"Phase 1",'RICEW Master'!T:T,"District Owned")</f>
        <v>0</v>
      </c>
      <c r="O5" s="124">
        <f>COUNTIFS('RICEW Master'!$AI:$AI,"&gt;=" &amp; DATE(2021,3,1), 'RICEW Master'!$AI:$AI,"&lt;=" &amp;DATE(2021,3,31), 'RICEW Master'!$B:$B,"Report",'RICEW Master'!$F:$F,"Phase 1",'RICEW Master'!T:T,"District Owned")</f>
        <v>0</v>
      </c>
      <c r="P5" s="130">
        <f>COUNTIFS('RICEW Master'!$AG:$AG,"&gt;=" &amp; DATE(2021,4,1), 'RICEW Master'!$AG:$AG,"&lt;=" &amp;DATE(2021,4,30), 'RICEW Master'!$B:$B,"Report",'RICEW Master'!$F:$F,"Phase 1",'RICEW Master'!T:T,"District Owned")</f>
        <v>0</v>
      </c>
      <c r="Q5" s="124">
        <f>COUNTIFS('RICEW Master'!$AI:$AI,"&gt;=" &amp; DATE(2021,4,1), 'RICEW Master'!$AI:$AI,"&lt;=" &amp;DATE(2021,4,30), 'RICEW Master'!$B:$B,"Report",'RICEW Master'!$F:$F,"Phase 1",'RICEW Master'!T:T,"District Owned")</f>
        <v>0</v>
      </c>
      <c r="R5" s="130">
        <f>COUNTIFS('RICEW Master'!$AG:$AG,"&gt;=" &amp; DATE(2021,5,1), 'RICEW Master'!$AG:$AG,"&lt;=" &amp;DATE(2021,5,31), 'RICEW Master'!$B:$B,"Report",'RICEW Master'!$F:$F,"Phase 1",'RICEW Master'!T:T,"District Owned")</f>
        <v>0</v>
      </c>
      <c r="S5" s="124">
        <f>COUNTIFS('RICEW Master'!$AI:$AI,"&gt;=" &amp; DATE(2021,5,1), 'RICEW Master'!$AI:$AI,"&lt;=" &amp;DATE(2021,5,31), 'RICEW Master'!$B:$B,"Report",'RICEW Master'!$F:$F,"Phase 1",'RICEW Master'!T:T,"District Owned")</f>
        <v>0</v>
      </c>
      <c r="T5" s="130">
        <f>COUNTIFS('RICEW Master'!$AG:$AG,"&gt;=" &amp; DATE(2021,6,1), 'RICEW Master'!$AG:$AG,"&lt;=" &amp;DATE(2021,6,30), 'RICEW Master'!$B:$B,"Report",'RICEW Master'!$F:$F,"Phase 1",'RICEW Master'!T:T,"District Owned")</f>
        <v>2</v>
      </c>
      <c r="U5" s="124">
        <f>COUNTIFS('RICEW Master'!$AI:$AI,"&gt;=" &amp; DATE(2021,6,1), 'RICEW Master'!$AI:$AI,"&lt;=" &amp;DATE(2021,6,30), 'RICEW Master'!$B:$B,"Report",'RICEW Master'!$F:$F,"Phase 1",'RICEW Master'!T:T,"District Owned")</f>
        <v>0</v>
      </c>
      <c r="V5" s="130">
        <f>COUNTIFS('RICEW Master'!$AG:$AG,"&gt;=" &amp; DATE(2021,7,1), 'RICEW Master'!$AG:$AG,"&lt;=" &amp;DATE(2021,7,31), 'RICEW Master'!$B:$B,"Report",'RICEW Master'!$F:$F,"Phase 1",'RICEW Master'!T:T,"District Owned")</f>
        <v>3</v>
      </c>
      <c r="W5" s="124">
        <f>COUNTIFS('RICEW Master'!$AI:$AI,"&gt;=" &amp; DATE(2021,7,1), 'RICEW Master'!$AI:$AI,"&lt;=" &amp;DATE(2021,7,31), 'RICEW Master'!$B:$B,"Report",'RICEW Master'!$F:$F,"Phase 1",'RICEW Master'!T:T,"District Owned")</f>
        <v>4</v>
      </c>
      <c r="X5" s="130">
        <f>COUNTIFS('RICEW Master'!$AG:$AG,"&gt;=" &amp; DATE(2021,8,1), 'RICEW Master'!$AG:$AG,"&lt;=" &amp;DATE(2021,8,31), 'RICEW Master'!$B:$B,"Report",'RICEW Master'!$F:$F,"Phase 1",'RICEW Master'!T:T,"District Owned")</f>
        <v>2</v>
      </c>
      <c r="Y5" s="124">
        <f>COUNTIFS('RICEW Master'!$AI:$AI,"&gt;=" &amp; DATE(2021,8,1), 'RICEW Master'!$AI:$AI,"&lt;=" &amp;DATE(2021,8,31), 'RICEW Master'!$B:$B,"Report",'RICEW Master'!$F:$F,"Phase 1",'RICEW Master'!T:T,"District Owned")</f>
        <v>3</v>
      </c>
      <c r="Z5" s="130">
        <f>COUNTIFS('RICEW Master'!$AG:$AG,"&gt;=" &amp; DATE(2021,9,1), 'RICEW Master'!$AG:$AG,"&lt;=" &amp;DATE(2021,9,30), 'RICEW Master'!$B:$B,"Report",'RICEW Master'!$F:$F,"Phase 1",'RICEW Master'!T:T,"District Owned")</f>
        <v>4</v>
      </c>
      <c r="AA5" s="124">
        <f>COUNTIFS('RICEW Master'!$AI:$AI,"&gt;=" &amp; DATE(2021,9,1), 'RICEW Master'!$AI:$AI,"&lt;=" &amp;DATE(2021,9,30), 'RICEW Master'!$B:$B,"Report",'RICEW Master'!$F:$F,"Phase 1",'RICEW Master'!T:T,"District Owned")</f>
        <v>3</v>
      </c>
      <c r="AB5" s="130">
        <f>COUNTIFS('RICEW Master'!$AG:$AG,"&gt;=" &amp; DATE(2021,10,1), 'RICEW Master'!$AG:$AG,"&lt;=" &amp;DATE(2021,10,31), 'RICEW Master'!$B:$B,"Report",'RICEW Master'!$F:$F,"Phase 1",'RICEW Master'!T:T,"District Owned")</f>
        <v>2</v>
      </c>
      <c r="AC5" s="124">
        <f>COUNTIFS('RICEW Master'!$AI:$AI,"&gt;=" &amp; DATE(2021,10,1), 'RICEW Master'!$AI:$AI,"&lt;=" &amp;DATE(2021,10,31), 'RICEW Master'!$B:$B,"Report",'RICEW Master'!$F:$F,"Phase 1",'RICEW Master'!T:T,"District Owned")</f>
        <v>3</v>
      </c>
      <c r="AD5" s="130">
        <f>COUNTIFS('RICEW Master'!$AG:$AG,"&gt;=" &amp; DATE(2021,11,1), 'RICEW Master'!$AG:$AG,"&lt;=" &amp;DATE(2021,11,30), 'RICEW Master'!$B:$B,"Report",'RICEW Master'!$F:$F,"Phase 1",'RICEW Master'!T:T,"District Owned")</f>
        <v>4</v>
      </c>
      <c r="AE5" s="124">
        <f>COUNTIFS('RICEW Master'!$AI:$AI,"&gt;=" &amp; DATE(2021,11,1), 'RICEW Master'!$AI:$AI,"&lt;=" &amp;DATE(2021,11,30), 'RICEW Master'!$B:$B,"Report",'RICEW Master'!$F:$F,"Phase 1",'RICEW Master'!T:T,"District Owned")</f>
        <v>5</v>
      </c>
      <c r="AF5" s="130">
        <f>COUNTIFS('RICEW Master'!$AG:$AG,"&gt;=" &amp; DATE(2021,12,1), 'RICEW Master'!$AG:$AG,"&lt;=" &amp;DATE(2021,12,31), 'RICEW Master'!$B:$B,"Report",'RICEW Master'!$F:$F,"Phase 1",'RICEW Master'!T:T,"District Owned")</f>
        <v>4</v>
      </c>
      <c r="AG5" s="124">
        <f>COUNTIFS('RICEW Master'!$AI:$AI,"&gt;=" &amp; DATE(2021,12,1), 'RICEW Master'!$AI:$AI,"&lt;=" &amp;DATE(2021,12,31), 'RICEW Master'!$B:$B,"Report",'RICEW Master'!$F:$F,"Phase 1",'RICEW Master'!T:T,"District Owned")</f>
        <v>5</v>
      </c>
      <c r="AH5" s="130">
        <f>COUNTIFS('RICEW Master'!$AG:$AG,"&gt;=" &amp; DATE(2022,1,1), 'RICEW Master'!$AG:$AG,"&lt;=" &amp;DATE(2022,1,31), 'RICEW Master'!$B:$B,"Report",'RICEW Master'!$F:$F,"Phase 1",'RICEW Master'!T:T,"District Owned")</f>
        <v>6</v>
      </c>
      <c r="AI5" s="124">
        <f>COUNTIFS('RICEW Master'!$AI:$AI,"&gt;=" &amp; DATE(2022,1,1), 'RICEW Master'!$AI:$AI,"&lt;=" &amp;DATE(2022,1,31), 'RICEW Master'!$B:$B,"Report",'RICEW Master'!$F:$F,"Phase 1",'RICEW Master'!T:T,"District Owned")</f>
        <v>7</v>
      </c>
      <c r="AJ5" s="130">
        <f>COUNTIFS('RICEW Master'!$AG:$AG,"&gt;=" &amp; DATE(2022,2,1), 'RICEW Master'!$AG:$AG,"&lt;=" &amp;DATE(2022,2,28), 'RICEW Master'!$B:$B,"Report",'RICEW Master'!$F:$F,"Phase 1",'RICEW Master'!T:T,"District Owned")</f>
        <v>6</v>
      </c>
      <c r="AK5" s="124">
        <f>COUNTIFS('RICEW Master'!$AI:$AI,"&gt;=" &amp; DATE(2022,2,1), 'RICEW Master'!$AI:$AI,"&lt;=" &amp;DATE(2022,2,28), 'RICEW Master'!$B:$B,"Report",'RICEW Master'!$F:$F,"Phase 1",'RICEW Master'!T:T,"District Owned")</f>
        <v>1</v>
      </c>
      <c r="AL5" s="130">
        <f>COUNTIFS('RICEW Master'!$AG:$AG,"&gt;=" &amp; DATE(2022,3,1), 'RICEW Master'!$AG:$AG,"&lt;=" &amp;DATE(2022,3,31), 'RICEW Master'!$B:$B,"Report",'RICEW Master'!$F:$F,"Phase 1",'RICEW Master'!T:T,"District Owned")</f>
        <v>1</v>
      </c>
      <c r="AM5" s="124">
        <f>COUNTIFS('RICEW Master'!$AI:$AI,"&gt;=" &amp; DATE(2022,3,1), 'RICEW Master'!$AI:$AI,"&lt;=" &amp;DATE(2022,3,31), 'RICEW Master'!$B:$B,"Report",'RICEW Master'!$F:$F,"Phase 1",'RICEW Master'!T:T,"District Owned")</f>
        <v>0</v>
      </c>
      <c r="AN5" s="130">
        <f>COUNTIFS('RICEW Master'!$AG:$AG,"&gt;=" &amp; DATE(2022,4,1), 'RICEW Master'!$AG:$AG,"&lt;=" &amp;DATE(2022,4,30), 'RICEW Master'!$B:$B,"Report",'RICEW Master'!$F:$F,"Phase 1",'RICEW Master'!T:T,"District Owned")</f>
        <v>0</v>
      </c>
      <c r="AO5" s="124">
        <f>COUNTIFS('RICEW Master'!$AI:$AI,"&gt;=" &amp; DATE(2022,4,1), 'RICEW Master'!$AI:$AI,"&lt;=" &amp;DATE(2022,4,30), 'RICEW Master'!$B:$B,"Report",'RICEW Master'!$F:$F,"Phase 1",'RICEW Master'!T:T,"District Owned")</f>
        <v>0</v>
      </c>
      <c r="AP5" s="130">
        <f>COUNTIFS('RICEW Master'!$AG:$AG,"&gt;=" &amp; DATE(2022,5,1), 'RICEW Master'!$AG:$AG,"&lt;=" &amp;DATE(2022,5,31), 'RICEW Master'!$B:$B,"Report",'RICEW Master'!$F:$F,"Phase 1",'RICEW Master'!T:T,"District Owned")</f>
        <v>0</v>
      </c>
      <c r="AQ5" s="124">
        <f>COUNTIFS('RICEW Master'!$AI:$AI,"&gt;=" &amp; DATE(2022,5,1), 'RICEW Master'!$AI:$AI,"&lt;=" &amp;DATE(2022,5,31), 'RICEW Master'!$B:$B,"Report",'RICEW Master'!$F:$F,"Phase 1",'RICEW Master'!T:T,"District Owned")</f>
        <v>0</v>
      </c>
      <c r="AR5" s="125">
        <f>SUM($B5,$D5,$F5,$H5,$J5,$L5,$N5,$P5,$R5,$T5,$V5,$X5,$Z5,$AB5,$AD5,$AF5,$AH5,$AJ5,$AL5,$AN5,$AP5)</f>
        <v>34</v>
      </c>
      <c r="AS5" s="126">
        <f>SUM($C5,$E5,$G5,$I5,$K5,$M5,$O5,$Q5,$S5,$U5,$W5,$Y5,$AA5,$AC5,$AE5,$AG5,$AI5,$AK5,$AM5,$AO5,$AQ5)</f>
        <v>31</v>
      </c>
      <c r="AT5" s="132">
        <f t="shared" ref="AT5:AT6" si="2">IF(AR5=0,0,(AS5/AR5))</f>
        <v>0.91176470588235292</v>
      </c>
      <c r="AU5" s="133">
        <f t="shared" ref="AU5:AU6" si="3">1-AT5</f>
        <v>8.8235294117647078E-2</v>
      </c>
      <c r="AW5" s="172"/>
      <c r="AX5" s="172">
        <f>SUM(AX3:AX4)</f>
        <v>68</v>
      </c>
      <c r="AY5" s="172">
        <f t="shared" ref="AY5:AZ5" si="4">SUM(AY3:AY4)</f>
        <v>0</v>
      </c>
      <c r="AZ5" s="172">
        <f t="shared" ca="1" si="4"/>
        <v>0</v>
      </c>
      <c r="BA5" s="173">
        <f t="shared" si="0"/>
        <v>0</v>
      </c>
      <c r="BB5" s="174">
        <f t="shared" si="1"/>
        <v>1</v>
      </c>
      <c r="BD5" s="837" t="s">
        <v>1734</v>
      </c>
      <c r="BE5" s="838"/>
      <c r="BF5" s="838"/>
      <c r="BG5" s="838"/>
      <c r="BH5" s="838"/>
      <c r="BI5" s="839"/>
    </row>
    <row r="6" spans="1:61" x14ac:dyDescent="0.35">
      <c r="B6" s="166">
        <f t="shared" ref="B6:AS6" si="5">SUM(B4:B5)</f>
        <v>0</v>
      </c>
      <c r="C6" s="171">
        <f t="shared" ca="1" si="5"/>
        <v>0</v>
      </c>
      <c r="D6" s="166">
        <f t="shared" si="5"/>
        <v>0</v>
      </c>
      <c r="E6" s="171">
        <f t="shared" si="5"/>
        <v>0</v>
      </c>
      <c r="F6" s="166">
        <f t="shared" si="5"/>
        <v>0</v>
      </c>
      <c r="G6" s="171">
        <f t="shared" si="5"/>
        <v>0</v>
      </c>
      <c r="H6" s="166">
        <f t="shared" si="5"/>
        <v>0</v>
      </c>
      <c r="I6" s="171">
        <f t="shared" si="5"/>
        <v>0</v>
      </c>
      <c r="J6" s="166">
        <f t="shared" si="5"/>
        <v>0</v>
      </c>
      <c r="K6" s="171">
        <f t="shared" si="5"/>
        <v>0</v>
      </c>
      <c r="L6" s="166">
        <f t="shared" si="5"/>
        <v>0</v>
      </c>
      <c r="M6" s="171">
        <f t="shared" si="5"/>
        <v>0</v>
      </c>
      <c r="N6" s="166">
        <f t="shared" si="5"/>
        <v>0</v>
      </c>
      <c r="O6" s="171">
        <f t="shared" si="5"/>
        <v>0</v>
      </c>
      <c r="P6" s="166">
        <f t="shared" si="5"/>
        <v>0</v>
      </c>
      <c r="Q6" s="171">
        <f t="shared" si="5"/>
        <v>0</v>
      </c>
      <c r="R6" s="166">
        <f t="shared" si="5"/>
        <v>0</v>
      </c>
      <c r="S6" s="171">
        <f t="shared" si="5"/>
        <v>0</v>
      </c>
      <c r="T6" s="166">
        <f t="shared" si="5"/>
        <v>8</v>
      </c>
      <c r="U6" s="171">
        <f t="shared" si="5"/>
        <v>5</v>
      </c>
      <c r="V6" s="166">
        <f t="shared" si="5"/>
        <v>4</v>
      </c>
      <c r="W6" s="171">
        <f t="shared" si="5"/>
        <v>6</v>
      </c>
      <c r="X6" s="166">
        <f t="shared" si="5"/>
        <v>9</v>
      </c>
      <c r="Y6" s="171">
        <f t="shared" si="5"/>
        <v>9</v>
      </c>
      <c r="Z6" s="166">
        <f t="shared" si="5"/>
        <v>7</v>
      </c>
      <c r="AA6" s="171">
        <f t="shared" si="5"/>
        <v>4</v>
      </c>
      <c r="AB6" s="166">
        <f t="shared" si="5"/>
        <v>7</v>
      </c>
      <c r="AC6" s="171">
        <f t="shared" si="5"/>
        <v>7</v>
      </c>
      <c r="AD6" s="166">
        <f t="shared" si="5"/>
        <v>7</v>
      </c>
      <c r="AE6" s="171">
        <f t="shared" si="5"/>
        <v>10</v>
      </c>
      <c r="AF6" s="166">
        <f t="shared" si="5"/>
        <v>10</v>
      </c>
      <c r="AG6" s="171">
        <f t="shared" si="5"/>
        <v>9</v>
      </c>
      <c r="AH6" s="166">
        <f t="shared" si="5"/>
        <v>9</v>
      </c>
      <c r="AI6" s="171">
        <f t="shared" si="5"/>
        <v>12</v>
      </c>
      <c r="AJ6" s="166">
        <f t="shared" si="5"/>
        <v>6</v>
      </c>
      <c r="AK6" s="171">
        <f t="shared" si="5"/>
        <v>1</v>
      </c>
      <c r="AL6" s="166">
        <f t="shared" si="5"/>
        <v>1</v>
      </c>
      <c r="AM6" s="171">
        <f t="shared" si="5"/>
        <v>0</v>
      </c>
      <c r="AN6" s="166">
        <f t="shared" si="5"/>
        <v>0</v>
      </c>
      <c r="AO6" s="171">
        <f t="shared" si="5"/>
        <v>0</v>
      </c>
      <c r="AP6" s="166">
        <f t="shared" si="5"/>
        <v>0</v>
      </c>
      <c r="AQ6" s="171">
        <f t="shared" si="5"/>
        <v>0</v>
      </c>
      <c r="AR6" s="166">
        <f t="shared" si="5"/>
        <v>68</v>
      </c>
      <c r="AS6" s="167">
        <f t="shared" ca="1" si="5"/>
        <v>63</v>
      </c>
      <c r="AT6" s="168">
        <f t="shared" ca="1" si="2"/>
        <v>0.92647058823529416</v>
      </c>
      <c r="AU6" s="169">
        <f t="shared" ca="1" si="3"/>
        <v>7.3529411764705843E-2</v>
      </c>
      <c r="AW6" s="134" t="s">
        <v>417</v>
      </c>
      <c r="AX6" s="134">
        <f>AR7</f>
        <v>34</v>
      </c>
      <c r="AY6" s="122">
        <f>SUM($B8,$D8,$F8,$H8,$J8,$J8,$L8,$N8,$P8,$R7)</f>
        <v>0</v>
      </c>
      <c r="AZ6" s="122">
        <f>SUM($C7,$E7,$G7,$I7,$K7,$M7,$O7,$Q7,$S7)</f>
        <v>0</v>
      </c>
      <c r="BA6" s="148">
        <f>AY6/AX6</f>
        <v>0</v>
      </c>
      <c r="BB6" s="159">
        <f>1-BA6</f>
        <v>1</v>
      </c>
      <c r="BD6" s="823" t="s">
        <v>1735</v>
      </c>
      <c r="BE6" s="824"/>
      <c r="BF6" s="824"/>
      <c r="BG6" s="824"/>
      <c r="BH6" s="824"/>
      <c r="BI6" s="825"/>
    </row>
    <row r="7" spans="1:61" x14ac:dyDescent="0.35">
      <c r="A7" s="134" t="s">
        <v>417</v>
      </c>
      <c r="B7" s="125">
        <f>COUNTIFS('RICEW Master'!$AO:$AO,"&gt;=" &amp; DATE(2020,9,1), 'RICEW Master'!$AO:$AO,"&lt;=" &amp;DATE(2020,9,30), 'RICEW Master'!$B:$B,"Report",'RICEW Master'!$F:$F,"Phase 1",'RICEW Master'!T:T,"District Owned")</f>
        <v>0</v>
      </c>
      <c r="C7" s="126">
        <f>COUNTIFS('RICEW Master'!$AQ:$AQ,"&gt;=" &amp; DATE(2020,9,1), 'RICEW Master'!$AQ:$AQ,"&lt;=" &amp;DATE(2020,9,30), 'RICEW Master'!$B:$B,"Report",'RICEW Master'!$F:$F,"Phase 1",'RICEW Master'!T:T,"District Owned")</f>
        <v>0</v>
      </c>
      <c r="D7" s="125">
        <f>COUNTIFS('RICEW Master'!$AO:$AO,"&gt;=" &amp; DATE(2020,10,1), 'RICEW Master'!$AO:$AO,"&lt;=" &amp;DATE(2020,10,31), 'RICEW Master'!$B:$B,"Report",'RICEW Master'!$F:$F,"Phase 1",'RICEW Master'!T:T,"District Owned")</f>
        <v>0</v>
      </c>
      <c r="E7" s="126">
        <f>COUNTIFS('RICEW Master'!$AQ:$AQ,"&gt;=" &amp; DATE(2020,10,1), 'RICEW Master'!$AQ:$AQ,"&lt;=" &amp;DATE(2020,10,31), 'RICEW Master'!$B:$B,"Report",'RICEW Master'!$F:$F,"Phase 1",'RICEW Master'!T:T,"District Owned")</f>
        <v>0</v>
      </c>
      <c r="F7" s="125">
        <f>COUNTIFS('RICEW Master'!$AO:$AO,"&gt;=" &amp; DATE(2020,11,1), 'RICEW Master'!$AO:$AO,"&lt;=" &amp;DATE(2020,11,30), 'RICEW Master'!$B:$B,"Report",'RICEW Master'!$F:$F,"Phase 1",'RICEW Master'!T:T,"District Owned")</f>
        <v>0</v>
      </c>
      <c r="G7" s="126">
        <f>COUNTIFS('RICEW Master'!$AQ:$AQ,"&gt;=" &amp; DATE(2020,11,1), 'RICEW Master'!$AQ:$AQ,"&lt;=" &amp;DATE(2020,11,30), 'RICEW Master'!$B:$B,"Report",'RICEW Master'!$F:$F,"Phase 1",'RICEW Master'!T:T,"District Owned")</f>
        <v>0</v>
      </c>
      <c r="H7" s="125">
        <f>COUNTIFS('RICEW Master'!$AO:$AO,"&gt;=" &amp; DATE(2020,12,1), 'RICEW Master'!$AO:$AO,"&lt;=" &amp;DATE(2020,12,31), 'RICEW Master'!$B:$B,"Report",'RICEW Master'!$F:$F,"Phase 1",'RICEW Master'!T:T,"District Owned")</f>
        <v>0</v>
      </c>
      <c r="I7" s="126">
        <f>COUNTIFS('RICEW Master'!$AQ:$AQ,"&gt;=" &amp; DATE(2020,12,1), 'RICEW Master'!$AQ:$AQ,"&lt;=" &amp;DATE(2020,12,31), 'RICEW Master'!$B:$B,"Report",'RICEW Master'!$F:$F,"Phase 1",'RICEW Master'!T:T,"District Owned")</f>
        <v>0</v>
      </c>
      <c r="J7" s="125">
        <f>COUNTIFS('RICEW Master'!$AO:$AO,"&gt;=" &amp; DATE(2021,1,1), 'RICEW Master'!$AO:$AO,"&lt;=" &amp;DATE(2021,1,31), 'RICEW Master'!$B:$B,"Report",'RICEW Master'!$F:$F,"Phase 1",'RICEW Master'!T:T,"District Owned")</f>
        <v>0</v>
      </c>
      <c r="K7" s="126">
        <f>COUNTIFS('RICEW Master'!$AQ:$AQ,"&gt;=" &amp; DATE(2021,1,1), 'RICEW Master'!$AQ:$AQ,"&lt;=" &amp;DATE(2021,1,31), 'RICEW Master'!$B:$B,"Report",'RICEW Master'!$F:$F,"Phase 1",'RICEW Master'!T:T,"District Owned")</f>
        <v>0</v>
      </c>
      <c r="L7" s="125">
        <f>COUNTIFS('RICEW Master'!$AO:$AO,"&gt;=" &amp; DATE(2021,2,1), 'RICEW Master'!$AO:$AO,"&lt;=" &amp;DATE(2021,2,28), 'RICEW Master'!$B:$B,"Report",'RICEW Master'!$F:$F,"Phase 1",'RICEW Master'!T:T,"District Owned")</f>
        <v>0</v>
      </c>
      <c r="M7" s="126">
        <f>COUNTIFS('RICEW Master'!$AQ:$AQ,"&gt;=" &amp; DATE(2021,2,1), 'RICEW Master'!$AQ:$AQ,"&lt;=" &amp;DATE(2021,2,28), 'RICEW Master'!$B:$B,"Report",'RICEW Master'!$F:$F,"Phase 1",'RICEW Master'!T:T,"District Owned")</f>
        <v>0</v>
      </c>
      <c r="N7" s="125">
        <f>COUNTIFS('RICEW Master'!$AO:$AO,"&gt;=" &amp; DATE(2021,3,1), 'RICEW Master'!$AO:$AO,"&lt;=" &amp;DATE(2021,3,31), 'RICEW Master'!$B:$B,"Report",'RICEW Master'!$F:$F,"Phase 1",'RICEW Master'!T:T,"District Owned")</f>
        <v>0</v>
      </c>
      <c r="O7" s="126">
        <f>COUNTIFS('RICEW Master'!$AQ:$AQ,"&gt;=" &amp; DATE(2021,3,1), 'RICEW Master'!$AQ:$AQ,"&lt;=" &amp;DATE(2021,3,31), 'RICEW Master'!$B:$B,"Report",'RICEW Master'!$F:$F,"Phase 1",'RICEW Master'!T:T,"District Owned")</f>
        <v>0</v>
      </c>
      <c r="P7" s="125">
        <f>COUNTIFS('RICEW Master'!$AO:$AO,"&gt;=" &amp; DATE(2021,4,1), 'RICEW Master'!$AO:$AO,"&lt;=" &amp;DATE(2021,4,30), 'RICEW Master'!$B:$B,"Report",'RICEW Master'!$F:$F,"Phase 1",'RICEW Master'!T:T,"District Owned")</f>
        <v>0</v>
      </c>
      <c r="Q7" s="126">
        <f>COUNTIFS('RICEW Master'!$AQ:$AQ,"&gt;=" &amp; DATE(2021,4,1), 'RICEW Master'!$AQ:$AQ,"&lt;=" &amp;DATE(2021,4,30), 'RICEW Master'!$B:$B,"Report",'RICEW Master'!$F:$F,"Phase 1",'RICEW Master'!T:T,"District Owned")</f>
        <v>0</v>
      </c>
      <c r="R7" s="125">
        <f>COUNTIFS('RICEW Master'!$AO:$AO,"&gt;=" &amp; DATE(2021,5,1), 'RICEW Master'!$AO:$AO,"&lt;=" &amp;DATE(2021,5,31), 'RICEW Master'!$B:$B,"Report",'RICEW Master'!$F:$F,"Phase 1",'RICEW Master'!T:T,"District Owned")</f>
        <v>0</v>
      </c>
      <c r="S7" s="126">
        <f>COUNTIFS('RICEW Master'!$AQ:$AQ,"&gt;=" &amp; DATE(2021,5,1), 'RICEW Master'!$AQ:$AQ,"&lt;=" &amp;DATE(2021,5,31), 'RICEW Master'!$B:$B,"Report",'RICEW Master'!$F:$F,"Phase 1",'RICEW Master'!T:T,"District Owned")</f>
        <v>0</v>
      </c>
      <c r="T7" s="125">
        <f>COUNTIFS('RICEW Master'!$AO:$AO,"&gt;=" &amp; DATE(2021,6,1), 'RICEW Master'!$AO:$AO,"&lt;=" &amp;DATE(2021,6,30), 'RICEW Master'!$B:$B,"Report",'RICEW Master'!$F:$F,"Phase 1",'RICEW Master'!T:T,"District Owned")</f>
        <v>0</v>
      </c>
      <c r="U7" s="126">
        <f>COUNTIFS('RICEW Master'!$AQ:$AQ,"&gt;=" &amp; DATE(2021,6,1), 'RICEW Master'!$AQ:$AQ,"&lt;=" &amp;DATE(2021,6,30), 'RICEW Master'!$B:$B,"Report",'RICEW Master'!$F:$F,"Phase 1",'RICEW Master'!T:T,"District Owned")</f>
        <v>0</v>
      </c>
      <c r="V7" s="125">
        <f>COUNTIFS('RICEW Master'!$AO:$AO,"&gt;=" &amp; DATE(2021,7,1), 'RICEW Master'!$AO:$AO,"&lt;=" &amp;DATE(2021,7,31), 'RICEW Master'!$B:$B,"Report",'RICEW Master'!$F:$F,"Phase 1",'RICEW Master'!T:T,"District Owned")</f>
        <v>3</v>
      </c>
      <c r="W7" s="126">
        <f>COUNTIFS('RICEW Master'!$AQ:$AQ,"&gt;=" &amp; DATE(2021,7,1), 'RICEW Master'!$AQ:$AQ,"&lt;=" &amp;DATE(2021,7,31), 'RICEW Master'!$B:$B,"Report",'RICEW Master'!$F:$F,"Phase 1",'RICEW Master'!T:T,"District Owned")</f>
        <v>3</v>
      </c>
      <c r="X7" s="125">
        <f>COUNTIFS('RICEW Master'!$AO:$AO,"&gt;=" &amp; DATE(2021,8,1), 'RICEW Master'!$AO:$AO,"&lt;=" &amp;DATE(2021,8,31), 'RICEW Master'!$B:$B,"Report",'RICEW Master'!$F:$F,"Phase 1",'RICEW Master'!T:T,"District Owned")</f>
        <v>3</v>
      </c>
      <c r="Y7" s="126">
        <f>COUNTIFS('RICEW Master'!$AQ:$AQ,"&gt;=" &amp; DATE(2021,8,1), 'RICEW Master'!$AQ:$AQ,"&lt;=" &amp;DATE(2021,8,31), 'RICEW Master'!$B:$B,"Report",'RICEW Master'!$F:$F,"Phase 1",'RICEW Master'!T:T,"District Owned")</f>
        <v>4</v>
      </c>
      <c r="Z7" s="125">
        <f>COUNTIFS('RICEW Master'!$AO:$AO,"&gt;=" &amp; DATE(2021,9,1), 'RICEW Master'!$AO:$AO,"&lt;=" &amp;DATE(2021,9,30), 'RICEW Master'!$B:$B,"Report",'RICEW Master'!$F:$F,"Phase 1",'RICEW Master'!T:T,"District Owned")</f>
        <v>3</v>
      </c>
      <c r="AA7" s="126">
        <f>COUNTIFS('RICEW Master'!$AQ:$AQ,"&gt;=" &amp; DATE(2021,9,1), 'RICEW Master'!$AQ:$AQ,"&lt;=" &amp;DATE(2021,9,30), 'RICEW Master'!$B:$B,"Report",'RICEW Master'!$F:$F,"Phase 1",'RICEW Master'!T:T,"District Owned")</f>
        <v>2</v>
      </c>
      <c r="AB7" s="125">
        <f>COUNTIFS('RICEW Master'!$AO:$AO,"&gt;=" &amp; DATE(2021,10,1), 'RICEW Master'!$AO:$AO,"&lt;=" &amp;DATE(2021,10,31), 'RICEW Master'!$B:$B,"Report",'RICEW Master'!$F:$F,"Phase 1",'RICEW Master'!T:T,"District Owned")</f>
        <v>2</v>
      </c>
      <c r="AC7" s="126">
        <f>COUNTIFS('RICEW Master'!$AQ:$AQ,"&gt;=" &amp; DATE(2021,10,1), 'RICEW Master'!$AQ:$AQ,"&lt;=" &amp;DATE(2021,10,31), 'RICEW Master'!$B:$B,"Report",'RICEW Master'!$F:$F,"Phase 1",'RICEW Master'!T:T,"District Owned")</f>
        <v>3</v>
      </c>
      <c r="AD7" s="125">
        <f>COUNTIFS('RICEW Master'!$AO:$AO,"&gt;=" &amp; DATE(2021,11,1), 'RICEW Master'!$AO:$AO,"&lt;=" &amp;DATE(2021,11,30), 'RICEW Master'!$B:$B,"Report",'RICEW Master'!$F:$F,"Phase 1",'RICEW Master'!T:T,"District Owned")</f>
        <v>4</v>
      </c>
      <c r="AE7" s="126">
        <f>COUNTIFS('RICEW Master'!$AQ:$AQ,"&gt;=" &amp; DATE(2021,11,1), 'RICEW Master'!$AQ:$AQ,"&lt;=" &amp;DATE(2021,11,30), 'RICEW Master'!$B:$B,"Report",'RICEW Master'!$F:$F,"Phase 1",'RICEW Master'!T:T,"District Owned")</f>
        <v>5</v>
      </c>
      <c r="AF7" s="125">
        <f>COUNTIFS('RICEW Master'!$AO:$AO,"&gt;=" &amp; DATE(2021,12,1), 'RICEW Master'!$AO:$AO,"&lt;=" &amp;DATE(2021,12,31), 'RICEW Master'!$B:$B,"Report",'RICEW Master'!$F:$F,"Phase 1",'RICEW Master'!T:T,"District Owned")</f>
        <v>5</v>
      </c>
      <c r="AG7" s="126">
        <f>COUNTIFS('RICEW Master'!$AQ:$AQ,"&gt;=" &amp; DATE(2021,12,1), 'RICEW Master'!$AQ:$AQ,"&lt;=" &amp;DATE(2021,12,31), 'RICEW Master'!$B:$B,"Report",'RICEW Master'!$F:$F,"Phase 1",'RICEW Master'!T:T,"District Owned")</f>
        <v>3</v>
      </c>
      <c r="AH7" s="125">
        <f>COUNTIFS('RICEW Master'!$AO:$AO,"&gt;=" &amp; DATE(2022,1,1), 'RICEW Master'!$AO:$AO,"&lt;=" &amp;DATE(2022,1,31), 'RICEW Master'!$B:$B,"Report",'RICEW Master'!$F:$F,"Phase 1",'RICEW Master'!T:T,"District Owned")</f>
        <v>5</v>
      </c>
      <c r="AI7" s="126">
        <f>COUNTIFS('RICEW Master'!$AQ:$AQ,"&gt;=" &amp; DATE(2022,1,1), 'RICEW Master'!$AQ:$AQ,"&lt;=" &amp;DATE(2022,1,31), 'RICEW Master'!$B:$B,"Report",'RICEW Master'!$F:$F,"Phase 1",'RICEW Master'!T:T,"District Owned")</f>
        <v>9</v>
      </c>
      <c r="AJ7" s="125">
        <f>COUNTIFS('RICEW Master'!$AO:$AO,"&gt;=" &amp; DATE(2022,2,1), 'RICEW Master'!$AO:$AO,"&lt;=" &amp;DATE(2022,2,28), 'RICEW Master'!$B:$B,"Report",'RICEW Master'!$F:$F,"Phase 1",'RICEW Master'!T:T,"District Owned")</f>
        <v>5</v>
      </c>
      <c r="AK7" s="126">
        <f>COUNTIFS('RICEW Master'!$AQ:$AQ,"&gt;=" &amp; DATE(2022,2,1), 'RICEW Master'!$AQ:$AQ,"&lt;=" &amp;DATE(2022,2,28), 'RICEW Master'!$B:$B,"Report",'RICEW Master'!$F:$F,"Phase 1",'RICEW Master'!T:T,"District Owned")</f>
        <v>2</v>
      </c>
      <c r="AL7" s="125">
        <f>COUNTIFS('RICEW Master'!$AO:$AO,"&gt;=" &amp; DATE(2022,3,1), 'RICEW Master'!$AO:$AO,"&lt;=" &amp;DATE(2022,3,31), 'RICEW Master'!$B:$B,"Report",'RICEW Master'!$F:$F,"Phase 1",'RICEW Master'!T:T,"District Owned")</f>
        <v>4</v>
      </c>
      <c r="AM7" s="126">
        <f>COUNTIFS('RICEW Master'!$AQ:$AQ,"&gt;=" &amp; DATE(2022,3,1), 'RICEW Master'!$AQ:$AQ,"&lt;=" &amp;DATE(2022,3,31), 'RICEW Master'!$B:$B,"Report",'RICEW Master'!$F:$F,"Phase 1",'RICEW Master'!T:T,"District Owned")</f>
        <v>0</v>
      </c>
      <c r="AN7" s="125">
        <f>COUNTIFS('RICEW Master'!$AO:$AO,"&gt;=" &amp; DATE(2022,4,1), 'RICEW Master'!$AO:$AO,"&lt;=" &amp;DATE(2022,4,30), 'RICEW Master'!$B:$B,"Report",'RICEW Master'!$F:$F,"Phase 1",'RICEW Master'!T:T,"District Owned")</f>
        <v>0</v>
      </c>
      <c r="AO7" s="126">
        <f>COUNTIFS('RICEW Master'!$AQ:$AQ,"&gt;=" &amp; DATE(2022,4,1), 'RICEW Master'!$AQ:$AQ,"&lt;=" &amp;DATE(2022,4,30), 'RICEW Master'!$B:$B,"Report",'RICEW Master'!$F:$F,"Phase 1",'RICEW Master'!T:T,"District Owned")</f>
        <v>0</v>
      </c>
      <c r="AP7" s="125">
        <f>COUNTIFS('RICEW Master'!$AO:$AO,"&gt;=" &amp; DATE(2022,5,1), 'RICEW Master'!$AO:$AO,"&lt;=" &amp;DATE(2022,5,31), 'RICEW Master'!$B:$B,"Report",'RICEW Master'!$F:$F,"Phase 1",'RICEW Master'!T:T,"District Owned")</f>
        <v>0</v>
      </c>
      <c r="AQ7" s="126">
        <f>COUNTIFS('RICEW Master'!$AQ:$AQ,"&gt;=" &amp; DATE(2022,5,1), 'RICEW Master'!$AQ:$AQ,"&lt;=" &amp;DATE(2022,5,31), 'RICEW Master'!$B:$B,"Report",'RICEW Master'!$F:$F,"Phase 1",'RICEW Master'!T:T,"District Owned")</f>
        <v>0</v>
      </c>
      <c r="AR7" s="125">
        <f>SUM($B7,$D7,$F7,$H7,$J7,$L7,$N7,$P7,$R7,$T7,$V7,$X7,$Z7,$AB7,$AD7,$AF7,$AH7,$AJ7,$AL7,$AN7,$AP7)</f>
        <v>34</v>
      </c>
      <c r="AS7" s="126">
        <f>SUM($C7,$E7,$G7,$I7,$K7,$M7,$O7,$Q7,$S7,$U7,$W7,$Y7,$AA7,$AC7,$AE7,$AG7,$AI7,$AK7,$AM7,$AO7,$AQ7)</f>
        <v>31</v>
      </c>
      <c r="AT7" s="127">
        <f>IF(AR7=0,0,(AS7/AR7))</f>
        <v>0.91176470588235292</v>
      </c>
      <c r="AU7" s="128">
        <f>1-AT7</f>
        <v>8.8235294117647078E-2</v>
      </c>
      <c r="AW7" s="129" t="s">
        <v>1736</v>
      </c>
      <c r="AX7" s="129">
        <f>AR8</f>
        <v>34</v>
      </c>
      <c r="AY7" s="122">
        <f>SUM($B8,$D8,$F8,$H8,$J8,$L8,$N8,$P8,$R8)</f>
        <v>0</v>
      </c>
      <c r="AZ7" s="122">
        <f>SUM($C8,$E8,$G8,$I8,$K8,$M8,$O8,$Q8,$S8)</f>
        <v>0</v>
      </c>
      <c r="BA7" s="147">
        <f>AY7/AX7</f>
        <v>0</v>
      </c>
      <c r="BB7" s="158">
        <f>1-BA7</f>
        <v>1</v>
      </c>
      <c r="BD7" s="779" t="s">
        <v>1737</v>
      </c>
      <c r="BE7" s="780"/>
      <c r="BF7" s="780"/>
      <c r="BG7" s="780"/>
      <c r="BH7" s="780"/>
      <c r="BI7" s="781"/>
    </row>
    <row r="8" spans="1:61" x14ac:dyDescent="0.35">
      <c r="A8" s="129" t="s">
        <v>1736</v>
      </c>
      <c r="B8" s="130">
        <f>COUNTIFS('RICEW Master'!$AT:$AT,"&gt;=" &amp; DATE(2020,9,1), 'RICEW Master'!$AT:$AT,"&lt;=" &amp;DATE(2020,9,30), 'RICEW Master'!$B:$B,"Report",'RICEW Master'!$F:$F,"Phase 1",'RICEW Master'!T:T,"District Owned")</f>
        <v>0</v>
      </c>
      <c r="C8" s="131">
        <f>COUNTIFS('RICEW Master'!$AV:$AV,"&gt;=" &amp; DATE(2020,9,1), 'RICEW Master'!$AV:$AV,"&lt;=" &amp;DATE(2020,9,30), 'RICEW Master'!$B:$B,"Report",'RICEW Master'!$F:$F,"Phase 1",'RICEW Master'!T:T,"District Owned")</f>
        <v>0</v>
      </c>
      <c r="D8" s="130">
        <f>COUNTIFS('RICEW Master'!$AT:$AT,"&gt;=" &amp; DATE(2020,10,1), 'RICEW Master'!$AT:$AT,"&lt;=" &amp;DATE(2020,10,31), 'RICEW Master'!$B:$B,"Report",'RICEW Master'!$F:$F,"Phase 1",'RICEW Master'!T:T,"District Owned")</f>
        <v>0</v>
      </c>
      <c r="E8" s="131">
        <f>COUNTIFS('RICEW Master'!$AV:$AV,"&gt;=" &amp; DATE(2020,10,1), 'RICEW Master'!$AV:$AV,"&lt;=" &amp;DATE(2020,10,31), 'RICEW Master'!$B:$B,"Report",'RICEW Master'!$F:$F,"Phase 1",'RICEW Master'!T:T,"District Owned")</f>
        <v>0</v>
      </c>
      <c r="F8" s="130">
        <f>COUNTIFS('RICEW Master'!$AT:$AT,"&gt;=" &amp; DATE(2020,11,1), 'RICEW Master'!$AT:$AT,"&lt;=" &amp;DATE(2020,11,30), 'RICEW Master'!$B:$B,"Report",'RICEW Master'!$F:$F,"Phase 1",'RICEW Master'!T:T,"District Owned")</f>
        <v>0</v>
      </c>
      <c r="G8" s="131">
        <f>COUNTIFS('RICEW Master'!$AV:$AV,"&gt;=" &amp; DATE(2020,11,1), 'RICEW Master'!$AV:$AV,"&lt;=" &amp;DATE(2020,11,30), 'RICEW Master'!$B:$B,"Report",'RICEW Master'!$F:$F,"Phase 1",'RICEW Master'!T:T,"District Owned")</f>
        <v>0</v>
      </c>
      <c r="H8" s="130">
        <f>COUNTIFS('RICEW Master'!$AT:$AT,"&gt;=" &amp; DATE(2020,12,1), 'RICEW Master'!$AT:$AT,"&lt;=" &amp;DATE(2020,12,31), 'RICEW Master'!$B:$B,"Report",'RICEW Master'!$F:$F,"Phase 1",'RICEW Master'!T:T,"District Owned")</f>
        <v>0</v>
      </c>
      <c r="I8" s="131">
        <f>COUNTIFS('RICEW Master'!$AV:$AV,"&gt;=" &amp; DATE(2020,12,1), 'RICEW Master'!$AV:$AV,"&lt;=" &amp;DATE(2020,12,31), 'RICEW Master'!$B:$B,"Report",'RICEW Master'!$F:$F,"Phase 1",'RICEW Master'!T:T,"District Owned")</f>
        <v>0</v>
      </c>
      <c r="J8" s="130">
        <f>COUNTIFS('RICEW Master'!$AT:$AT,"&gt;=" &amp; DATE(2021,1,1), 'RICEW Master'!$AT:$AT,"&lt;=" &amp;DATE(2021,1,31), 'RICEW Master'!$B:$B,"Report",'RICEW Master'!$F:$F,"Phase 1",'RICEW Master'!T:T,"District Owned")</f>
        <v>0</v>
      </c>
      <c r="K8" s="131">
        <f>COUNTIFS('RICEW Master'!$AV:$AV,"&gt;=" &amp; DATE(2021,1,1), 'RICEW Master'!$AV:$AV,"&lt;=" &amp;DATE(2021,1,31), 'RICEW Master'!$B:$B,"Report",'RICEW Master'!$F:$F,"Phase 1",'RICEW Master'!T:T,"District Owned")</f>
        <v>0</v>
      </c>
      <c r="L8" s="130">
        <f>COUNTIFS('RICEW Master'!$AT:$AT,"&gt;=" &amp; DATE(2021,2,1), 'RICEW Master'!$AT:$AT,"&lt;=" &amp;DATE(2021,2,28), 'RICEW Master'!$B:$B,"Report",'RICEW Master'!$F:$F,"Phase 1",'RICEW Master'!T:T,"District Owned")</f>
        <v>0</v>
      </c>
      <c r="M8" s="131">
        <f>COUNTIFS('RICEW Master'!$AV:$AV,"&gt;=" &amp; DATE(2021,2,1), 'RICEW Master'!$AV:$AV,"&lt;=" &amp;DATE(2021,2,28), 'RICEW Master'!$B:$B,"Report",'RICEW Master'!$F:$F,"Phase 1",'RICEW Master'!T:T,"District Owned")</f>
        <v>0</v>
      </c>
      <c r="N8" s="130">
        <f>COUNTIFS('RICEW Master'!$AT:$AT,"&gt;=" &amp; DATE(2021,3,1), 'RICEW Master'!$AT:$AT,"&lt;=" &amp;DATE(2021,3,31), 'RICEW Master'!$B:$B,"Report",'RICEW Master'!$F:$F,"Phase 1",'RICEW Master'!T:T,"District Owned")</f>
        <v>0</v>
      </c>
      <c r="O8" s="131">
        <f>COUNTIFS('RICEW Master'!$AV:$AV,"&gt;=" &amp; DATE(2021,3,1), 'RICEW Master'!$AV:$AV,"&lt;=" &amp;DATE(2021,3,31), 'RICEW Master'!$B:$B,"Report",'RICEW Master'!$F:$F,"Phase 1",'RICEW Master'!T:T,"District Owned")</f>
        <v>0</v>
      </c>
      <c r="P8" s="130">
        <f>COUNTIFS('RICEW Master'!$AT:$AT,"&gt;=" &amp; DATE(2021,4,1), 'RICEW Master'!$AT:$AT,"&lt;=" &amp;DATE(2021,4,30), 'RICEW Master'!$B:$B,"Report",'RICEW Master'!$F:$F,"Phase 1",'RICEW Master'!T:T,"District Owned")</f>
        <v>0</v>
      </c>
      <c r="Q8" s="131">
        <f>COUNTIFS('RICEW Master'!$AV:$AV,"&gt;=" &amp; DATE(2021,4,1), 'RICEW Master'!$AV:$AV,"&lt;=" &amp;DATE(2021,4,30), 'RICEW Master'!$B:$B,"Report",'RICEW Master'!$F:$F,"Phase 1",'RICEW Master'!T:T,"District Owned")</f>
        <v>0</v>
      </c>
      <c r="R8" s="130">
        <f>COUNTIFS('RICEW Master'!$AT:$AT,"&gt;=" &amp; DATE(2021,5,1), 'RICEW Master'!$AT:$AT,"&lt;=" &amp;DATE(2021,5,31), 'RICEW Master'!$B:$B,"Report",'RICEW Master'!$F:$F,"Phase 1",'RICEW Master'!T:T,"District Owned")</f>
        <v>0</v>
      </c>
      <c r="S8" s="131">
        <f>COUNTIFS('RICEW Master'!$AV:$AV,"&gt;=" &amp; DATE(2021,5,1), 'RICEW Master'!$AV:$AV,"&lt;=" &amp;DATE(2021,5,31), 'RICEW Master'!$B:$B,"Report",'RICEW Master'!$F:$F,"Phase 1",'RICEW Master'!T:T,"District Owned")</f>
        <v>0</v>
      </c>
      <c r="T8" s="130">
        <f>COUNTIFS('RICEW Master'!$AT:$AT,"&gt;=" &amp; DATE(2021,6,1), 'RICEW Master'!$AT:$AT,"&lt;=" &amp;DATE(2021,6,30), 'RICEW Master'!$B:$B,"Report",'RICEW Master'!$F:$F,"Phase 1",'RICEW Master'!T:T,"District Owned")</f>
        <v>0</v>
      </c>
      <c r="U8" s="131">
        <f>COUNTIFS('RICEW Master'!$AV:$AV,"&gt;=" &amp; DATE(2021,6,1), 'RICEW Master'!$AV:$AV,"&lt;=" &amp;DATE(2021,6,30), 'RICEW Master'!$B:$B,"Report",'RICEW Master'!$F:$F,"Phase 1",'RICEW Master'!T:T,"District Owned")</f>
        <v>0</v>
      </c>
      <c r="V8" s="130">
        <f>COUNTIFS('RICEW Master'!$AT:$AT,"&gt;=" &amp; DATE(2021,7,1), 'RICEW Master'!$AT:$AT,"&lt;=" &amp;DATE(2021,7,31), 'RICEW Master'!$B:$B,"Report",'RICEW Master'!$F:$F,"Phase 1",'RICEW Master'!T:T,"District Owned")</f>
        <v>3</v>
      </c>
      <c r="W8" s="131">
        <f>COUNTIFS('RICEW Master'!$AV:$AV,"&gt;=" &amp; DATE(2021,7,1), 'RICEW Master'!$AV:$AV,"&lt;=" &amp;DATE(2021,7,31), 'RICEW Master'!$B:$B,"Report",'RICEW Master'!$F:$F,"Phase 1",'RICEW Master'!T:T,"District Owned")</f>
        <v>0</v>
      </c>
      <c r="X8" s="130">
        <f>COUNTIFS('RICEW Master'!$AT:$AT,"&gt;=" &amp; DATE(2021,8,1), 'RICEW Master'!$AT:$AT,"&lt;=" &amp;DATE(2021,8,31), 'RICEW Master'!$B:$B,"Report",'RICEW Master'!$F:$F,"Phase 1",'RICEW Master'!T:T,"District Owned")</f>
        <v>2</v>
      </c>
      <c r="Y8" s="131">
        <f>COUNTIFS('RICEW Master'!$AV:$AV,"&gt;=" &amp; DATE(2021,8,1), 'RICEW Master'!$AV:$AV,"&lt;=" &amp;DATE(2021,8,31), 'RICEW Master'!$B:$B,"Report",'RICEW Master'!$F:$F,"Phase 1",'RICEW Master'!T:T,"District Owned")</f>
        <v>4</v>
      </c>
      <c r="Z8" s="130">
        <f>COUNTIFS('RICEW Master'!$AT:$AT,"&gt;=" &amp; DATE(2021,9,1), 'RICEW Master'!$AT:$AT,"&lt;=" &amp;DATE(2021,9,30), 'RICEW Master'!$B:$B,"Report",'RICEW Master'!$F:$F,"Phase 1",'RICEW Master'!T:T,"District Owned")</f>
        <v>3</v>
      </c>
      <c r="AA8" s="131">
        <f>COUNTIFS('RICEW Master'!$AV:$AV,"&gt;=" &amp; DATE(2021,9,1), 'RICEW Master'!$AV:$AV,"&lt;=" &amp;DATE(2021,9,30), 'RICEW Master'!$B:$B,"Report",'RICEW Master'!$F:$F,"Phase 1",'RICEW Master'!T:T,"District Owned")</f>
        <v>3</v>
      </c>
      <c r="AB8" s="130">
        <f>COUNTIFS('RICEW Master'!$AT:$AT,"&gt;=" &amp; DATE(2021,10,1), 'RICEW Master'!$AT:$AT,"&lt;=" &amp;DATE(2021,10,31), 'RICEW Master'!$B:$B,"Report",'RICEW Master'!$F:$F,"Phase 1",'RICEW Master'!T:T,"District Owned")</f>
        <v>2</v>
      </c>
      <c r="AC8" s="131">
        <f>COUNTIFS('RICEW Master'!$AV:$AV,"&gt;=" &amp; DATE(2021,10,1), 'RICEW Master'!$AV:$AV,"&lt;=" &amp;DATE(2021,10,31), 'RICEW Master'!$B:$B,"Report",'RICEW Master'!$F:$F,"Phase 1",'RICEW Master'!T:T,"District Owned")</f>
        <v>3</v>
      </c>
      <c r="AD8" s="130">
        <f>COUNTIFS('RICEW Master'!$AT:$AT,"&gt;=" &amp; DATE(2021,11,1), 'RICEW Master'!$AT:$AT,"&lt;=" &amp;DATE(2021,11,30), 'RICEW Master'!$B:$B,"Report",'RICEW Master'!$F:$F,"Phase 1",'RICEW Master'!T:T,"District Owned")</f>
        <v>5</v>
      </c>
      <c r="AE8" s="131">
        <f>COUNTIFS('RICEW Master'!$AV:$AV,"&gt;=" &amp; DATE(2021,11,1), 'RICEW Master'!$AV:$AV,"&lt;=" &amp;DATE(2021,11,30), 'RICEW Master'!$B:$B,"Report",'RICEW Master'!$F:$F,"Phase 1",'RICEW Master'!T:T,"District Owned")</f>
        <v>4</v>
      </c>
      <c r="AF8" s="130">
        <f>COUNTIFS('RICEW Master'!$AT:$AT,"&gt;=" &amp; DATE(2021,12,1), 'RICEW Master'!$AT:$AT,"&lt;=" &amp;DATE(2021,12,31), 'RICEW Master'!$B:$B,"Report",'RICEW Master'!$F:$F,"Phase 1",'RICEW Master'!T:T,"District Owned")</f>
        <v>4</v>
      </c>
      <c r="AG8" s="131">
        <f>COUNTIFS('RICEW Master'!$AV:$AV,"&gt;=" &amp; DATE(2021,12,1), 'RICEW Master'!$AV:$AV,"&lt;=" &amp;DATE(2021,12,31), 'RICEW Master'!$B:$B,"Report",'RICEW Master'!$F:$F,"Phase 1",'RICEW Master'!T:T,"District Owned")</f>
        <v>4</v>
      </c>
      <c r="AH8" s="130">
        <f>COUNTIFS('RICEW Master'!$AT:$AT,"&gt;=" &amp; DATE(2022,1,1), 'RICEW Master'!$AT:$AT,"&lt;=" &amp;DATE(2022,1,31), 'RICEW Master'!$B:$B,"Report",'RICEW Master'!$F:$F,"Phase 1",'RICEW Master'!T:T,"District Owned")</f>
        <v>6</v>
      </c>
      <c r="AI8" s="131">
        <f>COUNTIFS('RICEW Master'!$AV:$AV,"&gt;=" &amp; DATE(2022,1,1), 'RICEW Master'!$AV:$AV,"&lt;=" &amp;DATE(2022,1,31), 'RICEW Master'!$B:$B,"Report",'RICEW Master'!$F:$F,"Phase 1",'RICEW Master'!T:T,"District Owned")</f>
        <v>10</v>
      </c>
      <c r="AJ8" s="130">
        <f>COUNTIFS('RICEW Master'!$AT:$AT,"&gt;=" &amp; DATE(2022,2,1), 'RICEW Master'!$AT:$AT,"&lt;=" &amp;DATE(2022,2,28), 'RICEW Master'!$B:$B,"Report",'RICEW Master'!$F:$F,"Phase 1",'RICEW Master'!T:T,"District Owned")</f>
        <v>5</v>
      </c>
      <c r="AK8" s="131">
        <f>COUNTIFS('RICEW Master'!$AV:$AV,"&gt;=" &amp; DATE(2022,2,1), 'RICEW Master'!$AV:$AV,"&lt;=" &amp;DATE(2022,2,28), 'RICEW Master'!$B:$B,"Report",'RICEW Master'!$F:$F,"Phase 1",'RICEW Master'!T:T,"District Owned")</f>
        <v>4</v>
      </c>
      <c r="AL8" s="130">
        <f>COUNTIFS('RICEW Master'!$AT:$AT,"&gt;=" &amp; DATE(2022,3,1), 'RICEW Master'!$AT:$AT,"&lt;=" &amp;DATE(2022,3,31), 'RICEW Master'!$B:$B,"Report",'RICEW Master'!$F:$F,"Phase 1",'RICEW Master'!T:T,"District Owned")</f>
        <v>4</v>
      </c>
      <c r="AM8" s="131">
        <f>COUNTIFS('RICEW Master'!$AV:$AV,"&gt;=" &amp; DATE(2022,3,1), 'RICEW Master'!$AV:$AV,"&lt;=" &amp;DATE(2022,3,31), 'RICEW Master'!$B:$B,"Report",'RICEW Master'!$F:$F,"Phase 1",'RICEW Master'!T:T,"District Owned")</f>
        <v>0</v>
      </c>
      <c r="AN8" s="130">
        <f>COUNTIFS('RICEW Master'!$AT:$AT,"&gt;=" &amp; DATE(2022,4,1), 'RICEW Master'!$AT:$AT,"&lt;=" &amp;DATE(2022,4,30), 'RICEW Master'!$B:$B,"Report",'RICEW Master'!$F:$F,"Phase 1",'RICEW Master'!T:T,"District Owned")</f>
        <v>0</v>
      </c>
      <c r="AO8" s="131">
        <f>COUNTIFS('RICEW Master'!$AV:$AV,"&gt;=" &amp; DATE(2022,4,1), 'RICEW Master'!$AV:$AV,"&lt;=" &amp;DATE(2022,4,30), 'RICEW Master'!$B:$B,"Report",'RICEW Master'!$F:$F,"Phase 1",'RICEW Master'!T:T,"District Owned")</f>
        <v>0</v>
      </c>
      <c r="AP8" s="130">
        <f>COUNTIFS('RICEW Master'!$AT:$AT,"&gt;=" &amp; DATE(2022,5,1), 'RICEW Master'!$AT:$AT,"&lt;=" &amp;DATE(2022,5,31), 'RICEW Master'!$B:$B,"Report",'RICEW Master'!$F:$F,"Phase 1",'RICEW Master'!T:T,"District Owned")</f>
        <v>0</v>
      </c>
      <c r="AQ8" s="131">
        <f>COUNTIFS('RICEW Master'!$AV:$AV,"&gt;=" &amp; DATE(2022,5,1), 'RICEW Master'!$AV:$AV,"&lt;=" &amp;DATE(2022,5,31), 'RICEW Master'!$B:$B,"Report",'RICEW Master'!$F:$F,"Phase 1",'RICEW Master'!T:T,"District Owned")</f>
        <v>0</v>
      </c>
      <c r="AR8" s="125">
        <f>SUM($B8,$D8,$F8,$H8,$J8,$L8,$N8,$P8,$R8,$T8,$V8,$X8,$Z8,$AB8,$AD8,$AF8,$AH8,$AJ8,$AL8,$AN8,$AP8)</f>
        <v>34</v>
      </c>
      <c r="AS8" s="126">
        <f>SUM($C8,$E8,$G8,$I8,$K8,$M8,$O8,$Q8,$S8,$U8,$W8,$Y8,$AA8,$AC8,$AE8,$AG8,$AI8,$AK8,$AM8,$AO8,$AQ8)</f>
        <v>32</v>
      </c>
      <c r="AT8" s="132">
        <f>IF(AR8=0,0,(AS8/AR8))</f>
        <v>0.94117647058823528</v>
      </c>
      <c r="AU8" s="133">
        <f>1-AT8</f>
        <v>5.8823529411764719E-2</v>
      </c>
      <c r="AW8" s="175"/>
      <c r="AX8" s="175">
        <f t="shared" ref="AX8:AZ8" si="6">SUM(AX6:AX7)</f>
        <v>68</v>
      </c>
      <c r="AY8" s="172">
        <f>SUM(AY6:AY7)</f>
        <v>0</v>
      </c>
      <c r="AZ8" s="172">
        <f t="shared" si="6"/>
        <v>0</v>
      </c>
      <c r="BA8" s="173">
        <f>AY8/AX8</f>
        <v>0</v>
      </c>
      <c r="BB8" s="174">
        <f>1-BA8</f>
        <v>1</v>
      </c>
      <c r="BD8" s="779"/>
      <c r="BE8" s="780"/>
      <c r="BF8" s="780"/>
      <c r="BG8" s="780"/>
      <c r="BH8" s="780"/>
      <c r="BI8" s="781"/>
    </row>
    <row r="9" spans="1:61" x14ac:dyDescent="0.35">
      <c r="B9" s="166">
        <f t="shared" ref="B9:AC9" si="7">SUM(B7:B8)</f>
        <v>0</v>
      </c>
      <c r="C9" s="167">
        <f t="shared" si="7"/>
        <v>0</v>
      </c>
      <c r="D9" s="166">
        <f t="shared" si="7"/>
        <v>0</v>
      </c>
      <c r="E9" s="167">
        <f t="shared" si="7"/>
        <v>0</v>
      </c>
      <c r="F9" s="166">
        <f t="shared" si="7"/>
        <v>0</v>
      </c>
      <c r="G9" s="167">
        <f t="shared" si="7"/>
        <v>0</v>
      </c>
      <c r="H9" s="166">
        <f t="shared" si="7"/>
        <v>0</v>
      </c>
      <c r="I9" s="167">
        <f t="shared" si="7"/>
        <v>0</v>
      </c>
      <c r="J9" s="166">
        <f t="shared" si="7"/>
        <v>0</v>
      </c>
      <c r="K9" s="167">
        <f t="shared" si="7"/>
        <v>0</v>
      </c>
      <c r="L9" s="166">
        <f t="shared" si="7"/>
        <v>0</v>
      </c>
      <c r="M9" s="167">
        <f t="shared" si="7"/>
        <v>0</v>
      </c>
      <c r="N9" s="166">
        <f t="shared" si="7"/>
        <v>0</v>
      </c>
      <c r="O9" s="167">
        <f t="shared" si="7"/>
        <v>0</v>
      </c>
      <c r="P9" s="166">
        <f t="shared" si="7"/>
        <v>0</v>
      </c>
      <c r="Q9" s="167">
        <f t="shared" si="7"/>
        <v>0</v>
      </c>
      <c r="R9" s="166">
        <f t="shared" si="7"/>
        <v>0</v>
      </c>
      <c r="S9" s="167">
        <f t="shared" si="7"/>
        <v>0</v>
      </c>
      <c r="T9" s="166">
        <f t="shared" si="7"/>
        <v>0</v>
      </c>
      <c r="U9" s="167">
        <f t="shared" si="7"/>
        <v>0</v>
      </c>
      <c r="V9" s="166">
        <f t="shared" si="7"/>
        <v>6</v>
      </c>
      <c r="W9" s="167">
        <f t="shared" si="7"/>
        <v>3</v>
      </c>
      <c r="X9" s="166">
        <f t="shared" si="7"/>
        <v>5</v>
      </c>
      <c r="Y9" s="167">
        <f t="shared" si="7"/>
        <v>8</v>
      </c>
      <c r="Z9" s="166">
        <f t="shared" si="7"/>
        <v>6</v>
      </c>
      <c r="AA9" s="167">
        <f t="shared" si="7"/>
        <v>5</v>
      </c>
      <c r="AB9" s="166">
        <f t="shared" si="7"/>
        <v>4</v>
      </c>
      <c r="AC9" s="167">
        <f t="shared" si="7"/>
        <v>6</v>
      </c>
      <c r="AD9" s="166">
        <f>SUM(AD7:AD8)</f>
        <v>9</v>
      </c>
      <c r="AE9" s="167">
        <f t="shared" ref="AE9:AS9" si="8">SUM(AE7:AE8)</f>
        <v>9</v>
      </c>
      <c r="AF9" s="166">
        <f t="shared" si="8"/>
        <v>9</v>
      </c>
      <c r="AG9" s="167">
        <f t="shared" si="8"/>
        <v>7</v>
      </c>
      <c r="AH9" s="166">
        <f t="shared" si="8"/>
        <v>11</v>
      </c>
      <c r="AI9" s="167">
        <f t="shared" si="8"/>
        <v>19</v>
      </c>
      <c r="AJ9" s="166">
        <f t="shared" si="8"/>
        <v>10</v>
      </c>
      <c r="AK9" s="167">
        <f t="shared" si="8"/>
        <v>6</v>
      </c>
      <c r="AL9" s="166">
        <f t="shared" si="8"/>
        <v>8</v>
      </c>
      <c r="AM9" s="167">
        <f t="shared" si="8"/>
        <v>0</v>
      </c>
      <c r="AN9" s="166">
        <f t="shared" si="8"/>
        <v>0</v>
      </c>
      <c r="AO9" s="167">
        <f t="shared" si="8"/>
        <v>0</v>
      </c>
      <c r="AP9" s="166">
        <f t="shared" si="8"/>
        <v>0</v>
      </c>
      <c r="AQ9" s="167">
        <f t="shared" si="8"/>
        <v>0</v>
      </c>
      <c r="AR9" s="166">
        <f t="shared" si="8"/>
        <v>68</v>
      </c>
      <c r="AS9" s="167">
        <f t="shared" si="8"/>
        <v>63</v>
      </c>
      <c r="AT9" s="168">
        <f>IF(AR9=0,0,(AS9/AR9))</f>
        <v>0.92647058823529416</v>
      </c>
      <c r="AU9" s="169">
        <f t="shared" ref="AU9" si="9">1-AT9</f>
        <v>7.3529411764705843E-2</v>
      </c>
      <c r="AW9" s="135" t="s">
        <v>1738</v>
      </c>
      <c r="AX9" s="135">
        <f>AX3+AX4+AX6+AX7</f>
        <v>136</v>
      </c>
      <c r="AY9" s="163">
        <f>AY3+AY4+AY6+AY7</f>
        <v>0</v>
      </c>
      <c r="AZ9" s="163">
        <f ca="1">AZ3+AZ4+AZ6+AZ7</f>
        <v>0</v>
      </c>
      <c r="BA9" s="149">
        <f>AY9/AX9</f>
        <v>0</v>
      </c>
      <c r="BB9" s="160">
        <f>1-BA9</f>
        <v>1</v>
      </c>
      <c r="BD9" s="826"/>
      <c r="BE9" s="827"/>
      <c r="BF9" s="827"/>
      <c r="BG9" s="827"/>
      <c r="BH9" s="827"/>
      <c r="BI9" s="828"/>
    </row>
    <row r="10" spans="1:61" x14ac:dyDescent="0.35">
      <c r="A10" s="135" t="s">
        <v>1738</v>
      </c>
      <c r="B10" s="136">
        <f>B$6+B$9</f>
        <v>0</v>
      </c>
      <c r="C10" s="137">
        <f t="shared" ref="C10:AR10" ca="1" si="10">C$6+C$9</f>
        <v>0</v>
      </c>
      <c r="D10" s="136">
        <f t="shared" si="10"/>
        <v>0</v>
      </c>
      <c r="E10" s="137">
        <f t="shared" si="10"/>
        <v>0</v>
      </c>
      <c r="F10" s="136">
        <f t="shared" si="10"/>
        <v>0</v>
      </c>
      <c r="G10" s="137">
        <f t="shared" si="10"/>
        <v>0</v>
      </c>
      <c r="H10" s="136">
        <f t="shared" si="10"/>
        <v>0</v>
      </c>
      <c r="I10" s="137">
        <f t="shared" si="10"/>
        <v>0</v>
      </c>
      <c r="J10" s="136">
        <f t="shared" si="10"/>
        <v>0</v>
      </c>
      <c r="K10" s="137">
        <f t="shared" si="10"/>
        <v>0</v>
      </c>
      <c r="L10" s="136">
        <f t="shared" si="10"/>
        <v>0</v>
      </c>
      <c r="M10" s="137">
        <f t="shared" si="10"/>
        <v>0</v>
      </c>
      <c r="N10" s="136">
        <f t="shared" si="10"/>
        <v>0</v>
      </c>
      <c r="O10" s="137">
        <f t="shared" si="10"/>
        <v>0</v>
      </c>
      <c r="P10" s="136">
        <f t="shared" si="10"/>
        <v>0</v>
      </c>
      <c r="Q10" s="137">
        <f t="shared" si="10"/>
        <v>0</v>
      </c>
      <c r="R10" s="137">
        <f t="shared" si="10"/>
        <v>0</v>
      </c>
      <c r="S10" s="137">
        <f t="shared" si="10"/>
        <v>0</v>
      </c>
      <c r="T10" s="136">
        <f t="shared" si="10"/>
        <v>8</v>
      </c>
      <c r="U10" s="137">
        <f t="shared" si="10"/>
        <v>5</v>
      </c>
      <c r="V10" s="136">
        <f t="shared" si="10"/>
        <v>10</v>
      </c>
      <c r="W10" s="137">
        <f t="shared" si="10"/>
        <v>9</v>
      </c>
      <c r="X10" s="136">
        <f t="shared" si="10"/>
        <v>14</v>
      </c>
      <c r="Y10" s="137">
        <f t="shared" si="10"/>
        <v>17</v>
      </c>
      <c r="Z10" s="136">
        <f t="shared" si="10"/>
        <v>13</v>
      </c>
      <c r="AA10" s="137">
        <f t="shared" si="10"/>
        <v>9</v>
      </c>
      <c r="AB10" s="136">
        <f t="shared" si="10"/>
        <v>11</v>
      </c>
      <c r="AC10" s="137">
        <f t="shared" si="10"/>
        <v>13</v>
      </c>
      <c r="AD10" s="136">
        <f t="shared" si="10"/>
        <v>16</v>
      </c>
      <c r="AE10" s="137">
        <f t="shared" si="10"/>
        <v>19</v>
      </c>
      <c r="AF10" s="136">
        <f t="shared" si="10"/>
        <v>19</v>
      </c>
      <c r="AG10" s="137">
        <f t="shared" si="10"/>
        <v>16</v>
      </c>
      <c r="AH10" s="136">
        <f t="shared" si="10"/>
        <v>20</v>
      </c>
      <c r="AI10" s="137">
        <f t="shared" si="10"/>
        <v>31</v>
      </c>
      <c r="AJ10" s="136">
        <f t="shared" si="10"/>
        <v>16</v>
      </c>
      <c r="AK10" s="137">
        <f t="shared" si="10"/>
        <v>7</v>
      </c>
      <c r="AL10" s="136">
        <f t="shared" si="10"/>
        <v>9</v>
      </c>
      <c r="AM10" s="137">
        <f t="shared" si="10"/>
        <v>0</v>
      </c>
      <c r="AN10" s="136">
        <f t="shared" si="10"/>
        <v>0</v>
      </c>
      <c r="AO10" s="137">
        <f t="shared" si="10"/>
        <v>0</v>
      </c>
      <c r="AP10" s="136">
        <f t="shared" si="10"/>
        <v>0</v>
      </c>
      <c r="AQ10" s="137">
        <f t="shared" si="10"/>
        <v>0</v>
      </c>
      <c r="AR10" s="136">
        <f t="shared" si="10"/>
        <v>136</v>
      </c>
      <c r="AS10" s="137">
        <f ca="1">AS$6+AS$9</f>
        <v>126</v>
      </c>
      <c r="AT10" s="138">
        <f ca="1">IF(AR10=0,0,(AS10/AR10))</f>
        <v>0.92647058823529416</v>
      </c>
      <c r="AU10" s="139">
        <f ca="1">1-AT10</f>
        <v>7.3529411764705843E-2</v>
      </c>
    </row>
    <row r="12" spans="1:61" ht="15" thickBot="1" x14ac:dyDescent="0.4">
      <c r="U12" s="182"/>
      <c r="V12" s="183"/>
      <c r="W12" s="183"/>
      <c r="X12" s="183"/>
      <c r="Y12" s="184"/>
    </row>
    <row r="13" spans="1:61" x14ac:dyDescent="0.35">
      <c r="U13" s="291"/>
      <c r="V13" s="154"/>
      <c r="W13" s="154"/>
      <c r="X13" s="154"/>
      <c r="Y13" s="186"/>
      <c r="AA13" s="820" t="s">
        <v>1739</v>
      </c>
      <c r="AB13" s="821"/>
      <c r="AC13" s="822"/>
    </row>
    <row r="14" spans="1:61" ht="15" thickBot="1" x14ac:dyDescent="0.4">
      <c r="U14" s="185"/>
      <c r="V14" s="154"/>
      <c r="W14" s="154"/>
      <c r="X14" s="154"/>
      <c r="Y14" s="186"/>
      <c r="AA14" s="140" t="s">
        <v>1740</v>
      </c>
      <c r="AB14" s="118" t="s">
        <v>1725</v>
      </c>
      <c r="AC14" s="141" t="s">
        <v>1726</v>
      </c>
      <c r="AK14" s="161"/>
      <c r="AL14" s="816"/>
      <c r="AM14" s="816"/>
      <c r="AN14" s="817"/>
      <c r="AO14" s="817"/>
    </row>
    <row r="15" spans="1:61" ht="19" thickBot="1" x14ac:dyDescent="0.5">
      <c r="U15" s="185"/>
      <c r="V15" s="154"/>
      <c r="W15" s="154"/>
      <c r="X15" s="154"/>
      <c r="Y15" s="186"/>
      <c r="AA15" s="151" t="s">
        <v>1741</v>
      </c>
      <c r="AB15" s="143">
        <f>AR10</f>
        <v>136</v>
      </c>
      <c r="AC15" s="119">
        <f>AB15</f>
        <v>136</v>
      </c>
      <c r="AK15" s="263"/>
      <c r="AL15" s="264"/>
      <c r="AM15" s="264"/>
      <c r="AN15" s="264"/>
      <c r="AO15" s="264"/>
    </row>
    <row r="16" spans="1:61" ht="16" thickBot="1" x14ac:dyDescent="0.4">
      <c r="U16" s="185"/>
      <c r="V16" s="154"/>
      <c r="W16" s="154"/>
      <c r="X16" s="154"/>
      <c r="Y16" s="186"/>
      <c r="AA16" s="151" t="s">
        <v>1707</v>
      </c>
      <c r="AB16" s="144">
        <f>AB15-N$10</f>
        <v>136</v>
      </c>
      <c r="AC16" s="119">
        <f>AC15-O$10</f>
        <v>136</v>
      </c>
      <c r="AK16" s="267"/>
      <c r="AL16" s="778"/>
      <c r="AM16" s="778"/>
      <c r="AN16" s="778"/>
      <c r="AO16" s="778"/>
    </row>
    <row r="17" spans="21:41" ht="15" thickBot="1" x14ac:dyDescent="0.4">
      <c r="U17" s="185"/>
      <c r="V17" s="154"/>
      <c r="W17" s="154"/>
      <c r="X17" s="154"/>
      <c r="Y17" s="186"/>
      <c r="AA17" s="152" t="s">
        <v>1708</v>
      </c>
      <c r="AB17" s="144">
        <f>AB16-P$10</f>
        <v>136</v>
      </c>
      <c r="AC17" s="119">
        <f>AC16-Q$10</f>
        <v>136</v>
      </c>
      <c r="AL17" s="818" t="s">
        <v>1742</v>
      </c>
      <c r="AM17" s="818"/>
      <c r="AN17" s="819" t="s">
        <v>1743</v>
      </c>
      <c r="AO17" s="819"/>
    </row>
    <row r="18" spans="21:41" ht="15" thickBot="1" x14ac:dyDescent="0.4">
      <c r="U18" s="185"/>
      <c r="V18" s="154"/>
      <c r="W18" s="154"/>
      <c r="X18" s="154"/>
      <c r="Y18" s="186"/>
      <c r="AA18" s="152" t="s">
        <v>1709</v>
      </c>
      <c r="AB18" s="144">
        <f>AB17-R$10</f>
        <v>136</v>
      </c>
      <c r="AC18" s="119">
        <f>AC17-S$10</f>
        <v>136</v>
      </c>
      <c r="AL18" s="150" t="s">
        <v>1678</v>
      </c>
      <c r="AM18" s="155" t="s">
        <v>1727</v>
      </c>
      <c r="AN18" s="150" t="s">
        <v>1678</v>
      </c>
      <c r="AO18" s="155" t="s">
        <v>1727</v>
      </c>
    </row>
    <row r="19" spans="21:41" ht="15" thickBot="1" x14ac:dyDescent="0.4">
      <c r="U19" s="185"/>
      <c r="V19" s="154"/>
      <c r="W19" s="154"/>
      <c r="X19" s="154"/>
      <c r="Y19" s="186"/>
      <c r="AA19" s="152" t="s">
        <v>1710</v>
      </c>
      <c r="AB19" s="144">
        <f>AB18-T$10</f>
        <v>128</v>
      </c>
      <c r="AC19" s="119">
        <f>AC18-U$10</f>
        <v>131</v>
      </c>
      <c r="AD19" s="145" t="s">
        <v>1744</v>
      </c>
      <c r="AL19" s="190">
        <f>'New Calculation'!D26</f>
        <v>0.95638450502152084</v>
      </c>
      <c r="AM19" s="191">
        <f>1-AL19</f>
        <v>4.3615494978479163E-2</v>
      </c>
      <c r="AN19" s="190">
        <f>'New Calculation'!C26</f>
        <v>0.99593495934959353</v>
      </c>
      <c r="AO19" s="191">
        <f>1-AN19</f>
        <v>4.0650406504064707E-3</v>
      </c>
    </row>
    <row r="20" spans="21:41" ht="15" thickBot="1" x14ac:dyDescent="0.4">
      <c r="U20" s="185"/>
      <c r="V20" s="154"/>
      <c r="W20" s="154"/>
      <c r="X20" s="154"/>
      <c r="Y20" s="186"/>
      <c r="AA20" s="142" t="s">
        <v>1711</v>
      </c>
      <c r="AB20" s="144">
        <f>AB19-V10</f>
        <v>118</v>
      </c>
      <c r="AC20" s="119">
        <f>AC19-W10</f>
        <v>122</v>
      </c>
    </row>
    <row r="21" spans="21:41" ht="15" thickBot="1" x14ac:dyDescent="0.4">
      <c r="U21" s="185"/>
      <c r="V21" s="154"/>
      <c r="W21" s="154"/>
      <c r="X21" s="154"/>
      <c r="Y21" s="186"/>
      <c r="AA21" s="152" t="s">
        <v>1745</v>
      </c>
      <c r="AB21" s="144">
        <f>AB20-X10</f>
        <v>104</v>
      </c>
      <c r="AC21" s="119">
        <f>AC20-Y10</f>
        <v>105</v>
      </c>
    </row>
    <row r="22" spans="21:41" ht="15" thickBot="1" x14ac:dyDescent="0.4">
      <c r="U22" s="185"/>
      <c r="V22" s="154"/>
      <c r="W22" s="154"/>
      <c r="X22" s="154"/>
      <c r="Y22" s="186"/>
      <c r="AA22" s="142" t="s">
        <v>1713</v>
      </c>
      <c r="AB22" s="144">
        <f>AB21-Z$10</f>
        <v>91</v>
      </c>
      <c r="AC22" s="119">
        <f>AC21-AA$10</f>
        <v>96</v>
      </c>
    </row>
    <row r="23" spans="21:41" ht="15" thickBot="1" x14ac:dyDescent="0.4">
      <c r="U23" s="185"/>
      <c r="V23" s="154"/>
      <c r="W23" s="154"/>
      <c r="X23" s="154"/>
      <c r="Y23" s="186"/>
      <c r="AA23" s="152" t="s">
        <v>1714</v>
      </c>
      <c r="AB23" s="144">
        <f>AB22-AB$10</f>
        <v>80</v>
      </c>
      <c r="AC23" s="119">
        <f>AC22-AC$10</f>
        <v>83</v>
      </c>
    </row>
    <row r="24" spans="21:41" ht="15" thickBot="1" x14ac:dyDescent="0.4">
      <c r="U24" s="185"/>
      <c r="V24" s="154"/>
      <c r="W24" s="154"/>
      <c r="X24" s="154"/>
      <c r="Y24" s="186"/>
      <c r="AA24" s="152" t="s">
        <v>1715</v>
      </c>
      <c r="AB24" s="144">
        <f>AB23-AD$10</f>
        <v>64</v>
      </c>
      <c r="AC24" s="120">
        <f>AC23-AE$10</f>
        <v>64</v>
      </c>
    </row>
    <row r="25" spans="21:41" ht="15" thickBot="1" x14ac:dyDescent="0.4">
      <c r="U25" s="185"/>
      <c r="V25" s="154"/>
      <c r="W25" s="154"/>
      <c r="X25" s="154"/>
      <c r="Y25" s="186"/>
      <c r="AA25" s="152" t="s">
        <v>1716</v>
      </c>
      <c r="AB25" s="144">
        <f>AB24-AF$10</f>
        <v>45</v>
      </c>
      <c r="AC25" s="120">
        <f>AC24-AG$10</f>
        <v>48</v>
      </c>
    </row>
    <row r="26" spans="21:41" ht="15" thickBot="1" x14ac:dyDescent="0.4">
      <c r="U26" s="185"/>
      <c r="V26" s="154"/>
      <c r="W26" s="154"/>
      <c r="X26" s="154"/>
      <c r="Y26" s="186"/>
      <c r="AA26" s="152" t="s">
        <v>1717</v>
      </c>
      <c r="AB26" s="144">
        <f>AB25-AH$10</f>
        <v>25</v>
      </c>
      <c r="AC26" s="120">
        <f>AC25-AI$10</f>
        <v>17</v>
      </c>
    </row>
    <row r="27" spans="21:41" ht="15" thickBot="1" x14ac:dyDescent="0.4">
      <c r="U27" s="185"/>
      <c r="V27" s="154"/>
      <c r="W27" s="154"/>
      <c r="X27" s="154"/>
      <c r="Y27" s="186"/>
      <c r="AA27" s="151" t="s">
        <v>1718</v>
      </c>
      <c r="AB27" s="144">
        <f>AB26-AJ$10</f>
        <v>9</v>
      </c>
      <c r="AC27" s="120">
        <f>AC26-AK$10</f>
        <v>10</v>
      </c>
    </row>
    <row r="28" spans="21:41" ht="15" thickBot="1" x14ac:dyDescent="0.4">
      <c r="U28" s="185"/>
      <c r="V28" s="154"/>
      <c r="W28" s="154"/>
      <c r="X28" s="154"/>
      <c r="Y28" s="186"/>
      <c r="AA28" s="192" t="s">
        <v>1746</v>
      </c>
      <c r="AB28" s="144">
        <f>AB27-AL$10</f>
        <v>0</v>
      </c>
      <c r="AC28" s="120"/>
    </row>
    <row r="29" spans="21:41" ht="15" thickBot="1" x14ac:dyDescent="0.4">
      <c r="U29" s="185"/>
      <c r="V29" s="154"/>
      <c r="W29" s="154"/>
      <c r="X29" s="154"/>
      <c r="Y29" s="186"/>
      <c r="AA29" s="192" t="s">
        <v>1747</v>
      </c>
      <c r="AB29" s="144">
        <f>AB28-AN$10</f>
        <v>0</v>
      </c>
      <c r="AC29" s="120"/>
      <c r="AD29" s="180"/>
    </row>
    <row r="30" spans="21:41" ht="15" thickBot="1" x14ac:dyDescent="0.4">
      <c r="U30" s="185"/>
      <c r="V30" s="154"/>
      <c r="W30" s="154"/>
      <c r="X30" s="154"/>
      <c r="Y30" s="186"/>
      <c r="AA30" s="176" t="s">
        <v>1721</v>
      </c>
      <c r="AB30" s="144">
        <f>AB29-AP$10</f>
        <v>0</v>
      </c>
      <c r="AC30" s="120"/>
      <c r="AD30" s="180"/>
    </row>
    <row r="31" spans="21:41" x14ac:dyDescent="0.35">
      <c r="U31" s="185"/>
      <c r="V31" s="154"/>
      <c r="W31" s="154"/>
      <c r="X31" s="154"/>
      <c r="Y31" s="186"/>
    </row>
    <row r="32" spans="21:41" x14ac:dyDescent="0.35">
      <c r="U32" s="185"/>
      <c r="V32" s="154"/>
      <c r="W32" s="154"/>
      <c r="X32" s="154"/>
      <c r="Y32" s="186"/>
    </row>
    <row r="33" spans="21:41" x14ac:dyDescent="0.35">
      <c r="U33" s="187"/>
      <c r="V33" s="188"/>
      <c r="W33" s="188"/>
      <c r="X33" s="188"/>
      <c r="Y33" s="189"/>
    </row>
    <row r="35" spans="21:41" ht="15" thickBot="1" x14ac:dyDescent="0.4"/>
    <row r="36" spans="21:41" x14ac:dyDescent="0.35">
      <c r="U36" s="182"/>
      <c r="V36" s="183"/>
      <c r="W36" s="183"/>
      <c r="X36" s="183"/>
      <c r="Y36" s="184"/>
      <c r="AA36" s="820" t="s">
        <v>1739</v>
      </c>
      <c r="AB36" s="821"/>
      <c r="AC36" s="822"/>
      <c r="AK36" s="161"/>
      <c r="AL36" s="161"/>
      <c r="AM36" s="161"/>
      <c r="AN36" s="161"/>
      <c r="AO36" s="161"/>
    </row>
    <row r="37" spans="21:41" ht="15" thickBot="1" x14ac:dyDescent="0.4">
      <c r="U37" s="185"/>
      <c r="V37" s="154"/>
      <c r="W37" s="154"/>
      <c r="X37" s="154"/>
      <c r="Y37" s="186"/>
      <c r="AA37" s="140" t="s">
        <v>1740</v>
      </c>
      <c r="AB37" s="118" t="s">
        <v>1725</v>
      </c>
      <c r="AC37" s="141" t="s">
        <v>1726</v>
      </c>
      <c r="AK37" s="161"/>
      <c r="AL37" s="816"/>
      <c r="AM37" s="816"/>
      <c r="AN37" s="817"/>
      <c r="AO37" s="817"/>
    </row>
    <row r="38" spans="21:41" ht="19" thickBot="1" x14ac:dyDescent="0.5">
      <c r="U38" s="185"/>
      <c r="V38" s="154"/>
      <c r="W38" s="154"/>
      <c r="X38" s="154"/>
      <c r="Y38" s="186"/>
      <c r="AA38" s="151" t="s">
        <v>1741</v>
      </c>
      <c r="AB38" s="143">
        <f>AR6</f>
        <v>68</v>
      </c>
      <c r="AC38" s="119">
        <f>AB38</f>
        <v>68</v>
      </c>
      <c r="AK38" s="263"/>
      <c r="AL38" s="264"/>
      <c r="AM38" s="264"/>
      <c r="AN38" s="264"/>
      <c r="AO38" s="264"/>
    </row>
    <row r="39" spans="21:41" ht="16" thickBot="1" x14ac:dyDescent="0.4">
      <c r="U39" s="185"/>
      <c r="V39" s="154"/>
      <c r="W39" s="154"/>
      <c r="X39" s="154"/>
      <c r="Y39" s="186"/>
      <c r="AA39" s="151" t="s">
        <v>1707</v>
      </c>
      <c r="AB39" s="144">
        <f>AB38-N$6</f>
        <v>68</v>
      </c>
      <c r="AC39" s="119">
        <f>AC38-O$6</f>
        <v>68</v>
      </c>
      <c r="AK39" s="267"/>
      <c r="AL39" s="778"/>
      <c r="AM39" s="778"/>
      <c r="AN39" s="778"/>
      <c r="AO39" s="778"/>
    </row>
    <row r="40" spans="21:41" ht="15" thickBot="1" x14ac:dyDescent="0.4">
      <c r="U40" s="185"/>
      <c r="V40" s="154"/>
      <c r="W40" s="154"/>
      <c r="X40" s="154"/>
      <c r="Y40" s="186"/>
      <c r="AA40" s="152" t="s">
        <v>1708</v>
      </c>
      <c r="AB40" s="144">
        <f>AB39-P$6</f>
        <v>68</v>
      </c>
      <c r="AC40" s="119">
        <f>AC39-Q$6</f>
        <v>68</v>
      </c>
      <c r="AL40" s="818" t="s">
        <v>1742</v>
      </c>
      <c r="AM40" s="818"/>
      <c r="AN40" s="819" t="s">
        <v>1743</v>
      </c>
      <c r="AO40" s="819"/>
    </row>
    <row r="41" spans="21:41" ht="15" thickBot="1" x14ac:dyDescent="0.4">
      <c r="U41" s="185"/>
      <c r="V41" s="154"/>
      <c r="W41" s="154"/>
      <c r="X41" s="154"/>
      <c r="Y41" s="186"/>
      <c r="AA41" s="152" t="s">
        <v>1709</v>
      </c>
      <c r="AB41" s="144">
        <f>AB40-R$6</f>
        <v>68</v>
      </c>
      <c r="AC41" s="119">
        <f>AC40-S$6</f>
        <v>68</v>
      </c>
      <c r="AL41" s="150" t="s">
        <v>1678</v>
      </c>
      <c r="AM41" s="155" t="s">
        <v>1727</v>
      </c>
      <c r="AN41" s="150" t="s">
        <v>1678</v>
      </c>
      <c r="AO41" s="155" t="s">
        <v>1727</v>
      </c>
    </row>
    <row r="42" spans="21:41" ht="15" thickBot="1" x14ac:dyDescent="0.4">
      <c r="U42" s="185"/>
      <c r="V42" s="154"/>
      <c r="W42" s="154"/>
      <c r="X42" s="154"/>
      <c r="Y42" s="186"/>
      <c r="AA42" s="152" t="s">
        <v>1710</v>
      </c>
      <c r="AB42" s="144">
        <f>AB41-T$6</f>
        <v>60</v>
      </c>
      <c r="AC42" s="119">
        <f>AC41-U$6</f>
        <v>63</v>
      </c>
      <c r="AD42" s="145" t="s">
        <v>1744</v>
      </c>
      <c r="AL42" s="190">
        <f>'New Calculation'!G26</f>
        <v>0.97643097643097643</v>
      </c>
      <c r="AM42" s="191">
        <f>1-AL42</f>
        <v>2.3569023569023573E-2</v>
      </c>
      <c r="AN42" s="190">
        <f>'New Calculation'!F26</f>
        <v>1</v>
      </c>
      <c r="AO42" s="191">
        <f>1-AN42</f>
        <v>0</v>
      </c>
    </row>
    <row r="43" spans="21:41" ht="15" thickBot="1" x14ac:dyDescent="0.4">
      <c r="U43" s="185"/>
      <c r="V43" s="154"/>
      <c r="W43" s="154"/>
      <c r="X43" s="154"/>
      <c r="Y43" s="186"/>
      <c r="AA43" s="142" t="s">
        <v>1711</v>
      </c>
      <c r="AB43" s="144">
        <f>AB42-V$6</f>
        <v>56</v>
      </c>
      <c r="AC43" s="119">
        <f>AC42-W$6</f>
        <v>57</v>
      </c>
    </row>
    <row r="44" spans="21:41" ht="15" thickBot="1" x14ac:dyDescent="0.4">
      <c r="U44" s="185"/>
      <c r="V44" s="154"/>
      <c r="W44" s="154"/>
      <c r="X44" s="154"/>
      <c r="Y44" s="186"/>
      <c r="AA44" s="152" t="s">
        <v>1745</v>
      </c>
      <c r="AB44" s="144">
        <f>AB43-X$6</f>
        <v>47</v>
      </c>
      <c r="AC44" s="119">
        <f>AC43-Y$6</f>
        <v>48</v>
      </c>
    </row>
    <row r="45" spans="21:41" ht="15" thickBot="1" x14ac:dyDescent="0.4">
      <c r="U45" s="185"/>
      <c r="V45" s="154"/>
      <c r="W45" s="154"/>
      <c r="X45" s="154"/>
      <c r="Y45" s="186"/>
      <c r="AA45" s="142" t="s">
        <v>1713</v>
      </c>
      <c r="AB45" s="144">
        <f>AB44-Z$6</f>
        <v>40</v>
      </c>
      <c r="AC45" s="119">
        <f>AC44-AA$6</f>
        <v>44</v>
      </c>
    </row>
    <row r="46" spans="21:41" ht="15" thickBot="1" x14ac:dyDescent="0.4">
      <c r="U46" s="185"/>
      <c r="V46" s="154"/>
      <c r="W46" s="154"/>
      <c r="X46" s="154"/>
      <c r="Y46" s="186"/>
      <c r="AA46" s="152" t="s">
        <v>1714</v>
      </c>
      <c r="AB46" s="144">
        <f>AB45-AB$6</f>
        <v>33</v>
      </c>
      <c r="AC46" s="119">
        <f>AC45-AC$6</f>
        <v>37</v>
      </c>
    </row>
    <row r="47" spans="21:41" ht="15" thickBot="1" x14ac:dyDescent="0.4">
      <c r="U47" s="185"/>
      <c r="V47" s="154"/>
      <c r="W47" s="154"/>
      <c r="X47" s="154"/>
      <c r="Y47" s="186"/>
      <c r="AA47" s="152" t="s">
        <v>1715</v>
      </c>
      <c r="AB47" s="144">
        <f>AB46-AD$6</f>
        <v>26</v>
      </c>
      <c r="AC47" s="120">
        <f>AC46-AE$6</f>
        <v>27</v>
      </c>
    </row>
    <row r="48" spans="21:41" ht="15" thickBot="1" x14ac:dyDescent="0.4">
      <c r="U48" s="185"/>
      <c r="V48" s="154"/>
      <c r="W48" s="154"/>
      <c r="X48" s="154"/>
      <c r="Y48" s="186"/>
      <c r="AA48" s="152" t="s">
        <v>1716</v>
      </c>
      <c r="AB48" s="144">
        <f>AB47-AF$6</f>
        <v>16</v>
      </c>
      <c r="AC48" s="120">
        <f>AC47-AG$6</f>
        <v>18</v>
      </c>
    </row>
    <row r="49" spans="21:41" ht="15" thickBot="1" x14ac:dyDescent="0.4">
      <c r="U49" s="185"/>
      <c r="V49" s="154"/>
      <c r="W49" s="154"/>
      <c r="X49" s="154"/>
      <c r="Y49" s="186"/>
      <c r="AA49" s="152" t="s">
        <v>1717</v>
      </c>
      <c r="AB49" s="144">
        <f>AB48-AH$6</f>
        <v>7</v>
      </c>
      <c r="AC49" s="120">
        <f>AC48-AI$6</f>
        <v>6</v>
      </c>
    </row>
    <row r="50" spans="21:41" ht="15" thickBot="1" x14ac:dyDescent="0.4">
      <c r="U50" s="185"/>
      <c r="V50" s="154"/>
      <c r="W50" s="154"/>
      <c r="X50" s="154"/>
      <c r="Y50" s="186"/>
      <c r="AA50" s="151" t="s">
        <v>1718</v>
      </c>
      <c r="AB50" s="144">
        <f>AB49-AJ$6</f>
        <v>1</v>
      </c>
      <c r="AC50" s="120">
        <f>AC49-AK$6</f>
        <v>5</v>
      </c>
    </row>
    <row r="51" spans="21:41" ht="15" thickBot="1" x14ac:dyDescent="0.4">
      <c r="U51" s="185"/>
      <c r="V51" s="154"/>
      <c r="W51" s="154"/>
      <c r="X51" s="154"/>
      <c r="Y51" s="186"/>
      <c r="AA51" s="192" t="s">
        <v>1746</v>
      </c>
      <c r="AB51" s="144">
        <f>AB50-AL$6</f>
        <v>0</v>
      </c>
      <c r="AC51" s="120"/>
    </row>
    <row r="52" spans="21:41" ht="15" thickBot="1" x14ac:dyDescent="0.4">
      <c r="U52" s="185"/>
      <c r="V52" s="154"/>
      <c r="W52" s="154"/>
      <c r="X52" s="154"/>
      <c r="Y52" s="186"/>
      <c r="AA52" s="192" t="s">
        <v>1747</v>
      </c>
      <c r="AB52" s="144">
        <f>AB51-AN$6</f>
        <v>0</v>
      </c>
      <c r="AC52" s="120"/>
    </row>
    <row r="53" spans="21:41" ht="15" thickBot="1" x14ac:dyDescent="0.4">
      <c r="U53" s="185"/>
      <c r="V53" s="154"/>
      <c r="W53" s="154"/>
      <c r="X53" s="154"/>
      <c r="Y53" s="186"/>
      <c r="AA53" s="176" t="s">
        <v>1721</v>
      </c>
      <c r="AB53" s="144">
        <f>AB52-AP$6</f>
        <v>0</v>
      </c>
      <c r="AC53" s="120"/>
    </row>
    <row r="54" spans="21:41" x14ac:dyDescent="0.35">
      <c r="U54" s="185"/>
      <c r="V54" s="154"/>
      <c r="W54" s="154"/>
      <c r="X54" s="154"/>
      <c r="Y54" s="186"/>
    </row>
    <row r="55" spans="21:41" x14ac:dyDescent="0.35">
      <c r="U55" s="185"/>
      <c r="V55" s="154"/>
      <c r="W55" s="154"/>
      <c r="X55" s="154"/>
      <c r="Y55" s="186"/>
      <c r="AA55" t="s">
        <v>1748</v>
      </c>
    </row>
    <row r="56" spans="21:41" x14ac:dyDescent="0.35">
      <c r="U56" s="185"/>
      <c r="V56" s="154"/>
      <c r="W56" s="154"/>
      <c r="X56" s="154"/>
      <c r="Y56" s="186"/>
    </row>
    <row r="57" spans="21:41" x14ac:dyDescent="0.35">
      <c r="U57" s="185"/>
      <c r="V57" s="154"/>
      <c r="W57" s="154"/>
      <c r="X57" s="154"/>
      <c r="Y57" s="186"/>
    </row>
    <row r="58" spans="21:41" x14ac:dyDescent="0.35">
      <c r="U58" s="187"/>
      <c r="V58" s="188"/>
      <c r="W58" s="188"/>
      <c r="X58" s="188"/>
      <c r="Y58" s="189"/>
    </row>
    <row r="61" spans="21:41" ht="15" thickBot="1" x14ac:dyDescent="0.4">
      <c r="U61" s="154"/>
      <c r="V61" s="154"/>
      <c r="W61" s="154"/>
      <c r="X61" s="154"/>
      <c r="Y61" s="154"/>
    </row>
    <row r="62" spans="21:41" x14ac:dyDescent="0.35">
      <c r="U62" s="154"/>
      <c r="V62" s="154"/>
      <c r="W62" s="154"/>
      <c r="X62" s="154"/>
      <c r="Y62" s="154"/>
      <c r="AA62" s="820" t="s">
        <v>1739</v>
      </c>
      <c r="AB62" s="821"/>
      <c r="AC62" s="822"/>
    </row>
    <row r="63" spans="21:41" ht="15" thickBot="1" x14ac:dyDescent="0.4">
      <c r="U63" s="154"/>
      <c r="V63" s="154"/>
      <c r="W63" s="154"/>
      <c r="X63" s="154"/>
      <c r="Y63" s="154"/>
      <c r="AA63" s="140" t="s">
        <v>1740</v>
      </c>
      <c r="AB63" s="118" t="s">
        <v>1725</v>
      </c>
      <c r="AC63" s="141" t="s">
        <v>1726</v>
      </c>
      <c r="AK63" s="161"/>
      <c r="AL63" s="816"/>
      <c r="AM63" s="816"/>
      <c r="AN63" s="817"/>
      <c r="AO63" s="817"/>
    </row>
    <row r="64" spans="21:41" ht="19" thickBot="1" x14ac:dyDescent="0.5">
      <c r="U64" s="154"/>
      <c r="V64" s="154"/>
      <c r="W64" s="154"/>
      <c r="X64" s="154"/>
      <c r="Y64" s="154"/>
      <c r="AA64" s="151" t="s">
        <v>1741</v>
      </c>
      <c r="AB64" s="143">
        <f>AR9</f>
        <v>68</v>
      </c>
      <c r="AC64" s="119">
        <f>AB64</f>
        <v>68</v>
      </c>
      <c r="AK64" s="263"/>
      <c r="AL64" s="264"/>
      <c r="AM64" s="264"/>
      <c r="AN64" s="264"/>
      <c r="AO64" s="264"/>
    </row>
    <row r="65" spans="21:41" ht="16" thickBot="1" x14ac:dyDescent="0.4">
      <c r="U65" s="154"/>
      <c r="V65" s="154"/>
      <c r="W65" s="154"/>
      <c r="X65" s="154"/>
      <c r="Y65" s="154"/>
      <c r="AA65" s="151" t="s">
        <v>1707</v>
      </c>
      <c r="AB65" s="144">
        <f>AB64-N$9</f>
        <v>68</v>
      </c>
      <c r="AC65" s="119">
        <f>AC64-O$9</f>
        <v>68</v>
      </c>
      <c r="AK65" s="267"/>
      <c r="AL65" s="778"/>
      <c r="AM65" s="778"/>
      <c r="AN65" s="778"/>
      <c r="AO65" s="778"/>
    </row>
    <row r="66" spans="21:41" ht="15" thickBot="1" x14ac:dyDescent="0.4">
      <c r="U66" s="154"/>
      <c r="V66" s="154"/>
      <c r="W66" s="154"/>
      <c r="X66" s="154"/>
      <c r="Y66" s="154"/>
      <c r="AA66" s="152" t="s">
        <v>1708</v>
      </c>
      <c r="AB66" s="144">
        <f>AB65-P$9</f>
        <v>68</v>
      </c>
      <c r="AC66" s="119">
        <f>AC65-Q$9</f>
        <v>68</v>
      </c>
      <c r="AL66" s="818" t="s">
        <v>1742</v>
      </c>
      <c r="AM66" s="818"/>
      <c r="AN66" s="819" t="s">
        <v>1743</v>
      </c>
      <c r="AO66" s="819"/>
    </row>
    <row r="67" spans="21:41" ht="15" thickBot="1" x14ac:dyDescent="0.4">
      <c r="U67" s="154"/>
      <c r="V67" s="154"/>
      <c r="W67" s="154"/>
      <c r="X67" s="154"/>
      <c r="Y67" s="154"/>
      <c r="AA67" s="152" t="s">
        <v>1709</v>
      </c>
      <c r="AB67" s="144">
        <f>AB66-R$9</f>
        <v>68</v>
      </c>
      <c r="AC67" s="119">
        <f>AC66-S$9</f>
        <v>68</v>
      </c>
      <c r="AL67" s="150" t="s">
        <v>1678</v>
      </c>
      <c r="AM67" s="155" t="s">
        <v>1727</v>
      </c>
      <c r="AN67" s="150" t="s">
        <v>1678</v>
      </c>
      <c r="AO67" s="155" t="s">
        <v>1727</v>
      </c>
    </row>
    <row r="68" spans="21:41" ht="15" thickBot="1" x14ac:dyDescent="0.4">
      <c r="U68" s="154"/>
      <c r="V68" s="154"/>
      <c r="W68" s="154"/>
      <c r="X68" s="154"/>
      <c r="Y68" s="154"/>
      <c r="AA68" s="152" t="s">
        <v>1710</v>
      </c>
      <c r="AB68" s="144">
        <f>AB67-T$9</f>
        <v>68</v>
      </c>
      <c r="AC68" s="119">
        <f>AC67-U$9</f>
        <v>68</v>
      </c>
      <c r="AD68" s="145" t="s">
        <v>1744</v>
      </c>
      <c r="AL68" s="190">
        <f>'New Calculation'!J26</f>
        <v>0.93766185719570838</v>
      </c>
      <c r="AM68" s="191">
        <f>1-AL68</f>
        <v>6.2338142804291619E-2</v>
      </c>
      <c r="AN68" s="190">
        <f>'New Calculation'!I26</f>
        <v>0.99213836477987416</v>
      </c>
      <c r="AO68" s="191">
        <f>1-AN68</f>
        <v>7.8616352201258399E-3</v>
      </c>
    </row>
    <row r="69" spans="21:41" ht="15" thickBot="1" x14ac:dyDescent="0.4">
      <c r="U69" s="154"/>
      <c r="V69" s="154"/>
      <c r="W69" s="154"/>
      <c r="X69" s="154"/>
      <c r="Y69" s="154"/>
      <c r="AA69" s="142" t="s">
        <v>1711</v>
      </c>
      <c r="AB69" s="144">
        <f>AB68-V$9</f>
        <v>62</v>
      </c>
      <c r="AC69" s="119">
        <f>AC68-W$9</f>
        <v>65</v>
      </c>
    </row>
    <row r="70" spans="21:41" ht="15" thickBot="1" x14ac:dyDescent="0.4">
      <c r="U70" s="154"/>
      <c r="V70" s="154"/>
      <c r="W70" s="154"/>
      <c r="X70" s="154"/>
      <c r="Y70" s="154"/>
      <c r="AA70" s="152" t="s">
        <v>1745</v>
      </c>
      <c r="AB70" s="144">
        <f>AB69-X$9</f>
        <v>57</v>
      </c>
      <c r="AC70" s="119">
        <f>AC69-Y$9</f>
        <v>57</v>
      </c>
    </row>
    <row r="71" spans="21:41" ht="15" thickBot="1" x14ac:dyDescent="0.4">
      <c r="U71" s="154"/>
      <c r="V71" s="154"/>
      <c r="W71" s="154"/>
      <c r="X71" s="154"/>
      <c r="Y71" s="154"/>
      <c r="AA71" s="142" t="s">
        <v>1713</v>
      </c>
      <c r="AB71" s="144">
        <f>AB70-Z$9</f>
        <v>51</v>
      </c>
      <c r="AC71" s="119">
        <f>AC70-AA$9</f>
        <v>52</v>
      </c>
    </row>
    <row r="72" spans="21:41" ht="15" thickBot="1" x14ac:dyDescent="0.4">
      <c r="U72" s="154"/>
      <c r="V72" s="154"/>
      <c r="W72" s="154"/>
      <c r="X72" s="154"/>
      <c r="Y72" s="154"/>
      <c r="AA72" s="152" t="s">
        <v>1714</v>
      </c>
      <c r="AB72" s="144">
        <f>AB71-AB$9</f>
        <v>47</v>
      </c>
      <c r="AC72" s="119">
        <f>AC71-AC$9</f>
        <v>46</v>
      </c>
    </row>
    <row r="73" spans="21:41" ht="15" thickBot="1" x14ac:dyDescent="0.4">
      <c r="U73" s="154"/>
      <c r="V73" s="154"/>
      <c r="W73" s="154"/>
      <c r="X73" s="154"/>
      <c r="Y73" s="154"/>
      <c r="AA73" s="152" t="s">
        <v>1715</v>
      </c>
      <c r="AB73" s="144">
        <f>AB72-AD$9</f>
        <v>38</v>
      </c>
      <c r="AC73" s="120">
        <f>AC72-AE$9</f>
        <v>37</v>
      </c>
    </row>
    <row r="74" spans="21:41" ht="15" thickBot="1" x14ac:dyDescent="0.4">
      <c r="U74" s="154"/>
      <c r="V74" s="154"/>
      <c r="W74" s="154"/>
      <c r="X74" s="154"/>
      <c r="Y74" s="154"/>
      <c r="AA74" s="152" t="s">
        <v>1716</v>
      </c>
      <c r="AB74" s="144">
        <f>AB73-AF$9</f>
        <v>29</v>
      </c>
      <c r="AC74" s="120">
        <f>AC73-AG$9</f>
        <v>30</v>
      </c>
    </row>
    <row r="75" spans="21:41" ht="15" thickBot="1" x14ac:dyDescent="0.4">
      <c r="U75" s="185"/>
      <c r="V75" s="154"/>
      <c r="W75" s="154"/>
      <c r="X75" s="154"/>
      <c r="Y75" s="186"/>
      <c r="AA75" s="152" t="s">
        <v>1717</v>
      </c>
      <c r="AB75" s="144">
        <f>AB74-AH$9</f>
        <v>18</v>
      </c>
      <c r="AC75" s="120">
        <f>AC74-AI$9</f>
        <v>11</v>
      </c>
    </row>
    <row r="76" spans="21:41" ht="15" thickBot="1" x14ac:dyDescent="0.4">
      <c r="U76" s="185"/>
      <c r="V76" s="154"/>
      <c r="W76" s="154"/>
      <c r="X76" s="154"/>
      <c r="Y76" s="186"/>
      <c r="AA76" s="151" t="s">
        <v>1718</v>
      </c>
      <c r="AB76" s="144">
        <f>AB75-AJ$9</f>
        <v>8</v>
      </c>
      <c r="AC76" s="120">
        <f>AC75-AK$9</f>
        <v>5</v>
      </c>
    </row>
    <row r="77" spans="21:41" ht="15" thickBot="1" x14ac:dyDescent="0.4">
      <c r="U77" s="185"/>
      <c r="V77" s="154"/>
      <c r="W77" s="154"/>
      <c r="X77" s="154"/>
      <c r="Y77" s="186"/>
      <c r="AA77" s="192" t="s">
        <v>1746</v>
      </c>
      <c r="AB77" s="144">
        <f>AB76-AL$9</f>
        <v>0</v>
      </c>
      <c r="AC77" s="120"/>
    </row>
    <row r="78" spans="21:41" ht="15" thickBot="1" x14ac:dyDescent="0.4">
      <c r="U78" s="185"/>
      <c r="V78" s="154"/>
      <c r="W78" s="154"/>
      <c r="X78" s="154"/>
      <c r="Y78" s="186"/>
      <c r="AA78" s="192" t="s">
        <v>1747</v>
      </c>
      <c r="AB78" s="144">
        <f>AB77-AN$9</f>
        <v>0</v>
      </c>
      <c r="AC78" s="120"/>
    </row>
    <row r="79" spans="21:41" ht="15" thickBot="1" x14ac:dyDescent="0.4">
      <c r="U79" s="185"/>
      <c r="V79" s="154"/>
      <c r="W79" s="154"/>
      <c r="X79" s="154"/>
      <c r="Y79" s="186"/>
      <c r="AA79" s="176" t="s">
        <v>1721</v>
      </c>
      <c r="AB79" s="144">
        <f>AB78-AP$9</f>
        <v>0</v>
      </c>
      <c r="AC79" s="120"/>
    </row>
    <row r="80" spans="21:41" x14ac:dyDescent="0.35">
      <c r="U80" s="185"/>
      <c r="V80" s="154"/>
      <c r="W80" s="154"/>
      <c r="X80" s="154"/>
      <c r="Y80" s="186"/>
    </row>
    <row r="81" spans="21:25" x14ac:dyDescent="0.35">
      <c r="U81" s="185"/>
      <c r="V81" s="154"/>
      <c r="W81" s="154"/>
      <c r="X81" s="154"/>
      <c r="Y81" s="186"/>
    </row>
    <row r="82" spans="21:25" x14ac:dyDescent="0.35">
      <c r="U82" s="185"/>
      <c r="V82" s="154"/>
      <c r="W82" s="154"/>
      <c r="X82" s="154"/>
      <c r="Y82" s="186"/>
    </row>
    <row r="83" spans="21:25" x14ac:dyDescent="0.35">
      <c r="U83" s="187"/>
      <c r="V83" s="188"/>
      <c r="W83" s="188"/>
      <c r="X83" s="188"/>
      <c r="Y83" s="189"/>
    </row>
  </sheetData>
  <mergeCells count="47">
    <mergeCell ref="J1:K1"/>
    <mergeCell ref="A1:A2"/>
    <mergeCell ref="B1:C1"/>
    <mergeCell ref="D1:E1"/>
    <mergeCell ref="F1:G1"/>
    <mergeCell ref="H1:I1"/>
    <mergeCell ref="AB1:AC1"/>
    <mergeCell ref="AD1:AE1"/>
    <mergeCell ref="AF1:AG1"/>
    <mergeCell ref="AH1:AI1"/>
    <mergeCell ref="L1:M1"/>
    <mergeCell ref="N1:O1"/>
    <mergeCell ref="P1:Q1"/>
    <mergeCell ref="R1:S1"/>
    <mergeCell ref="T1:U1"/>
    <mergeCell ref="V1:W1"/>
    <mergeCell ref="AL17:AM17"/>
    <mergeCell ref="AN17:AO17"/>
    <mergeCell ref="AW1:BB1"/>
    <mergeCell ref="BD2:BI2"/>
    <mergeCell ref="A3:AU3"/>
    <mergeCell ref="BD3:BI3"/>
    <mergeCell ref="BD4:BI4"/>
    <mergeCell ref="BD5:BI5"/>
    <mergeCell ref="AJ1:AK1"/>
    <mergeCell ref="AL1:AM1"/>
    <mergeCell ref="AN1:AO1"/>
    <mergeCell ref="AP1:AQ1"/>
    <mergeCell ref="AR1:AS1"/>
    <mergeCell ref="AT1:AU1"/>
    <mergeCell ref="X1:Y1"/>
    <mergeCell ref="Z1:AA1"/>
    <mergeCell ref="BD6:BI6"/>
    <mergeCell ref="BD9:BI9"/>
    <mergeCell ref="AA13:AC13"/>
    <mergeCell ref="AL14:AM14"/>
    <mergeCell ref="AN14:AO14"/>
    <mergeCell ref="AL63:AM63"/>
    <mergeCell ref="AN63:AO63"/>
    <mergeCell ref="AL66:AM66"/>
    <mergeCell ref="AN66:AO66"/>
    <mergeCell ref="AA36:AC36"/>
    <mergeCell ref="AL37:AM37"/>
    <mergeCell ref="AN37:AO37"/>
    <mergeCell ref="AL40:AM40"/>
    <mergeCell ref="AN40:AO40"/>
    <mergeCell ref="AA62:AC62"/>
  </mergeCells>
  <pageMargins left="0.7" right="0.7" top="0.75" bottom="0.75" header="0.3" footer="0.3"/>
  <pageSetup orientation="portrait" horizontalDpi="4294967293" verticalDpi="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D7724-E800-4200-898A-6966640FC2F5}">
  <sheetPr>
    <tabColor rgb="FFFFFF00"/>
  </sheetPr>
  <dimension ref="A1:K29"/>
  <sheetViews>
    <sheetView zoomScaleNormal="100" workbookViewId="0">
      <selection activeCell="D147" sqref="D147"/>
    </sheetView>
  </sheetViews>
  <sheetFormatPr defaultRowHeight="14.5" x14ac:dyDescent="0.35"/>
  <cols>
    <col min="1" max="1" width="15.90625" bestFit="1" customWidth="1"/>
    <col min="2" max="2" width="20.453125" bestFit="1" customWidth="1"/>
    <col min="3" max="3" width="17.26953125" bestFit="1" customWidth="1"/>
    <col min="4" max="4" width="19.6328125" bestFit="1" customWidth="1"/>
    <col min="5" max="5" width="47.453125" bestFit="1" customWidth="1"/>
    <col min="6" max="6" width="16.7265625" bestFit="1" customWidth="1"/>
    <col min="7" max="7" width="19.1796875" bestFit="1" customWidth="1"/>
    <col min="8" max="8" width="24.81640625" bestFit="1" customWidth="1"/>
    <col min="9" max="9" width="21.6328125" bestFit="1" customWidth="1"/>
    <col min="10" max="10" width="22.90625" bestFit="1" customWidth="1"/>
    <col min="11" max="11" width="23.7265625" bestFit="1" customWidth="1"/>
  </cols>
  <sheetData>
    <row r="1" spans="1:10" x14ac:dyDescent="0.35">
      <c r="A1" s="99" t="s">
        <v>0</v>
      </c>
      <c r="B1" t="s">
        <v>1</v>
      </c>
      <c r="E1" s="547" t="s">
        <v>1749</v>
      </c>
      <c r="F1" s="547"/>
      <c r="G1" s="547"/>
    </row>
    <row r="2" spans="1:10" x14ac:dyDescent="0.35">
      <c r="C2" t="s">
        <v>1726</v>
      </c>
      <c r="D2" t="s">
        <v>1728</v>
      </c>
    </row>
    <row r="3" spans="1:10" ht="13.5" customHeight="1" x14ac:dyDescent="0.35">
      <c r="A3" s="99" t="s">
        <v>8</v>
      </c>
      <c r="B3" t="s">
        <v>1750</v>
      </c>
      <c r="C3" t="s">
        <v>1751</v>
      </c>
      <c r="D3" t="s">
        <v>1752</v>
      </c>
      <c r="E3" t="s">
        <v>1753</v>
      </c>
      <c r="F3" t="s">
        <v>1754</v>
      </c>
      <c r="G3" t="s">
        <v>1755</v>
      </c>
      <c r="H3" t="s">
        <v>1756</v>
      </c>
      <c r="I3" t="s">
        <v>1757</v>
      </c>
      <c r="J3" t="s">
        <v>1758</v>
      </c>
    </row>
    <row r="4" spans="1:10" x14ac:dyDescent="0.35">
      <c r="A4" s="210" t="s">
        <v>434</v>
      </c>
      <c r="B4" s="100">
        <v>28230</v>
      </c>
      <c r="C4" s="100">
        <v>27035</v>
      </c>
      <c r="D4" s="100">
        <v>26593.122230710469</v>
      </c>
      <c r="E4" s="100">
        <v>12086</v>
      </c>
      <c r="F4" s="100">
        <v>11927.25</v>
      </c>
      <c r="G4" s="100">
        <v>11501</v>
      </c>
      <c r="H4" s="100">
        <v>16194</v>
      </c>
      <c r="I4" s="100">
        <v>15107.75</v>
      </c>
      <c r="J4" s="100">
        <v>15092.122230710467</v>
      </c>
    </row>
    <row r="5" spans="1:10" x14ac:dyDescent="0.35">
      <c r="A5" s="288" t="s">
        <v>9</v>
      </c>
      <c r="B5" s="100">
        <v>5788</v>
      </c>
      <c r="C5" s="100">
        <v>5788</v>
      </c>
      <c r="D5" s="100">
        <v>5788</v>
      </c>
      <c r="E5" s="100">
        <v>2209</v>
      </c>
      <c r="F5" s="100">
        <v>2209</v>
      </c>
      <c r="G5" s="100">
        <v>2209</v>
      </c>
      <c r="H5" s="100">
        <v>3579</v>
      </c>
      <c r="I5" s="100">
        <v>3579</v>
      </c>
      <c r="J5" s="100">
        <v>3579</v>
      </c>
    </row>
    <row r="6" spans="1:10" x14ac:dyDescent="0.35">
      <c r="A6" s="288" t="s">
        <v>10</v>
      </c>
      <c r="B6" s="100">
        <v>1860</v>
      </c>
      <c r="C6" s="100">
        <v>1823.75</v>
      </c>
      <c r="D6" s="100">
        <v>1856.25</v>
      </c>
      <c r="E6" s="100">
        <v>765</v>
      </c>
      <c r="F6" s="100">
        <v>765</v>
      </c>
      <c r="G6" s="100">
        <v>765</v>
      </c>
      <c r="H6" s="100">
        <v>1095</v>
      </c>
      <c r="I6" s="100">
        <v>1058.75</v>
      </c>
      <c r="J6" s="100">
        <v>1091.25</v>
      </c>
    </row>
    <row r="7" spans="1:10" x14ac:dyDescent="0.35">
      <c r="A7" s="288" t="s">
        <v>11</v>
      </c>
      <c r="B7" s="100">
        <v>13892</v>
      </c>
      <c r="C7" s="100">
        <v>13157</v>
      </c>
      <c r="D7" s="100">
        <v>13179.334415584417</v>
      </c>
      <c r="E7" s="100">
        <v>6322</v>
      </c>
      <c r="F7" s="100">
        <v>6302</v>
      </c>
      <c r="G7" s="100">
        <v>6072</v>
      </c>
      <c r="H7" s="100">
        <v>7570</v>
      </c>
      <c r="I7" s="100">
        <v>6855</v>
      </c>
      <c r="J7" s="100">
        <v>7107.3344155844161</v>
      </c>
    </row>
    <row r="8" spans="1:10" x14ac:dyDescent="0.35">
      <c r="A8" s="288" t="s">
        <v>12</v>
      </c>
      <c r="B8" s="100">
        <v>6690</v>
      </c>
      <c r="C8" s="100">
        <v>6266.25</v>
      </c>
      <c r="D8" s="100">
        <v>5769.5378151260511</v>
      </c>
      <c r="E8" s="100">
        <v>2790</v>
      </c>
      <c r="F8" s="100">
        <v>2651.25</v>
      </c>
      <c r="G8" s="100">
        <v>2455</v>
      </c>
      <c r="H8" s="100">
        <v>3950</v>
      </c>
      <c r="I8" s="100">
        <v>3615</v>
      </c>
      <c r="J8" s="100">
        <v>3314.5378151260506</v>
      </c>
    </row>
    <row r="9" spans="1:10" x14ac:dyDescent="0.35">
      <c r="A9" s="210" t="s">
        <v>1112</v>
      </c>
      <c r="B9" s="100">
        <v>3075</v>
      </c>
      <c r="C9" s="100">
        <v>3062.5</v>
      </c>
      <c r="D9" s="100">
        <v>2945.5882352941176</v>
      </c>
      <c r="E9" s="100">
        <v>1485</v>
      </c>
      <c r="F9" s="100">
        <v>1485</v>
      </c>
      <c r="G9" s="100">
        <v>1450</v>
      </c>
      <c r="H9" s="100">
        <v>1590</v>
      </c>
      <c r="I9" s="100">
        <v>1577.5</v>
      </c>
      <c r="J9" s="100">
        <v>1495.5882352941176</v>
      </c>
    </row>
    <row r="10" spans="1:10" x14ac:dyDescent="0.35">
      <c r="A10" s="288" t="s">
        <v>12</v>
      </c>
      <c r="B10" s="100">
        <v>3075</v>
      </c>
      <c r="C10" s="100">
        <v>3062.5</v>
      </c>
      <c r="D10" s="100">
        <v>2945.5882352941176</v>
      </c>
      <c r="E10" s="100">
        <v>1485</v>
      </c>
      <c r="F10" s="100">
        <v>1485</v>
      </c>
      <c r="G10" s="100">
        <v>1450</v>
      </c>
      <c r="H10" s="100">
        <v>1590</v>
      </c>
      <c r="I10" s="100">
        <v>1577.5</v>
      </c>
      <c r="J10" s="100">
        <v>1495.5882352941176</v>
      </c>
    </row>
    <row r="11" spans="1:10" x14ac:dyDescent="0.35">
      <c r="A11" s="210" t="s">
        <v>13</v>
      </c>
      <c r="B11" s="100">
        <v>31305</v>
      </c>
      <c r="C11" s="100">
        <v>30097.5</v>
      </c>
      <c r="D11" s="100">
        <v>29538.710466004588</v>
      </c>
      <c r="E11" s="100">
        <v>13571</v>
      </c>
      <c r="F11" s="100">
        <v>13412.25</v>
      </c>
      <c r="G11" s="100">
        <v>12951</v>
      </c>
      <c r="H11" s="100">
        <v>17784</v>
      </c>
      <c r="I11" s="100">
        <v>16685.25</v>
      </c>
      <c r="J11" s="100">
        <v>16587.710466004584</v>
      </c>
    </row>
    <row r="12" spans="1:10" x14ac:dyDescent="0.35">
      <c r="A12" s="288" t="s">
        <v>9</v>
      </c>
      <c r="B12" s="100">
        <v>5788</v>
      </c>
      <c r="C12" s="100">
        <v>5788</v>
      </c>
      <c r="D12" s="100">
        <v>5788</v>
      </c>
      <c r="E12" s="100">
        <v>2209</v>
      </c>
      <c r="F12" s="100">
        <v>2209</v>
      </c>
      <c r="G12" s="100">
        <v>2209</v>
      </c>
      <c r="H12" s="100">
        <v>3579</v>
      </c>
      <c r="I12" s="100">
        <v>3579</v>
      </c>
      <c r="J12" s="100">
        <v>3579</v>
      </c>
    </row>
    <row r="13" spans="1:10" x14ac:dyDescent="0.35">
      <c r="A13" s="288" t="s">
        <v>10</v>
      </c>
      <c r="B13" s="100">
        <v>1860</v>
      </c>
      <c r="C13" s="100">
        <v>1823.75</v>
      </c>
      <c r="D13" s="100">
        <v>1856.25</v>
      </c>
      <c r="E13" s="100">
        <v>765</v>
      </c>
      <c r="F13" s="100">
        <v>765</v>
      </c>
      <c r="G13" s="100">
        <v>765</v>
      </c>
      <c r="H13" s="100">
        <v>1095</v>
      </c>
      <c r="I13" s="100">
        <v>1058.75</v>
      </c>
      <c r="J13" s="100">
        <v>1091.25</v>
      </c>
    </row>
    <row r="14" spans="1:10" x14ac:dyDescent="0.35">
      <c r="A14" s="288" t="s">
        <v>11</v>
      </c>
      <c r="B14" s="100">
        <v>13892</v>
      </c>
      <c r="C14" s="100">
        <v>13157</v>
      </c>
      <c r="D14" s="100">
        <v>13179.334415584417</v>
      </c>
      <c r="E14" s="100">
        <v>6322</v>
      </c>
      <c r="F14" s="100">
        <v>6302</v>
      </c>
      <c r="G14" s="100">
        <v>6072</v>
      </c>
      <c r="H14" s="100">
        <v>7570</v>
      </c>
      <c r="I14" s="100">
        <v>6855</v>
      </c>
      <c r="J14" s="100">
        <v>7107.3344155844161</v>
      </c>
    </row>
    <row r="15" spans="1:10" x14ac:dyDescent="0.35">
      <c r="A15" s="288" t="s">
        <v>12</v>
      </c>
      <c r="B15" s="100">
        <v>6690</v>
      </c>
      <c r="C15" s="100">
        <v>6266.25</v>
      </c>
      <c r="D15" s="100">
        <v>5769.5378151260511</v>
      </c>
      <c r="E15" s="100">
        <v>2790</v>
      </c>
      <c r="F15" s="100">
        <v>2651.25</v>
      </c>
      <c r="G15" s="100">
        <v>2455</v>
      </c>
      <c r="H15" s="100">
        <v>3950</v>
      </c>
      <c r="I15" s="100">
        <v>3615</v>
      </c>
      <c r="J15" s="100">
        <v>3314.5378151260506</v>
      </c>
    </row>
    <row r="16" spans="1:10" x14ac:dyDescent="0.35">
      <c r="A16" s="422" t="s">
        <v>1112</v>
      </c>
      <c r="B16" s="513">
        <v>3075</v>
      </c>
      <c r="C16" s="513">
        <v>3062.5</v>
      </c>
      <c r="D16" s="513">
        <v>2940.8823529411766</v>
      </c>
      <c r="E16" s="513">
        <v>1485</v>
      </c>
      <c r="F16" s="513">
        <v>1485</v>
      </c>
      <c r="G16" s="513">
        <v>1450</v>
      </c>
      <c r="H16" s="513">
        <v>1590</v>
      </c>
      <c r="I16" s="513">
        <v>1577.5</v>
      </c>
      <c r="J16" s="513">
        <v>1490.8823529411764</v>
      </c>
    </row>
    <row r="17" spans="1:11" x14ac:dyDescent="0.35">
      <c r="A17" s="288" t="s">
        <v>12</v>
      </c>
      <c r="B17" s="100">
        <v>3075</v>
      </c>
      <c r="C17" s="100">
        <v>3062.5</v>
      </c>
      <c r="D17" s="100">
        <v>2940.8823529411766</v>
      </c>
      <c r="E17" s="100">
        <v>1485</v>
      </c>
      <c r="F17" s="100">
        <v>1485</v>
      </c>
      <c r="G17" s="100">
        <v>1450</v>
      </c>
      <c r="H17" s="100">
        <v>1590</v>
      </c>
      <c r="I17" s="100">
        <v>1577.5</v>
      </c>
      <c r="J17" s="100">
        <v>1490.8823529411764</v>
      </c>
    </row>
    <row r="18" spans="1:11" x14ac:dyDescent="0.35">
      <c r="A18" s="423" t="s">
        <v>13</v>
      </c>
      <c r="B18" s="424">
        <v>31305</v>
      </c>
      <c r="C18" s="424">
        <v>30011.25</v>
      </c>
      <c r="D18" s="424">
        <v>29557.4114623122</v>
      </c>
      <c r="E18" s="424">
        <v>13571</v>
      </c>
      <c r="F18" s="424">
        <v>13399.75</v>
      </c>
      <c r="G18" s="424">
        <v>12986</v>
      </c>
      <c r="H18" s="424">
        <v>17784</v>
      </c>
      <c r="I18" s="424">
        <v>16611.5</v>
      </c>
      <c r="J18" s="424">
        <v>16571.411462312193</v>
      </c>
    </row>
    <row r="19" spans="1:11" x14ac:dyDescent="0.35">
      <c r="B19" s="260" t="s">
        <v>1759</v>
      </c>
      <c r="C19" s="258" t="s">
        <v>1760</v>
      </c>
      <c r="D19" s="214" t="s">
        <v>1761</v>
      </c>
      <c r="E19" s="259" t="s">
        <v>1762</v>
      </c>
      <c r="F19" s="258" t="s">
        <v>1763</v>
      </c>
      <c r="G19" s="214" t="s">
        <v>1764</v>
      </c>
      <c r="H19" s="259" t="s">
        <v>1762</v>
      </c>
      <c r="I19" s="258" t="s">
        <v>1765</v>
      </c>
      <c r="J19" s="214" t="s">
        <v>1766</v>
      </c>
      <c r="K19" s="259" t="s">
        <v>1762</v>
      </c>
    </row>
    <row r="20" spans="1:11" x14ac:dyDescent="0.35">
      <c r="B20" s="33" t="s">
        <v>9</v>
      </c>
      <c r="C20" s="261">
        <f>C12/B12</f>
        <v>1</v>
      </c>
      <c r="D20" s="261">
        <f>D12/B12</f>
        <v>1</v>
      </c>
      <c r="E20" s="261">
        <f>C20-D20</f>
        <v>0</v>
      </c>
      <c r="F20" s="261">
        <f>F12/E12</f>
        <v>1</v>
      </c>
      <c r="G20" s="261">
        <f>G12/E12</f>
        <v>1</v>
      </c>
      <c r="H20" s="262">
        <f>F20-G20</f>
        <v>0</v>
      </c>
      <c r="I20" s="261">
        <f>I12/H12</f>
        <v>1</v>
      </c>
      <c r="J20" s="261">
        <f>J12/H12</f>
        <v>1</v>
      </c>
      <c r="K20" s="262">
        <f>I20-J20</f>
        <v>0</v>
      </c>
    </row>
    <row r="21" spans="1:11" x14ac:dyDescent="0.35">
      <c r="B21" s="33" t="s">
        <v>9</v>
      </c>
      <c r="C21" s="261">
        <f>C12/B12</f>
        <v>1</v>
      </c>
      <c r="D21" s="261">
        <f>D12/B12</f>
        <v>1</v>
      </c>
      <c r="E21" s="261">
        <f>C21-D21</f>
        <v>0</v>
      </c>
      <c r="F21" s="261">
        <f>F12/E12</f>
        <v>1</v>
      </c>
      <c r="G21" s="261">
        <f>G12/E12</f>
        <v>1</v>
      </c>
      <c r="H21" s="262">
        <f>F21-G21</f>
        <v>0</v>
      </c>
      <c r="I21" s="261">
        <f>I12/H12</f>
        <v>1</v>
      </c>
      <c r="J21" s="261">
        <f>J12/H12</f>
        <v>1</v>
      </c>
      <c r="K21" s="262">
        <f>I21-J21</f>
        <v>0</v>
      </c>
    </row>
    <row r="22" spans="1:11" x14ac:dyDescent="0.35">
      <c r="B22" s="33" t="s">
        <v>10</v>
      </c>
      <c r="C22" s="261">
        <f>C13/B13</f>
        <v>0.980510752688172</v>
      </c>
      <c r="D22" s="261">
        <f>D13/B13</f>
        <v>0.99798387096774188</v>
      </c>
      <c r="E22" s="261">
        <f>C22-D22</f>
        <v>-1.7473118279569877E-2</v>
      </c>
      <c r="F22" s="261">
        <f>F13/E13</f>
        <v>1</v>
      </c>
      <c r="G22" s="261">
        <f>G13/E13</f>
        <v>1</v>
      </c>
      <c r="H22" s="262">
        <f>F22-G22</f>
        <v>0</v>
      </c>
      <c r="I22" s="261">
        <f>I13/H13</f>
        <v>0.96689497716894979</v>
      </c>
      <c r="J22" s="261">
        <f>J13/H13</f>
        <v>0.99657534246575341</v>
      </c>
      <c r="K22" s="262">
        <f>I22-J22</f>
        <v>-2.9680365296803624E-2</v>
      </c>
    </row>
    <row r="23" spans="1:11" s="180" customFormat="1" x14ac:dyDescent="0.35">
      <c r="B23" s="296" t="s">
        <v>11</v>
      </c>
      <c r="C23" s="297">
        <f>C14/B14</f>
        <v>0.94709185142528074</v>
      </c>
      <c r="D23" s="297">
        <f>D14/B14</f>
        <v>0.94869956921857301</v>
      </c>
      <c r="E23" s="297">
        <f>C23-D23</f>
        <v>-1.6077177932922737E-3</v>
      </c>
      <c r="F23" s="794">
        <v>0.99</v>
      </c>
      <c r="G23" s="297">
        <f>G14/E14</f>
        <v>0.96045555204049349</v>
      </c>
      <c r="H23" s="298">
        <f>F23-G23</f>
        <v>2.9544447959506503E-2</v>
      </c>
      <c r="I23" s="297">
        <f>I14/H14</f>
        <v>0.90554821664464991</v>
      </c>
      <c r="J23" s="297">
        <f>J14/H14</f>
        <v>0.93888169294378021</v>
      </c>
      <c r="K23" s="298">
        <f>I23-J23</f>
        <v>-3.3333476299130305E-2</v>
      </c>
    </row>
    <row r="24" spans="1:11" x14ac:dyDescent="0.35">
      <c r="A24" t="s">
        <v>1579</v>
      </c>
      <c r="B24" s="33" t="s">
        <v>1767</v>
      </c>
      <c r="C24" s="287">
        <f>C15/B15</f>
        <v>0.93665919282511212</v>
      </c>
      <c r="D24" s="287">
        <f>D15/B15</f>
        <v>0.86241222946577745</v>
      </c>
      <c r="E24" s="261">
        <f>C24-D24</f>
        <v>7.4246963359334672E-2</v>
      </c>
      <c r="F24" s="261">
        <f>F15/E15</f>
        <v>0.95026881720430112</v>
      </c>
      <c r="G24" s="261">
        <f>G15/E15</f>
        <v>0.87992831541218641</v>
      </c>
      <c r="H24" s="262">
        <f>F24-G24</f>
        <v>7.0340501792114707E-2</v>
      </c>
      <c r="I24" s="261">
        <f>I15/H15</f>
        <v>0.91518987341772151</v>
      </c>
      <c r="J24" s="261">
        <f>J15/H15</f>
        <v>0.83912349750026594</v>
      </c>
      <c r="K24" s="262">
        <f>I24-J24</f>
        <v>7.6066375917455575E-2</v>
      </c>
    </row>
    <row r="25" spans="1:11" x14ac:dyDescent="0.35">
      <c r="E25" t="s">
        <v>1768</v>
      </c>
      <c r="H25" t="s">
        <v>1769</v>
      </c>
      <c r="K25" t="s">
        <v>1770</v>
      </c>
    </row>
    <row r="26" spans="1:11" x14ac:dyDescent="0.35">
      <c r="A26" t="s">
        <v>1619</v>
      </c>
      <c r="B26" s="33" t="s">
        <v>1771</v>
      </c>
      <c r="C26" s="287">
        <f>C17/B17</f>
        <v>0.99593495934959353</v>
      </c>
      <c r="D26" s="287">
        <f>D17/B17</f>
        <v>0.95638450502152084</v>
      </c>
      <c r="E26" s="262">
        <f>C26-D26</f>
        <v>3.9550454328072693E-2</v>
      </c>
      <c r="F26" s="261">
        <f>F17/E17</f>
        <v>1</v>
      </c>
      <c r="G26" s="261">
        <f>G17/E17</f>
        <v>0.97643097643097643</v>
      </c>
      <c r="H26" s="262">
        <f>F26-G26</f>
        <v>2.3569023569023573E-2</v>
      </c>
      <c r="I26" s="261">
        <f>I17/H17</f>
        <v>0.99213836477987416</v>
      </c>
      <c r="J26" s="261">
        <f>J17/H17</f>
        <v>0.93766185719570838</v>
      </c>
      <c r="K26" s="262">
        <f>I26-J26</f>
        <v>5.4476507584165779E-2</v>
      </c>
    </row>
    <row r="29" spans="1:11" ht="21" x14ac:dyDescent="0.5">
      <c r="F29" s="795" t="s">
        <v>2234</v>
      </c>
      <c r="G29" s="194"/>
      <c r="H29" s="194"/>
    </row>
  </sheetData>
  <pageMargins left="0.7" right="0.7" top="0.75" bottom="0.75" header="0.3" footer="0.3"/>
  <pageSetup orientation="portrait"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A2E4D9-D0DF-4FC3-90FF-3DE3375EB2F6}">
  <dimension ref="A1:BI83"/>
  <sheetViews>
    <sheetView showGridLines="0" topLeftCell="H59" zoomScale="80" zoomScaleNormal="80" workbookViewId="0">
      <selection activeCell="D147" sqref="D147"/>
    </sheetView>
  </sheetViews>
  <sheetFormatPr defaultRowHeight="14.5" x14ac:dyDescent="0.35"/>
  <cols>
    <col min="1" max="1" width="14" customWidth="1"/>
    <col min="27" max="27" width="12.26953125" customWidth="1"/>
    <col min="28" max="29" width="10.26953125" customWidth="1"/>
    <col min="36" max="36" width="12.7265625" customWidth="1"/>
    <col min="37" max="37" width="13.54296875" bestFit="1" customWidth="1"/>
    <col min="38" max="38" width="8.7265625" bestFit="1" customWidth="1"/>
    <col min="39" max="39" width="9.54296875" bestFit="1" customWidth="1"/>
    <col min="40" max="40" width="8.7265625" bestFit="1" customWidth="1"/>
    <col min="41" max="41" width="9.54296875" bestFit="1" customWidth="1"/>
    <col min="49" max="49" width="13.7265625" bestFit="1" customWidth="1"/>
    <col min="61" max="61" width="22" customWidth="1"/>
  </cols>
  <sheetData>
    <row r="1" spans="1:61" ht="19" thickBot="1" x14ac:dyDescent="0.4">
      <c r="A1" s="847" t="s">
        <v>1700</v>
      </c>
      <c r="B1" s="845" t="s">
        <v>1701</v>
      </c>
      <c r="C1" s="846"/>
      <c r="D1" s="845" t="s">
        <v>1702</v>
      </c>
      <c r="E1" s="846"/>
      <c r="F1" s="845" t="s">
        <v>1703</v>
      </c>
      <c r="G1" s="846"/>
      <c r="H1" s="845" t="s">
        <v>1704</v>
      </c>
      <c r="I1" s="846"/>
      <c r="J1" s="845" t="s">
        <v>1705</v>
      </c>
      <c r="K1" s="846"/>
      <c r="L1" s="845" t="s">
        <v>1706</v>
      </c>
      <c r="M1" s="846"/>
      <c r="N1" s="845" t="s">
        <v>1707</v>
      </c>
      <c r="O1" s="846"/>
      <c r="P1" s="845" t="s">
        <v>1708</v>
      </c>
      <c r="Q1" s="846"/>
      <c r="R1" s="842" t="s">
        <v>1709</v>
      </c>
      <c r="S1" s="843"/>
      <c r="T1" s="842" t="s">
        <v>1710</v>
      </c>
      <c r="U1" s="843"/>
      <c r="V1" s="840" t="s">
        <v>1711</v>
      </c>
      <c r="W1" s="841"/>
      <c r="X1" s="842" t="s">
        <v>1712</v>
      </c>
      <c r="Y1" s="843"/>
      <c r="Z1" s="842" t="s">
        <v>1713</v>
      </c>
      <c r="AA1" s="843"/>
      <c r="AB1" s="840" t="s">
        <v>1714</v>
      </c>
      <c r="AC1" s="841"/>
      <c r="AD1" s="840" t="s">
        <v>1715</v>
      </c>
      <c r="AE1" s="841"/>
      <c r="AF1" s="840" t="s">
        <v>1716</v>
      </c>
      <c r="AG1" s="841"/>
      <c r="AH1" s="840" t="s">
        <v>1717</v>
      </c>
      <c r="AI1" s="841"/>
      <c r="AJ1" s="840" t="s">
        <v>1718</v>
      </c>
      <c r="AK1" s="841"/>
      <c r="AL1" s="840" t="s">
        <v>1719</v>
      </c>
      <c r="AM1" s="841"/>
      <c r="AN1" s="840" t="s">
        <v>1720</v>
      </c>
      <c r="AO1" s="841"/>
      <c r="AP1" s="842" t="s">
        <v>1721</v>
      </c>
      <c r="AQ1" s="843"/>
      <c r="AR1" s="844" t="s">
        <v>1722</v>
      </c>
      <c r="AS1" s="841"/>
      <c r="AT1" s="844" t="s">
        <v>1723</v>
      </c>
      <c r="AU1" s="841"/>
      <c r="AW1" s="829" t="s">
        <v>1724</v>
      </c>
      <c r="AX1" s="829"/>
      <c r="AY1" s="829"/>
      <c r="AZ1" s="829"/>
      <c r="BA1" s="829"/>
      <c r="BB1" s="830"/>
    </row>
    <row r="2" spans="1:61" ht="15" thickBot="1" x14ac:dyDescent="0.4">
      <c r="A2" s="848"/>
      <c r="B2" s="114" t="s">
        <v>1725</v>
      </c>
      <c r="C2" s="115" t="s">
        <v>1726</v>
      </c>
      <c r="D2" s="114" t="s">
        <v>1725</v>
      </c>
      <c r="E2" s="115" t="s">
        <v>1726</v>
      </c>
      <c r="F2" s="114" t="s">
        <v>1725</v>
      </c>
      <c r="G2" s="115" t="s">
        <v>1726</v>
      </c>
      <c r="H2" s="114" t="s">
        <v>1725</v>
      </c>
      <c r="I2" s="115" t="s">
        <v>1726</v>
      </c>
      <c r="J2" s="114" t="s">
        <v>1725</v>
      </c>
      <c r="K2" s="115" t="s">
        <v>1726</v>
      </c>
      <c r="L2" s="114" t="s">
        <v>1725</v>
      </c>
      <c r="M2" s="115" t="s">
        <v>1726</v>
      </c>
      <c r="N2" s="114" t="s">
        <v>1725</v>
      </c>
      <c r="O2" s="115" t="s">
        <v>1726</v>
      </c>
      <c r="P2" s="114" t="s">
        <v>1725</v>
      </c>
      <c r="Q2" s="115" t="s">
        <v>1726</v>
      </c>
      <c r="R2" s="114" t="s">
        <v>1725</v>
      </c>
      <c r="S2" s="115" t="s">
        <v>1726</v>
      </c>
      <c r="T2" s="114" t="s">
        <v>1725</v>
      </c>
      <c r="U2" s="115" t="s">
        <v>1726</v>
      </c>
      <c r="V2" s="114" t="s">
        <v>1725</v>
      </c>
      <c r="W2" s="115" t="s">
        <v>1726</v>
      </c>
      <c r="X2" s="114" t="s">
        <v>1725</v>
      </c>
      <c r="Y2" s="115" t="s">
        <v>1726</v>
      </c>
      <c r="Z2" s="114" t="s">
        <v>1725</v>
      </c>
      <c r="AA2" s="115" t="s">
        <v>1726</v>
      </c>
      <c r="AB2" s="114" t="s">
        <v>1725</v>
      </c>
      <c r="AC2" s="115" t="s">
        <v>1726</v>
      </c>
      <c r="AD2" s="114" t="s">
        <v>1725</v>
      </c>
      <c r="AE2" s="115" t="s">
        <v>1726</v>
      </c>
      <c r="AF2" s="114" t="s">
        <v>1725</v>
      </c>
      <c r="AG2" s="115" t="s">
        <v>1726</v>
      </c>
      <c r="AH2" s="114" t="s">
        <v>1725</v>
      </c>
      <c r="AI2" s="115" t="s">
        <v>1726</v>
      </c>
      <c r="AJ2" s="114" t="s">
        <v>1725</v>
      </c>
      <c r="AK2" s="115" t="s">
        <v>1726</v>
      </c>
      <c r="AL2" s="114" t="s">
        <v>1725</v>
      </c>
      <c r="AM2" s="115" t="s">
        <v>1726</v>
      </c>
      <c r="AN2" s="114" t="s">
        <v>1725</v>
      </c>
      <c r="AO2" s="115" t="s">
        <v>1726</v>
      </c>
      <c r="AP2" s="116" t="s">
        <v>1725</v>
      </c>
      <c r="AQ2" s="117" t="s">
        <v>1726</v>
      </c>
      <c r="AR2" s="114" t="s">
        <v>1725</v>
      </c>
      <c r="AS2" s="115" t="s">
        <v>1726</v>
      </c>
      <c r="AT2" s="114" t="s">
        <v>1678</v>
      </c>
      <c r="AU2" s="115" t="s">
        <v>1727</v>
      </c>
      <c r="AW2" s="156"/>
      <c r="AX2" s="156" t="s">
        <v>1725</v>
      </c>
      <c r="AY2" s="33" t="s">
        <v>1728</v>
      </c>
      <c r="AZ2" s="33" t="s">
        <v>1726</v>
      </c>
      <c r="BA2" s="150" t="s">
        <v>1678</v>
      </c>
      <c r="BB2" s="155" t="s">
        <v>1727</v>
      </c>
      <c r="BD2" s="831" t="s">
        <v>1729</v>
      </c>
      <c r="BE2" s="832"/>
      <c r="BF2" s="832"/>
      <c r="BG2" s="832"/>
      <c r="BH2" s="832"/>
      <c r="BI2" s="833"/>
    </row>
    <row r="3" spans="1:61" ht="15" thickBot="1" x14ac:dyDescent="0.4">
      <c r="A3" s="834" t="s">
        <v>1730</v>
      </c>
      <c r="B3" s="835"/>
      <c r="C3" s="835"/>
      <c r="D3" s="835"/>
      <c r="E3" s="835"/>
      <c r="F3" s="835"/>
      <c r="G3" s="835"/>
      <c r="H3" s="835"/>
      <c r="I3" s="835"/>
      <c r="J3" s="835"/>
      <c r="K3" s="835"/>
      <c r="L3" s="835"/>
      <c r="M3" s="835"/>
      <c r="N3" s="835"/>
      <c r="O3" s="835"/>
      <c r="P3" s="835"/>
      <c r="Q3" s="835"/>
      <c r="R3" s="835"/>
      <c r="S3" s="835"/>
      <c r="T3" s="835"/>
      <c r="U3" s="835"/>
      <c r="V3" s="835"/>
      <c r="W3" s="835"/>
      <c r="X3" s="835"/>
      <c r="Y3" s="835"/>
      <c r="Z3" s="835"/>
      <c r="AA3" s="835"/>
      <c r="AB3" s="835"/>
      <c r="AC3" s="835"/>
      <c r="AD3" s="835"/>
      <c r="AE3" s="835"/>
      <c r="AF3" s="835"/>
      <c r="AG3" s="835"/>
      <c r="AH3" s="835"/>
      <c r="AI3" s="835"/>
      <c r="AJ3" s="835"/>
      <c r="AK3" s="835"/>
      <c r="AL3" s="835"/>
      <c r="AM3" s="835"/>
      <c r="AN3" s="835"/>
      <c r="AO3" s="835"/>
      <c r="AP3" s="835"/>
      <c r="AQ3" s="835"/>
      <c r="AR3" s="835"/>
      <c r="AS3" s="835"/>
      <c r="AT3" s="835"/>
      <c r="AU3" s="836"/>
      <c r="AW3" s="122" t="s">
        <v>1731</v>
      </c>
      <c r="AX3" s="122">
        <f>AR4</f>
        <v>43</v>
      </c>
      <c r="AY3" s="122">
        <f>SUM($B4,$D4,$F4,$H4,$J4,$J4,$L4,$N4,$P4,$R4)</f>
        <v>1</v>
      </c>
      <c r="AZ3" s="122">
        <f ca="1">SUM($C4,$E4,$G4,$I4,$K4,$M4,$O4,$Q4,$S4)</f>
        <v>1</v>
      </c>
      <c r="BA3" s="146">
        <f t="shared" ref="BA3:BA5" si="0">AY3/AX3</f>
        <v>2.3255813953488372E-2</v>
      </c>
      <c r="BB3" s="157">
        <f t="shared" ref="BB3:BB5" si="1">1-BA3</f>
        <v>0.97674418604651159</v>
      </c>
      <c r="BD3" s="823" t="s">
        <v>1732</v>
      </c>
      <c r="BE3" s="824"/>
      <c r="BF3" s="824"/>
      <c r="BG3" s="824"/>
      <c r="BH3" s="824"/>
      <c r="BI3" s="825"/>
    </row>
    <row r="4" spans="1:61" x14ac:dyDescent="0.35">
      <c r="A4" s="122" t="s">
        <v>1731</v>
      </c>
      <c r="B4" s="123">
        <f>COUNTIFS('RICEW Master'!$AB:$AB,"&gt;=" &amp; DATE(2020,9,1), 'RICEW Master'!$AB:$AB,"&lt;=" &amp;DATE(2020,9,30), 'RICEW Master'!$B:$B,"Report",'RICEW Master'!$F:$F,"Phase 1",'RICEW Master'!T:T,"Deloitte Owned")</f>
        <v>0</v>
      </c>
      <c r="C4" s="124">
        <f t="array" aca="1" ref="C4" ca="1">COUNTIFS('RICEW Master'!$AD:$AD,"&gt;=" &amp; DATE(2020,9,1), 'RICEW Master'!$AD:$AD,"&lt;=" &amp;DATEDATE(2020,9,30), 'RICEW Master'!$B:$B,"Report",'RICEW Master'!$F:$F,"Phase 1",'RICEW Master'!T:T,"Deloitte Owned")</f>
        <v>0</v>
      </c>
      <c r="D4" s="123">
        <f>COUNTIFS('RICEW Master'!$AB:$AB,"&gt;=" &amp; DATE(2020,10,1), 'RICEW Master'!$AB:$AB,"&lt;=" &amp;DATE(2020,10,31), 'RICEW Master'!$B:$B,"Report",'RICEW Master'!$F:$F,"Phase 1",'RICEW Master'!T:T,"Deloitte Owned",'RICEW Master'!$F:$F,"Phase 1",'RICEW Master'!T:T,"Deloitte Owned")</f>
        <v>0</v>
      </c>
      <c r="E4" s="124">
        <f>COUNTIFS('RICEW Master'!$AD:$AD,"&gt;=" &amp; DATE(2020,10,1), 'RICEW Master'!$AD:$AD,"&lt;=" &amp;DATE(2020,10,31), 'RICEW Master'!$B:$B,"Report",'RICEW Master'!$F:$F,"Phase 1",'RICEW Master'!T:T,"Deloitte Owned")</f>
        <v>0</v>
      </c>
      <c r="F4" s="123">
        <f>COUNTIFS('RICEW Master'!$AB:$AB,"&gt;=" &amp; DATE(2020,11,1), 'RICEW Master'!$AB:$AB,"&lt;=" &amp;DATE(2020,11,30), 'RICEW Master'!$B:$B,"Report",'RICEW Master'!$F:$F,"Phase 1",'RICEW Master'!T:T,"Deloitte Owned",'RICEW Master'!$F:$F,"Phase 1",'RICEW Master'!T:T,"Deloitte Owned")</f>
        <v>0</v>
      </c>
      <c r="G4" s="124">
        <f>COUNTIFS('RICEW Master'!$AD:$AD,"&gt;=" &amp; DATE(2020,11,1), 'RICEW Master'!$AD:$AD,"&lt;=" &amp;DATE(2020,11,30), 'RICEW Master'!$B:$B,"Report",'RICEW Master'!$F:$F,"Phase 1",'RICEW Master'!T:T,"Deloitte Owned")</f>
        <v>0</v>
      </c>
      <c r="H4" s="123">
        <f>COUNTIFS('RICEW Master'!$AB:$AB,"&gt;=" &amp; DATE(2020,12,1), 'RICEW Master'!$AB:$AB,"&lt;=" &amp;DATE(2020,12,31), 'RICEW Master'!$B:$B,"Report",'RICEW Master'!$F:$F,"Phase 1",'RICEW Master'!T:T,"Deloitte Owned",'RICEW Master'!$F:$F,"Phase 1",'RICEW Master'!T:T,"Deloitte Owned")</f>
        <v>0</v>
      </c>
      <c r="I4" s="124">
        <f>COUNTIFS('RICEW Master'!$AD:$AD,"&gt;=" &amp; DATE(2020,12,1), 'RICEW Master'!$AD:$AD,"&lt;=" &amp;DATE(2020,12,31), 'RICEW Master'!$B:$B,"Report",'RICEW Master'!$F:$F,"Phase 1",'RICEW Master'!T:T,"Deloitte Owned")</f>
        <v>0</v>
      </c>
      <c r="J4" s="123">
        <f>COUNTIFS('RICEW Master'!$AB:$AB,"&gt;=" &amp; DATE(2021,1,1), 'RICEW Master'!$AB:$AB,"&lt;=" &amp;DATE(2021,1,31), 'RICEW Master'!$B:$B,"Report",'RICEW Master'!$F:$F,"Phase 1",'RICEW Master'!T:T,"Deloitte Owned",'RICEW Master'!$F:$F,"Phase 1",'RICEW Master'!T:T,"Deloitte Owned")</f>
        <v>0</v>
      </c>
      <c r="K4" s="124">
        <f>COUNTIFS('RICEW Master'!$AD:$AD,"&gt;=" &amp; DATE(2021,1,1), 'RICEW Master'!$AD:$AD,"&lt;=" &amp;DATE(2021,1,31), 'RICEW Master'!$B:$B,"Report",'RICEW Master'!$F:$F,"Phase 1",'RICEW Master'!T:T,"Deloitte Owned")</f>
        <v>0</v>
      </c>
      <c r="L4" s="123">
        <f>COUNTIFS('RICEW Master'!$AB:$AB,"&gt;=" &amp; DATE(2021,2,1), 'RICEW Master'!$AB:$AB,"&lt;=" &amp;DATE(2021,2,28), 'RICEW Master'!$B:$B,"Report",'RICEW Master'!$F:$F,"Phase 1",'RICEW Master'!T:T,"Deloitte Owned")</f>
        <v>0</v>
      </c>
      <c r="M4" s="124">
        <f>COUNTIFS('RICEW Master'!$AD:$AD,"&gt;=" &amp; DATE(2021,2,1), 'RICEW Master'!$AD:$AD,"&lt;=" &amp;DATE(2021,2,28), 'RICEW Master'!$B:$B,"Report",'RICEW Master'!$F:$F,"Phase 1",'RICEW Master'!T:T,"Deloitte Owned")</f>
        <v>0</v>
      </c>
      <c r="N4" s="123">
        <f>COUNTIFS('RICEW Master'!$AB:$AB,"&gt;=" &amp; DATE(2021,3,1), 'RICEW Master'!$AB:$AB,"&lt;=" &amp;DATE(2021,3,31), 'RICEW Master'!$B:$B,"Report",'RICEW Master'!$F:$F,"Phase 1",'RICEW Master'!T:T,"Deloitte Owned")</f>
        <v>0</v>
      </c>
      <c r="O4" s="124">
        <f>COUNTIFS('RICEW Master'!$AD:$AD,"&gt;=" &amp; DATE(2021,3,1), 'RICEW Master'!$AD:$AD,"&lt;=" &amp;DATE(2021,3,31), 'RICEW Master'!$B:$B,"Report",'RICEW Master'!$F:$F,"Phase 1",'RICEW Master'!T:T,"Deloitte Owned")</f>
        <v>0</v>
      </c>
      <c r="P4" s="123">
        <f>COUNTIFS('RICEW Master'!$AB:$AB,"&gt;=" &amp; DATE(2021,4,1), 'RICEW Master'!$AB:$AB,"&lt;=" &amp;DATE(2021,4,30), 'RICEW Master'!$B:$B,"Report",'RICEW Master'!$F:$F,"Phase 1",'RICEW Master'!T:T,"Deloitte Owned")</f>
        <v>0</v>
      </c>
      <c r="Q4" s="124">
        <f>COUNTIFS('RICEW Master'!$AD:$AD,"&gt;=" &amp; DATE(2021,4,1), 'RICEW Master'!$AD:$AD,"&lt;=" &amp;DATE(2021,4,30), 'RICEW Master'!$B:$B,"Report",'RICEW Master'!$F:$F,"Phase 1",'RICEW Master'!T:T,"Deloitte Owned")</f>
        <v>0</v>
      </c>
      <c r="R4" s="123">
        <f>COUNTIFS('RICEW Master'!$AB:$AB,"&gt;=" &amp; DATE(2021,5,1), 'RICEW Master'!$AB:$AB,"&lt;=" &amp;DATE(2021,5,31), 'RICEW Master'!$B:$B,"Report",'RICEW Master'!$F:$F,"Phase 1",'RICEW Master'!T:T,"Deloitte Owned")</f>
        <v>1</v>
      </c>
      <c r="S4" s="124">
        <f>COUNTIFS('RICEW Master'!$AD:$AD,"&gt;=" &amp; DATE(2021,5,1), 'RICEW Master'!$AD:$AD,"&lt;=" &amp;DATE(2021,5,31), 'RICEW Master'!$B:$B,"Report",'RICEW Master'!$F:$F,"Phase 1",'RICEW Master'!T:T,"Deloitte Owned")</f>
        <v>1</v>
      </c>
      <c r="T4" s="123">
        <f>COUNTIFS('RICEW Master'!$AB:$AB,"&gt;=" &amp; DATE(2021,6,1), 'RICEW Master'!$AB:$AB,"&lt;=" &amp;DATE(2021,6,30), 'RICEW Master'!$B:$B,"Report",'RICEW Master'!$F:$F,"Phase 1",'RICEW Master'!T:T,"Deloitte Owned")</f>
        <v>2</v>
      </c>
      <c r="U4" s="124">
        <f>COUNTIFS('RICEW Master'!$AD:$AD,"&gt;=" &amp; DATE(2021,6,1), 'RICEW Master'!$AD:$AD,"&lt;=" &amp;DATE(2021,6,30), 'RICEW Master'!$B:$B,"Report",'RICEW Master'!$F:$F,"Phase 1",'RICEW Master'!T:T,"Deloitte Owned")</f>
        <v>1</v>
      </c>
      <c r="V4" s="123">
        <f>COUNTIFS('RICEW Master'!$AB:$AB,"&gt;=" &amp; DATE(2021,7,1), 'RICEW Master'!$AB:$AB,"&lt;=" &amp;DATE(2021,7,31), 'RICEW Master'!$B:$B,"Report",'RICEW Master'!$F:$F,"Phase 1",'RICEW Master'!T:T,"Deloitte Owned")</f>
        <v>4</v>
      </c>
      <c r="W4" s="124">
        <f>COUNTIFS('RICEW Master'!$AD:$AD,"&gt;=" &amp; DATE(2021,7,1), 'RICEW Master'!$AD:$AD,"&lt;=" &amp;DATE(2021,7,31), 'RICEW Master'!$B:$B,"Report",'RICEW Master'!$F:$F,"Phase 1",'RICEW Master'!T:T,"Deloitte Owned")</f>
        <v>3</v>
      </c>
      <c r="X4" s="123">
        <f>COUNTIFS('RICEW Master'!$AB:$AB,"&gt;=" &amp; DATE(2021,8,1), 'RICEW Master'!$AB:$AB,"&lt;=" &amp;DATE(2021,8,31), 'RICEW Master'!$B:$B,"Report",'RICEW Master'!$F:$F,"Phase 1",'RICEW Master'!T:T,"Deloitte Owned")</f>
        <v>8</v>
      </c>
      <c r="Y4" s="124">
        <f>COUNTIFS('RICEW Master'!$AD:$AD,"&gt;=" &amp; DATE(2021,8,1), 'RICEW Master'!$AD:$AD,"&lt;=" &amp;DATE(2021,8,31), 'RICEW Master'!$B:$B,"Report",'RICEW Master'!$F:$F,"Phase 1",'RICEW Master'!T:T,"Deloitte Owned")</f>
        <v>10</v>
      </c>
      <c r="Z4" s="123">
        <f>COUNTIFS('RICEW Master'!$AB:$AB,"&gt;=" &amp; DATE(2021,9,1), 'RICEW Master'!$AB:$AB,"&lt;=" &amp;DATE(2021,9,30), 'RICEW Master'!$B:$B,"Report",'RICEW Master'!$F:$F,"Phase 1",'RICEW Master'!T:T,"Deloitte Owned")</f>
        <v>5</v>
      </c>
      <c r="AA4" s="124">
        <f>COUNTIFS('RICEW Master'!$AD:$AD,"&gt;=" &amp; DATE(2021,9,1), 'RICEW Master'!$AD:$AD,"&lt;=" &amp;DATE(2021,9,30), 'RICEW Master'!$B:$B,"Report",'RICEW Master'!$F:$F,"Phase 1",'RICEW Master'!T:T,"Deloitte Owned")</f>
        <v>3</v>
      </c>
      <c r="AB4" s="123">
        <f>COUNTIFS('RICEW Master'!$AB:$AB,"&gt;=" &amp; DATE(2021,10,1), 'RICEW Master'!$AB:$AB,"&lt;=" &amp;DATE(2021,10,31), 'RICEW Master'!$B:$B,"Report",'RICEW Master'!$F:$F,"Phase 1",'RICEW Master'!T:T,"Deloitte Owned",'RICEW Master'!$F:$F,"Phase 1",'RICEW Master'!T:T,"Deloitte Owned")</f>
        <v>4</v>
      </c>
      <c r="AC4" s="124">
        <f>COUNTIFS('RICEW Master'!$AD:$AD,"&gt;=" &amp; DATE(2021,10,1), 'RICEW Master'!$AD:$AD,"&lt;=" &amp;DATE(2021,10,31), 'RICEW Master'!$B:$B,"Report",'RICEW Master'!$F:$F,"Phase 1",'RICEW Master'!T:T,"Deloitte Owned")</f>
        <v>5</v>
      </c>
      <c r="AD4" s="123">
        <f>COUNTIFS('RICEW Master'!$AB:$AB,"&gt;=" &amp; DATE(2021,11,1), 'RICEW Master'!$AB:$AB,"&lt;=" &amp;DATE(2021,11,30), 'RICEW Master'!$B:$B,"Report",'RICEW Master'!$F:$F,"Phase 1",'RICEW Master'!T:T,"Deloitte Owned",'RICEW Master'!$F:$F,"Phase 1",'RICEW Master'!T:T,"Deloitte Owned")</f>
        <v>7</v>
      </c>
      <c r="AE4" s="124">
        <f>COUNTIFS('RICEW Master'!$AD:$AD,"&gt;=" &amp; DATE(2021,11,1), 'RICEW Master'!$AD:$AD,"&lt;=" &amp;DATE(2021,11,30), 'RICEW Master'!$B:$B,"Report",'RICEW Master'!$F:$F,"Phase 1",'RICEW Master'!T:T,"Deloitte Owned")</f>
        <v>4</v>
      </c>
      <c r="AF4" s="123">
        <f>COUNTIFS('RICEW Master'!$AB:$AB,"&gt;=" &amp; DATE(2021,12,1), 'RICEW Master'!$AB:$AB,"&lt;=" &amp;DATE(2021,12,31), 'RICEW Master'!$B:$B,"Report",'RICEW Master'!$F:$F,"Phase 1",'RICEW Master'!T:T,"Deloitte Owned",'RICEW Master'!$F:$F,"Phase 1",'RICEW Master'!T:T,"Deloitte Owned")</f>
        <v>4</v>
      </c>
      <c r="AG4" s="124">
        <f>COUNTIFS('RICEW Master'!$AD:$AD,"&gt;=" &amp; DATE(2021,12,1), 'RICEW Master'!$AD:$AD,"&lt;=" &amp;DATE(2021,12,31), 'RICEW Master'!$B:$B,"Report",'RICEW Master'!$F:$F,"Phase 1",'RICEW Master'!T:T,"Deloitte Owned")</f>
        <v>9</v>
      </c>
      <c r="AH4" s="123">
        <f>COUNTIFS('RICEW Master'!$AB:$AB,"&gt;=" &amp; DATE(2022,1,1), 'RICEW Master'!$AB:$AB,"&lt;=" &amp;DATE(2022,1,31), 'RICEW Master'!$B:$B,"Report",'RICEW Master'!$F:$F,"Phase 1",'RICEW Master'!T:T,"Deloitte Owned",'RICEW Master'!$F:$F,"Phase 1",'RICEW Master'!T:T,"Deloitte Owned")</f>
        <v>2</v>
      </c>
      <c r="AI4" s="124">
        <f>COUNTIFS('RICEW Master'!$AD:$AD,"&gt;=" &amp; DATE(2022,1,1), 'RICEW Master'!$AD:$AD,"&lt;=" &amp;DATE(2022,1,31), 'RICEW Master'!$B:$B,"Report",'RICEW Master'!$F:$F,"Phase 1",'RICEW Master'!T:T,"Deloitte Owned")</f>
        <v>2</v>
      </c>
      <c r="AJ4" s="123">
        <f>COUNTIFS('RICEW Master'!$AB:$AB,"&gt;=" &amp; DATE(2022,2,1), 'RICEW Master'!$AB:$AB,"&lt;=" &amp;DATE(2022,2,28), 'RICEW Master'!$B:$B,"Report",'RICEW Master'!$F:$F,"Phase 1",'RICEW Master'!T:T,"Deloitte Owned")</f>
        <v>4</v>
      </c>
      <c r="AK4" s="124">
        <f>COUNTIFS('RICEW Master'!$AD:$AD,"&gt;=" &amp; DATE(2022,2,1), 'RICEW Master'!$AD:$AD,"&lt;=" &amp;DATE(2022,2,28), 'RICEW Master'!$B:$B,"Report",'RICEW Master'!$F:$F,"Phase 1",'RICEW Master'!T:T,"Deloitte Owned")</f>
        <v>4</v>
      </c>
      <c r="AL4" s="123">
        <f>COUNTIFS('RICEW Master'!$AB:$AB,"&gt;=" &amp; DATE(2022,3,1), 'RICEW Master'!$AB:$AB,"&lt;=" &amp;DATE(2022,3,31), 'RICEW Master'!$B:$B,"Report",'RICEW Master'!$F:$F,"Phase 1",'RICEW Master'!T:T,"Deloitte Owned")</f>
        <v>0</v>
      </c>
      <c r="AM4" s="124">
        <f>COUNTIFS('RICEW Master'!$AD:$AD,"&gt;=" &amp; DATE(2022,3,1), 'RICEW Master'!$AD:$AD,"&lt;=" &amp;DATE(2022,3,31), 'RICEW Master'!$B:$B,"Report",'RICEW Master'!$F:$F,"Phase 1",'RICEW Master'!T:T,"Deloitte Owned")</f>
        <v>0</v>
      </c>
      <c r="AN4" s="123">
        <f>COUNTIFS('RICEW Master'!$AB:$AB,"&gt;=" &amp; DATE(2022,4,1), 'RICEW Master'!$AB:$AB,"&lt;=" &amp;DATE(2022,4,30), 'RICEW Master'!$B:$B,"Report",'RICEW Master'!$F:$F,"Phase 1",'RICEW Master'!T:T,"Deloitte Owned")</f>
        <v>2</v>
      </c>
      <c r="AO4" s="124">
        <f>COUNTIFS('RICEW Master'!$AD:$AD,"&gt;=" &amp; DATE(2022,4,1), 'RICEW Master'!$AD:$AD,"&lt;=" &amp;DATE(2022,4,30), 'RICEW Master'!$B:$B,"Report",'RICEW Master'!$F:$F,"Phase 1",'RICEW Master'!T:T,"Deloitte Owned")</f>
        <v>0</v>
      </c>
      <c r="AP4" s="123">
        <f>COUNTIFS('RICEW Master'!$AB:$AB,"&gt;=" &amp; DATE(2022,5,1), 'RICEW Master'!$AB:$AB,"&lt;=" &amp;DATE(2022,5,31), 'RICEW Master'!$B:$B,"Report",'RICEW Master'!$F:$F,"Phase 1",'RICEW Master'!T:T,"Deloitte Owned")</f>
        <v>0</v>
      </c>
      <c r="AQ4" s="124">
        <f>COUNTIFS('RICEW Master'!$AD:$AD,"&gt;=" &amp; DATE(2022,5,1), 'RICEW Master'!$AD:$AD,"&lt;=" &amp;DATE(2022,5,31), 'RICEW Master'!$B:$B,"Report",'RICEW Master'!$F:$F,"Phase 1",'RICEW Master'!T:T,"Deloitte Owned")</f>
        <v>0</v>
      </c>
      <c r="AR4" s="125">
        <f>SUM($B4,$D4,$F4,$H4,$J4,$L4,$N4,$P4,$R4,$T4,$V4,$X4,$Z4,$AB4,$AD4,$AF4,$AH4,$AJ4,$AL4,$AN4,$AP4)</f>
        <v>43</v>
      </c>
      <c r="AS4" s="126">
        <f ca="1">SUM($C4,$E4,$G4,$I4,$K4,$M4,$O4,$Q4,$S4,$U4,$W4,$Y4,$AA4,$AC4,$AE4,$AG4,$AI4,$AK4,$AM4,$AO4,$AQ4)</f>
        <v>42</v>
      </c>
      <c r="AT4" s="127">
        <f ca="1">IF(AR4=0,0,(AS4/AR4))</f>
        <v>0.97674418604651159</v>
      </c>
      <c r="AU4" s="128">
        <f ca="1">1-AT4</f>
        <v>2.3255813953488413E-2</v>
      </c>
      <c r="AW4" s="129" t="s">
        <v>1733</v>
      </c>
      <c r="AX4" s="129">
        <f>AR5</f>
        <v>42</v>
      </c>
      <c r="AY4" s="122">
        <f>SUM($B5,$D5,$F5,$H5,$J5,$J5,$L5,$N5,$P5,$R5)</f>
        <v>1</v>
      </c>
      <c r="AZ4" s="122">
        <f>SUM($C5,$E5,$G5,$I5,$K5,$M5,$O5,$Q5,$S5)</f>
        <v>0</v>
      </c>
      <c r="BA4" s="147">
        <f t="shared" si="0"/>
        <v>2.3809523809523808E-2</v>
      </c>
      <c r="BB4" s="158">
        <f t="shared" si="1"/>
        <v>0.97619047619047616</v>
      </c>
      <c r="BD4" s="823"/>
      <c r="BE4" s="824"/>
      <c r="BF4" s="824"/>
      <c r="BG4" s="824"/>
      <c r="BH4" s="824"/>
      <c r="BI4" s="825"/>
    </row>
    <row r="5" spans="1:61" x14ac:dyDescent="0.35">
      <c r="A5" s="129" t="s">
        <v>1733</v>
      </c>
      <c r="B5" s="130">
        <f>COUNTIFS('RICEW Master'!$AG:$AG,"&gt;=" &amp; DATE(2020,9,1), 'RICEW Master'!$AG:$AG,"&lt;=" &amp;DATE(2020,9,30), 'RICEW Master'!$B:$B,"Report",'RICEW Master'!$F:$F,"Phase 1",'RICEW Master'!T:T,"Deloitte Owned")</f>
        <v>0</v>
      </c>
      <c r="C5" s="124">
        <f>COUNTIFS('RICEW Master'!$AI:$AI,"&gt;=" &amp; DATE(2020,9,1), 'RICEW Master'!$AI:$AI,"&lt;=" &amp;DATE(2020,9,30), 'RICEW Master'!$B:$B,"Report",'RICEW Master'!$F:$F,"Phase 1",'RICEW Master'!T:T,"Deloitte Owned")</f>
        <v>0</v>
      </c>
      <c r="D5" s="130">
        <f>COUNTIFS('RICEW Master'!$AG:$AG,"&gt;=" &amp; DATE(2020,10,1), 'RICEW Master'!$AG:$AG,"&lt;=" &amp;DATE(2020,10,31), 'RICEW Master'!$B:$B,"Report",'RICEW Master'!$F:$F,"Phase 1",'RICEW Master'!T:T,"Deloitte Owned")</f>
        <v>0</v>
      </c>
      <c r="E5" s="124">
        <f>COUNTIFS('RICEW Master'!$AI:$AI,"&gt;=" &amp; DATE(2020,10,1), 'RICEW Master'!$AI:$AI,"&lt;=" &amp;DATE(2020,10,31), 'RICEW Master'!$B:$B,"Report",'RICEW Master'!$F:$F,"Phase 1",'RICEW Master'!T:T,"Deloitte Owned")</f>
        <v>0</v>
      </c>
      <c r="F5" s="130">
        <f>COUNTIFS('RICEW Master'!$AG:$AG,"&gt;=" &amp; DATE(2020,11,1), 'RICEW Master'!$AG:$AG,"&lt;=" &amp;DATE(2020,11,30), 'RICEW Master'!$B:$B,"Report",'RICEW Master'!$F:$F,"Phase 1",'RICEW Master'!T:T,"Deloitte Owned")</f>
        <v>0</v>
      </c>
      <c r="G5" s="124">
        <f>COUNTIFS('RICEW Master'!$AI:$AI,"&gt;=" &amp; DATE(2020,11,1), 'RICEW Master'!$AI:$AI,"&lt;=" &amp;DATE(2020,11,30), 'RICEW Master'!$B:$B,"Report",'RICEW Master'!$F:$F,"Phase 1",'RICEW Master'!T:T,"Deloitte Owned")</f>
        <v>0</v>
      </c>
      <c r="H5" s="130">
        <f>COUNTIFS('RICEW Master'!$AG:$AG,"&gt;=" &amp; DATE(2020,12,1), 'RICEW Master'!$AG:$AG,"&lt;=" &amp;DATE(2020,12,31), 'RICEW Master'!$B:$B,"Report",'RICEW Master'!$F:$F,"Phase 1",'RICEW Master'!T:T,"Deloitte Owned")</f>
        <v>0</v>
      </c>
      <c r="I5" s="124">
        <f>COUNTIFS('RICEW Master'!$AI:$AI,"&gt;=" &amp; DATE(2020,12,1), 'RICEW Master'!$AI:$AI,"&lt;=" &amp;DATE(2020,12,31), 'RICEW Master'!$B:$B,"Report",'RICEW Master'!$F:$F,"Phase 1",'RICEW Master'!T:T,"Deloitte Owned")</f>
        <v>0</v>
      </c>
      <c r="J5" s="130">
        <f>COUNTIFS('RICEW Master'!$AG:$AG,"&gt;=" &amp; DATE(2021,1,1), 'RICEW Master'!$AG:$AG,"&lt;=" &amp;DATE(2021,1,31), 'RICEW Master'!$B:$B,"Report",'RICEW Master'!$F:$F,"Phase 1",'RICEW Master'!T:T,"Deloitte Owned")</f>
        <v>0</v>
      </c>
      <c r="K5" s="124">
        <f>COUNTIFS('RICEW Master'!$AI:$AI,"&gt;=" &amp; DATE(2021,1,1), 'RICEW Master'!$AI:$AI,"&lt;=" &amp;DATE(2021,1,31), 'RICEW Master'!$B:$B,"Report",'RICEW Master'!$F:$F,"Phase 1",'RICEW Master'!T:T,"Deloitte Owned")</f>
        <v>0</v>
      </c>
      <c r="L5" s="130">
        <f>COUNTIFS('RICEW Master'!$AG:$AG,"&gt;=" &amp; DATE(2021,2,1), 'RICEW Master'!$AG:$AG,"&lt;=" &amp;DATE(2021,2,28), 'RICEW Master'!$B:$B,"Report",'RICEW Master'!$F:$F,"Phase 1",'RICEW Master'!T:T,"Deloitte Owned")</f>
        <v>0</v>
      </c>
      <c r="M5" s="124">
        <f>COUNTIFS('RICEW Master'!$AI:$AI,"&gt;=" &amp; DATE(2021,2,1), 'RICEW Master'!$AI:$AI,"&lt;=" &amp;DATE(2021,2,28), 'RICEW Master'!$B:$B,"Report",'RICEW Master'!$F:$F,"Phase 1",'RICEW Master'!T:T,"Deloitte Owned")</f>
        <v>0</v>
      </c>
      <c r="N5" s="130">
        <f>COUNTIFS('RICEW Master'!$AG:$AG,"&gt;=" &amp; DATE(2021,3,1), 'RICEW Master'!$AG:$AG,"&lt;=" &amp;DATE(2021,3,31), 'RICEW Master'!$B:$B,"Report",'RICEW Master'!$F:$F,"Phase 1",'RICEW Master'!T:T,"Deloitte Owned")</f>
        <v>0</v>
      </c>
      <c r="O5" s="124">
        <f>COUNTIFS('RICEW Master'!$AI:$AI,"&gt;=" &amp; DATE(2021,3,1), 'RICEW Master'!$AI:$AI,"&lt;=" &amp;DATE(2021,3,31), 'RICEW Master'!$B:$B,"Report",'RICEW Master'!$F:$F,"Phase 1",'RICEW Master'!T:T,"Deloitte Owned")</f>
        <v>0</v>
      </c>
      <c r="P5" s="130">
        <f>COUNTIFS('RICEW Master'!$AG:$AG,"&gt;=" &amp; DATE(2021,4,1), 'RICEW Master'!$AG:$AG,"&lt;=" &amp;DATE(2021,4,30), 'RICEW Master'!$B:$B,"Report",'RICEW Master'!$F:$F,"Phase 1",'RICEW Master'!T:T,"Deloitte Owned")</f>
        <v>0</v>
      </c>
      <c r="Q5" s="124">
        <f>COUNTIFS('RICEW Master'!$AI:$AI,"&gt;=" &amp; DATE(2021,4,1), 'RICEW Master'!$AI:$AI,"&lt;=" &amp;DATE(2021,4,30), 'RICEW Master'!$B:$B,"Report",'RICEW Master'!$F:$F,"Phase 1",'RICEW Master'!T:T,"Deloitte Owned")</f>
        <v>0</v>
      </c>
      <c r="R5" s="130">
        <f>COUNTIFS('RICEW Master'!$AG:$AG,"&gt;=" &amp; DATE(2021,5,1), 'RICEW Master'!$AG:$AG,"&lt;=" &amp;DATE(2021,5,31), 'RICEW Master'!$B:$B,"Report",'RICEW Master'!$F:$F,"Phase 1",'RICEW Master'!T:T,"Deloitte Owned")</f>
        <v>1</v>
      </c>
      <c r="S5" s="124">
        <f>COUNTIFS('RICEW Master'!$AI:$AI,"&gt;=" &amp; DATE(2021,5,1), 'RICEW Master'!$AI:$AI,"&lt;=" &amp;DATE(2021,5,31), 'RICEW Master'!$B:$B,"Report",'RICEW Master'!$F:$F,"Phase 1",'RICEW Master'!T:T,"Deloitte Owned")</f>
        <v>0</v>
      </c>
      <c r="T5" s="130">
        <f>COUNTIFS('RICEW Master'!$AG:$AG,"&gt;=" &amp; DATE(2021,6,1), 'RICEW Master'!$AG:$AG,"&lt;=" &amp;DATE(2021,6,30), 'RICEW Master'!$B:$B,"Report",'RICEW Master'!$F:$F,"Phase 1",'RICEW Master'!T:T,"Deloitte Owned")</f>
        <v>0</v>
      </c>
      <c r="U5" s="124">
        <f>COUNTIFS('RICEW Master'!$AI:$AI,"&gt;=" &amp; DATE(2021,6,1), 'RICEW Master'!$AI:$AI,"&lt;=" &amp;DATE(2021,6,30), 'RICEW Master'!$B:$B,"Report",'RICEW Master'!$F:$F,"Phase 1",'RICEW Master'!T:T,"Deloitte Owned")</f>
        <v>0</v>
      </c>
      <c r="V5" s="130">
        <f>COUNTIFS('RICEW Master'!$AG:$AG,"&gt;=" &amp; DATE(2021,7,1), 'RICEW Master'!$AG:$AG,"&lt;=" &amp;DATE(2021,7,31), 'RICEW Master'!$B:$B,"Report",'RICEW Master'!$F:$F,"Phase 1",'RICEW Master'!T:T,"Deloitte Owned")</f>
        <v>4</v>
      </c>
      <c r="W5" s="124">
        <f>COUNTIFS('RICEW Master'!$AI:$AI,"&gt;=" &amp; DATE(2021,7,1), 'RICEW Master'!$AI:$AI,"&lt;=" &amp;DATE(2021,7,31), 'RICEW Master'!$B:$B,"Report",'RICEW Master'!$F:$F,"Phase 1",'RICEW Master'!T:T,"Deloitte Owned")</f>
        <v>1</v>
      </c>
      <c r="X5" s="130">
        <f>COUNTIFS('RICEW Master'!$AG:$AG,"&gt;=" &amp; DATE(2021,8,1), 'RICEW Master'!$AG:$AG,"&lt;=" &amp;DATE(2021,8,31), 'RICEW Master'!$B:$B,"Report",'RICEW Master'!$F:$F,"Phase 1",'RICEW Master'!T:T,"Deloitte Owned")</f>
        <v>6</v>
      </c>
      <c r="Y5" s="124">
        <f>COUNTIFS('RICEW Master'!$AI:$AI,"&gt;=" &amp; DATE(2021,8,1), 'RICEW Master'!$AI:$AI,"&lt;=" &amp;DATE(2021,8,31), 'RICEW Master'!$B:$B,"Report",'RICEW Master'!$F:$F,"Phase 1",'RICEW Master'!T:T,"Deloitte Owned")</f>
        <v>11</v>
      </c>
      <c r="Z5" s="130">
        <f>COUNTIFS('RICEW Master'!$AG:$AG,"&gt;=" &amp; DATE(2021,9,1), 'RICEW Master'!$AG:$AG,"&lt;=" &amp;DATE(2021,9,30), 'RICEW Master'!$B:$B,"Report",'RICEW Master'!$F:$F,"Phase 1",'RICEW Master'!T:T,"Deloitte Owned")</f>
        <v>4</v>
      </c>
      <c r="AA5" s="124">
        <f>COUNTIFS('RICEW Master'!$AI:$AI,"&gt;=" &amp; DATE(2021,9,1), 'RICEW Master'!$AI:$AI,"&lt;=" &amp;DATE(2021,9,30), 'RICEW Master'!$B:$B,"Report",'RICEW Master'!$F:$F,"Phase 1",'RICEW Master'!T:T,"Deloitte Owned")</f>
        <v>4</v>
      </c>
      <c r="AB5" s="130">
        <f>COUNTIFS('RICEW Master'!$AG:$AG,"&gt;=" &amp; DATE(2021,10,1), 'RICEW Master'!$AG:$AG,"&lt;=" &amp;DATE(2021,10,31), 'RICEW Master'!$B:$B,"Report",'RICEW Master'!$F:$F,"Phase 1",'RICEW Master'!T:T,"Deloitte Owned")</f>
        <v>5</v>
      </c>
      <c r="AC5" s="124">
        <f>COUNTIFS('RICEW Master'!$AI:$AI,"&gt;=" &amp; DATE(2021,10,1), 'RICEW Master'!$AI:$AI,"&lt;=" &amp;DATE(2021,10,31), 'RICEW Master'!$B:$B,"Report",'RICEW Master'!$F:$F,"Phase 1",'RICEW Master'!T:T,"Deloitte Owned")</f>
        <v>5</v>
      </c>
      <c r="AD5" s="130">
        <f>COUNTIFS('RICEW Master'!$AG:$AG,"&gt;=" &amp; DATE(2021,11,1), 'RICEW Master'!$AG:$AG,"&lt;=" &amp;DATE(2021,11,30), 'RICEW Master'!$B:$B,"Report",'RICEW Master'!$F:$F,"Phase 1",'RICEW Master'!T:T,"Deloitte Owned")</f>
        <v>8</v>
      </c>
      <c r="AE5" s="124">
        <f>COUNTIFS('RICEW Master'!$AI:$AI,"&gt;=" &amp; DATE(2021,11,1), 'RICEW Master'!$AI:$AI,"&lt;=" &amp;DATE(2021,11,30), 'RICEW Master'!$B:$B,"Report",'RICEW Master'!$F:$F,"Phase 1",'RICEW Master'!T:T,"Deloitte Owned")</f>
        <v>5</v>
      </c>
      <c r="AF5" s="130">
        <f>COUNTIFS('RICEW Master'!$AG:$AG,"&gt;=" &amp; DATE(2021,12,1), 'RICEW Master'!$AG:$AG,"&lt;=" &amp;DATE(2021,12,31), 'RICEW Master'!$B:$B,"Report",'RICEW Master'!$F:$F,"Phase 1",'RICEW Master'!T:T,"Deloitte Owned")</f>
        <v>4</v>
      </c>
      <c r="AG5" s="124">
        <f>COUNTIFS('RICEW Master'!$AI:$AI,"&gt;=" &amp; DATE(2021,12,1), 'RICEW Master'!$AI:$AI,"&lt;=" &amp;DATE(2021,12,31), 'RICEW Master'!$B:$B,"Report",'RICEW Master'!$F:$F,"Phase 1",'RICEW Master'!T:T,"Deloitte Owned")</f>
        <v>8</v>
      </c>
      <c r="AH5" s="130">
        <f>COUNTIFS('RICEW Master'!$AG:$AG,"&gt;=" &amp; DATE(2022,1,1), 'RICEW Master'!$AG:$AG,"&lt;=" &amp;DATE(2022,1,31), 'RICEW Master'!$B:$B,"Report",'RICEW Master'!$F:$F,"Phase 1",'RICEW Master'!T:T,"Deloitte Owned")</f>
        <v>3</v>
      </c>
      <c r="AI5" s="124">
        <f>COUNTIFS('RICEW Master'!$AI:$AI,"&gt;=" &amp; DATE(2022,1,1), 'RICEW Master'!$AI:$AI,"&lt;=" &amp;DATE(2022,1,31), 'RICEW Master'!$B:$B,"Report",'RICEW Master'!$F:$F,"Phase 1",'RICEW Master'!T:T,"Deloitte Owned")</f>
        <v>4</v>
      </c>
      <c r="AJ5" s="130">
        <f>COUNTIFS('RICEW Master'!$AG:$AG,"&gt;=" &amp; DATE(2022,2,1), 'RICEW Master'!$AG:$AG,"&lt;=" &amp;DATE(2022,2,28), 'RICEW Master'!$B:$B,"Report",'RICEW Master'!$F:$F,"Phase 1",'RICEW Master'!T:T,"Deloitte Owned")</f>
        <v>2</v>
      </c>
      <c r="AK5" s="124">
        <f>COUNTIFS('RICEW Master'!$AI:$AI,"&gt;=" &amp; DATE(2022,2,1), 'RICEW Master'!$AI:$AI,"&lt;=" &amp;DATE(2022,2,28), 'RICEW Master'!$B:$B,"Report",'RICEW Master'!$F:$F,"Phase 1",'RICEW Master'!T:T,"Deloitte Owned")</f>
        <v>1</v>
      </c>
      <c r="AL5" s="130">
        <f>COUNTIFS('RICEW Master'!$AG:$AG,"&gt;=" &amp; DATE(2022,3,1), 'RICEW Master'!$AG:$AG,"&lt;=" &amp;DATE(2022,3,31), 'RICEW Master'!$B:$B,"Report",'RICEW Master'!$F:$F,"Phase 1",'RICEW Master'!T:T,"Deloitte Owned")</f>
        <v>3</v>
      </c>
      <c r="AM5" s="124">
        <f>COUNTIFS('RICEW Master'!$AI:$AI,"&gt;=" &amp; DATE(2022,3,1), 'RICEW Master'!$AI:$AI,"&lt;=" &amp;DATE(2022,3,31), 'RICEW Master'!$B:$B,"Report",'RICEW Master'!$F:$F,"Phase 1",'RICEW Master'!T:T,"Deloitte Owned")</f>
        <v>0</v>
      </c>
      <c r="AN5" s="130">
        <f>COUNTIFS('RICEW Master'!$AG:$AG,"&gt;=" &amp; DATE(2022,4,1), 'RICEW Master'!$AG:$AG,"&lt;=" &amp;DATE(2022,4,30), 'RICEW Master'!$B:$B,"Report",'RICEW Master'!$F:$F,"Phase 1",'RICEW Master'!T:T,"Deloitte Owned")</f>
        <v>1</v>
      </c>
      <c r="AO5" s="124">
        <f>COUNTIFS('RICEW Master'!$AI:$AI,"&gt;=" &amp; DATE(2022,4,1), 'RICEW Master'!$AI:$AI,"&lt;=" &amp;DATE(2022,4,30), 'RICEW Master'!$B:$B,"Report",'RICEW Master'!$F:$F,"Phase 1",'RICEW Master'!T:T,"Deloitte Owned")</f>
        <v>0</v>
      </c>
      <c r="AP5" s="130">
        <f>COUNTIFS('RICEW Master'!$AG:$AG,"&gt;=" &amp; DATE(2022,5,1), 'RICEW Master'!$AG:$AG,"&lt;=" &amp;DATE(2022,5,31), 'RICEW Master'!$B:$B,"Report",'RICEW Master'!$F:$F,"Phase 1",'RICEW Master'!T:T,"Deloitte Owned")</f>
        <v>1</v>
      </c>
      <c r="AQ5" s="124">
        <f>COUNTIFS('RICEW Master'!$AI:$AI,"&gt;=" &amp; DATE(2022,5,1), 'RICEW Master'!$AI:$AI,"&lt;=" &amp;DATE(2022,5,31), 'RICEW Master'!$B:$B,"Report",'RICEW Master'!$F:$F,"Phase 1",'RICEW Master'!T:T,"Deloitte Owned")</f>
        <v>0</v>
      </c>
      <c r="AR5" s="125">
        <f>SUM($B5,$D5,$F5,$H5,$J5,$L5,$N5,$P5,$R5,$T5,$V5,$X5,$Z5,$AB5,$AD5,$AF5,$AH5,$AJ5,$AL5,$AN5,$AP5)</f>
        <v>42</v>
      </c>
      <c r="AS5" s="126">
        <f>SUM($C5,$E5,$G5,$I5,$K5,$M5,$O5,$Q5,$S5,$U5,$W5,$Y5,$AA5,$AC5,$AE5,$AG5,$AI5,$AK5,$AM5,$AO5,$AQ5)</f>
        <v>39</v>
      </c>
      <c r="AT5" s="132">
        <f t="shared" ref="AT5:AT6" si="2">IF(AR5=0,0,(AS5/AR5))</f>
        <v>0.9285714285714286</v>
      </c>
      <c r="AU5" s="133">
        <f t="shared" ref="AU5:AU6" si="3">1-AT5</f>
        <v>7.1428571428571397E-2</v>
      </c>
      <c r="AW5" s="172"/>
      <c r="AX5" s="172">
        <f>SUM(AX3:AX4)</f>
        <v>85</v>
      </c>
      <c r="AY5" s="172">
        <f t="shared" ref="AY5:AZ5" si="4">SUM(AY3:AY4)</f>
        <v>2</v>
      </c>
      <c r="AZ5" s="172">
        <f t="shared" ca="1" si="4"/>
        <v>1</v>
      </c>
      <c r="BA5" s="173">
        <f t="shared" si="0"/>
        <v>2.3529411764705882E-2</v>
      </c>
      <c r="BB5" s="174">
        <f t="shared" si="1"/>
        <v>0.97647058823529409</v>
      </c>
      <c r="BD5" s="837" t="s">
        <v>1734</v>
      </c>
      <c r="BE5" s="838"/>
      <c r="BF5" s="838"/>
      <c r="BG5" s="838"/>
      <c r="BH5" s="838"/>
      <c r="BI5" s="839"/>
    </row>
    <row r="6" spans="1:61" x14ac:dyDescent="0.35">
      <c r="B6" s="166">
        <f t="shared" ref="B6:AS6" si="5">SUM(B4:B5)</f>
        <v>0</v>
      </c>
      <c r="C6" s="171">
        <f t="shared" ca="1" si="5"/>
        <v>0</v>
      </c>
      <c r="D6" s="166">
        <f t="shared" si="5"/>
        <v>0</v>
      </c>
      <c r="E6" s="171">
        <f t="shared" si="5"/>
        <v>0</v>
      </c>
      <c r="F6" s="166">
        <f t="shared" si="5"/>
        <v>0</v>
      </c>
      <c r="G6" s="171">
        <f t="shared" si="5"/>
        <v>0</v>
      </c>
      <c r="H6" s="166">
        <f t="shared" si="5"/>
        <v>0</v>
      </c>
      <c r="I6" s="171">
        <f t="shared" si="5"/>
        <v>0</v>
      </c>
      <c r="J6" s="166">
        <f t="shared" si="5"/>
        <v>0</v>
      </c>
      <c r="K6" s="171">
        <f t="shared" si="5"/>
        <v>0</v>
      </c>
      <c r="L6" s="166">
        <f t="shared" si="5"/>
        <v>0</v>
      </c>
      <c r="M6" s="171">
        <f t="shared" si="5"/>
        <v>0</v>
      </c>
      <c r="N6" s="166">
        <f t="shared" si="5"/>
        <v>0</v>
      </c>
      <c r="O6" s="171">
        <f t="shared" si="5"/>
        <v>0</v>
      </c>
      <c r="P6" s="166">
        <f t="shared" si="5"/>
        <v>0</v>
      </c>
      <c r="Q6" s="171">
        <f t="shared" si="5"/>
        <v>0</v>
      </c>
      <c r="R6" s="166">
        <f t="shared" si="5"/>
        <v>2</v>
      </c>
      <c r="S6" s="171">
        <f t="shared" si="5"/>
        <v>1</v>
      </c>
      <c r="T6" s="166">
        <f t="shared" si="5"/>
        <v>2</v>
      </c>
      <c r="U6" s="171">
        <f t="shared" si="5"/>
        <v>1</v>
      </c>
      <c r="V6" s="166">
        <f t="shared" si="5"/>
        <v>8</v>
      </c>
      <c r="W6" s="171">
        <f t="shared" si="5"/>
        <v>4</v>
      </c>
      <c r="X6" s="166">
        <f t="shared" si="5"/>
        <v>14</v>
      </c>
      <c r="Y6" s="171">
        <f t="shared" si="5"/>
        <v>21</v>
      </c>
      <c r="Z6" s="166">
        <f t="shared" si="5"/>
        <v>9</v>
      </c>
      <c r="AA6" s="171">
        <f t="shared" si="5"/>
        <v>7</v>
      </c>
      <c r="AB6" s="166">
        <f t="shared" si="5"/>
        <v>9</v>
      </c>
      <c r="AC6" s="171">
        <f t="shared" si="5"/>
        <v>10</v>
      </c>
      <c r="AD6" s="166">
        <f t="shared" si="5"/>
        <v>15</v>
      </c>
      <c r="AE6" s="171">
        <f t="shared" si="5"/>
        <v>9</v>
      </c>
      <c r="AF6" s="166">
        <f t="shared" si="5"/>
        <v>8</v>
      </c>
      <c r="AG6" s="171">
        <f t="shared" si="5"/>
        <v>17</v>
      </c>
      <c r="AH6" s="166">
        <f t="shared" si="5"/>
        <v>5</v>
      </c>
      <c r="AI6" s="171">
        <f t="shared" si="5"/>
        <v>6</v>
      </c>
      <c r="AJ6" s="166">
        <f t="shared" si="5"/>
        <v>6</v>
      </c>
      <c r="AK6" s="171">
        <f t="shared" si="5"/>
        <v>5</v>
      </c>
      <c r="AL6" s="166">
        <f t="shared" si="5"/>
        <v>3</v>
      </c>
      <c r="AM6" s="171">
        <f t="shared" si="5"/>
        <v>0</v>
      </c>
      <c r="AN6" s="166">
        <f t="shared" si="5"/>
        <v>3</v>
      </c>
      <c r="AO6" s="171">
        <f t="shared" si="5"/>
        <v>0</v>
      </c>
      <c r="AP6" s="166">
        <f t="shared" si="5"/>
        <v>1</v>
      </c>
      <c r="AQ6" s="171">
        <f t="shared" si="5"/>
        <v>0</v>
      </c>
      <c r="AR6" s="166">
        <f t="shared" si="5"/>
        <v>85</v>
      </c>
      <c r="AS6" s="167">
        <f t="shared" ca="1" si="5"/>
        <v>81</v>
      </c>
      <c r="AT6" s="168">
        <f t="shared" ca="1" si="2"/>
        <v>0.95294117647058818</v>
      </c>
      <c r="AU6" s="169">
        <f t="shared" ca="1" si="3"/>
        <v>4.705882352941182E-2</v>
      </c>
      <c r="AW6" s="134" t="s">
        <v>417</v>
      </c>
      <c r="AX6" s="134">
        <f>AR7</f>
        <v>43</v>
      </c>
      <c r="AY6" s="122">
        <f>SUM($B8,$D8,$F8,$H8,$J8,$J8,$L8,$N8,$P8,$R7)</f>
        <v>0</v>
      </c>
      <c r="AZ6" s="122">
        <f>SUM($C7,$E7,$G7,$I7,$K7,$M7,$O7,$Q7,$S7)</f>
        <v>0</v>
      </c>
      <c r="BA6" s="148">
        <f>AY6/AX6</f>
        <v>0</v>
      </c>
      <c r="BB6" s="159">
        <f>1-BA6</f>
        <v>1</v>
      </c>
      <c r="BD6" s="823" t="s">
        <v>1735</v>
      </c>
      <c r="BE6" s="824"/>
      <c r="BF6" s="824"/>
      <c r="BG6" s="824"/>
      <c r="BH6" s="824"/>
      <c r="BI6" s="825"/>
    </row>
    <row r="7" spans="1:61" x14ac:dyDescent="0.35">
      <c r="A7" s="134" t="s">
        <v>417</v>
      </c>
      <c r="B7" s="125">
        <f>COUNTIFS('RICEW Master'!$AO:$AO,"&gt;=" &amp; DATE(2020,9,1), 'RICEW Master'!$AO:$AO,"&lt;=" &amp;DATE(2020,9,30), 'RICEW Master'!$B:$B,"Report",'RICEW Master'!$F:$F,"Phase 1",'RICEW Master'!T:T,"Deloitte Owned")</f>
        <v>0</v>
      </c>
      <c r="C7" s="126">
        <f>COUNTIFS('RICEW Master'!$AQ:$AQ,"&gt;=" &amp; DATE(2020,9,1), 'RICEW Master'!$AQ:$AQ,"&lt;=" &amp;DATE(2020,9,30), 'RICEW Master'!$B:$B,"Report",'RICEW Master'!$F:$F,"Phase 1",'RICEW Master'!T:T,"Deloitte Owned")</f>
        <v>0</v>
      </c>
      <c r="D7" s="125">
        <f>COUNTIFS('RICEW Master'!$AO:$AO,"&gt;=" &amp; DATE(2020,10,1), 'RICEW Master'!$AO:$AO,"&lt;=" &amp;DATE(2020,10,31), 'RICEW Master'!$B:$B,"Report",'RICEW Master'!$F:$F,"Phase 1",'RICEW Master'!T:T,"Deloitte Owned")</f>
        <v>0</v>
      </c>
      <c r="E7" s="126">
        <f>COUNTIFS('RICEW Master'!$AQ:$AQ,"&gt;=" &amp; DATE(2020,10,1), 'RICEW Master'!$AQ:$AQ,"&lt;=" &amp;DATE(2020,10,31), 'RICEW Master'!$B:$B,"Report",'RICEW Master'!$F:$F,"Phase 1",'RICEW Master'!T:T,"Deloitte Owned")</f>
        <v>0</v>
      </c>
      <c r="F7" s="125">
        <f>COUNTIFS('RICEW Master'!$AO:$AO,"&gt;=" &amp; DATE(2020,11,1), 'RICEW Master'!$AO:$AO,"&lt;=" &amp;DATE(2020,11,30), 'RICEW Master'!$B:$B,"Report",'RICEW Master'!$F:$F,"Phase 1",'RICEW Master'!T:T,"Deloitte Owned")</f>
        <v>0</v>
      </c>
      <c r="G7" s="126">
        <f>COUNTIFS('RICEW Master'!$AQ:$AQ,"&gt;=" &amp; DATE(2020,11,1), 'RICEW Master'!$AQ:$AQ,"&lt;=" &amp;DATE(2020,11,30), 'RICEW Master'!$B:$B,"Report",'RICEW Master'!$F:$F,"Phase 1",'RICEW Master'!T:T,"Deloitte Owned")</f>
        <v>0</v>
      </c>
      <c r="H7" s="125">
        <f>COUNTIFS('RICEW Master'!$AO:$AO,"&gt;=" &amp; DATE(2020,12,1), 'RICEW Master'!$AO:$AO,"&lt;=" &amp;DATE(2020,12,31), 'RICEW Master'!$B:$B,"Report",'RICEW Master'!$F:$F,"Phase 1",'RICEW Master'!T:T,"Deloitte Owned")</f>
        <v>0</v>
      </c>
      <c r="I7" s="126">
        <f>COUNTIFS('RICEW Master'!$AQ:$AQ,"&gt;=" &amp; DATE(2020,12,1), 'RICEW Master'!$AQ:$AQ,"&lt;=" &amp;DATE(2020,12,31), 'RICEW Master'!$B:$B,"Report",'RICEW Master'!$F:$F,"Phase 1",'RICEW Master'!T:T,"Deloitte Owned")</f>
        <v>0</v>
      </c>
      <c r="J7" s="125">
        <f>COUNTIFS('RICEW Master'!$AO:$AO,"&gt;=" &amp; DATE(2021,1,1), 'RICEW Master'!$AO:$AO,"&lt;=" &amp;DATE(2021,1,31), 'RICEW Master'!$B:$B,"Report",'RICEW Master'!$F:$F,"Phase 1",'RICEW Master'!T:T,"Deloitte Owned")</f>
        <v>0</v>
      </c>
      <c r="K7" s="126">
        <f>COUNTIFS('RICEW Master'!$AQ:$AQ,"&gt;=" &amp; DATE(2021,1,1), 'RICEW Master'!$AQ:$AQ,"&lt;=" &amp;DATE(2021,1,31), 'RICEW Master'!$B:$B,"Report",'RICEW Master'!$F:$F,"Phase 1",'RICEW Master'!T:T,"Deloitte Owned")</f>
        <v>0</v>
      </c>
      <c r="L7" s="125">
        <f>COUNTIFS('RICEW Master'!$AO:$AO,"&gt;=" &amp; DATE(2021,2,1), 'RICEW Master'!$AO:$AO,"&lt;=" &amp;DATE(2021,2,28), 'RICEW Master'!$B:$B,"Report",'RICEW Master'!$F:$F,"Phase 1",'RICEW Master'!T:T,"Deloitte Owned")</f>
        <v>0</v>
      </c>
      <c r="M7" s="126">
        <f>COUNTIFS('RICEW Master'!$AQ:$AQ,"&gt;=" &amp; DATE(2021,2,1), 'RICEW Master'!$AQ:$AQ,"&lt;=" &amp;DATE(2021,2,28), 'RICEW Master'!$B:$B,"Report",'RICEW Master'!$F:$F,"Phase 1",'RICEW Master'!T:T,"Deloitte Owned")</f>
        <v>0</v>
      </c>
      <c r="N7" s="125">
        <f>COUNTIFS('RICEW Master'!$AO:$AO,"&gt;=" &amp; DATE(2021,3,1), 'RICEW Master'!$AO:$AO,"&lt;=" &amp;DATE(2021,3,31), 'RICEW Master'!$B:$B,"Report",'RICEW Master'!$F:$F,"Phase 1",'RICEW Master'!T:T,"Deloitte Owned")</f>
        <v>0</v>
      </c>
      <c r="O7" s="126">
        <f>COUNTIFS('RICEW Master'!$AQ:$AQ,"&gt;=" &amp; DATE(2021,3,1), 'RICEW Master'!$AQ:$AQ,"&lt;=" &amp;DATE(2021,3,31), 'RICEW Master'!$B:$B,"Report",'RICEW Master'!$F:$F,"Phase 1",'RICEW Master'!T:T,"Deloitte Owned")</f>
        <v>0</v>
      </c>
      <c r="P7" s="125">
        <f>COUNTIFS('RICEW Master'!$AO:$AO,"&gt;=" &amp; DATE(2021,4,1), 'RICEW Master'!$AO:$AO,"&lt;=" &amp;DATE(2021,4,30), 'RICEW Master'!$B:$B,"Report",'RICEW Master'!$F:$F,"Phase 1",'RICEW Master'!T:T,"Deloitte Owned")</f>
        <v>0</v>
      </c>
      <c r="Q7" s="126">
        <f>COUNTIFS('RICEW Master'!$AQ:$AQ,"&gt;=" &amp; DATE(2021,4,1), 'RICEW Master'!$AQ:$AQ,"&lt;=" &amp;DATE(2021,4,30), 'RICEW Master'!$B:$B,"Report",'RICEW Master'!$F:$F,"Phase 1",'RICEW Master'!T:T,"Deloitte Owned")</f>
        <v>0</v>
      </c>
      <c r="R7" s="125">
        <f>COUNTIFS('RICEW Master'!$AO:$AO,"&gt;=" &amp; DATE(2021,5,1), 'RICEW Master'!$AO:$AO,"&lt;=" &amp;DATE(2021,5,31), 'RICEW Master'!$B:$B,"Report",'RICEW Master'!$F:$F,"Phase 1",'RICEW Master'!T:T,"Deloitte Owned")</f>
        <v>0</v>
      </c>
      <c r="S7" s="126">
        <f>COUNTIFS('RICEW Master'!$AQ:$AQ,"&gt;=" &amp; DATE(2021,5,1), 'RICEW Master'!$AQ:$AQ,"&lt;=" &amp;DATE(2021,5,31), 'RICEW Master'!$B:$B,"Report",'RICEW Master'!$F:$F,"Phase 1",'RICEW Master'!T:T,"Deloitte Owned")</f>
        <v>0</v>
      </c>
      <c r="T7" s="125">
        <f>COUNTIFS('RICEW Master'!$AO:$AO,"&gt;=" &amp; DATE(2021,6,1), 'RICEW Master'!$AO:$AO,"&lt;=" &amp;DATE(2021,6,30), 'RICEW Master'!$B:$B,"Report",'RICEW Master'!$F:$F,"Phase 1",'RICEW Master'!T:T,"Deloitte Owned")</f>
        <v>0</v>
      </c>
      <c r="U7" s="126">
        <f>COUNTIFS('RICEW Master'!$AQ:$AQ,"&gt;=" &amp; DATE(2021,6,1), 'RICEW Master'!$AQ:$AQ,"&lt;=" &amp;DATE(2021,6,30), 'RICEW Master'!$B:$B,"Report",'RICEW Master'!$F:$F,"Phase 1",'RICEW Master'!T:T,"Deloitte Owned")</f>
        <v>0</v>
      </c>
      <c r="V7" s="125">
        <f>COUNTIFS('RICEW Master'!$AO:$AO,"&gt;=" &amp; DATE(2021,7,1), 'RICEW Master'!$AO:$AO,"&lt;=" &amp;DATE(2021,7,31), 'RICEW Master'!$B:$B,"Report",'RICEW Master'!$F:$F,"Phase 1",'RICEW Master'!T:T,"Deloitte Owned")</f>
        <v>3</v>
      </c>
      <c r="W7" s="126">
        <f>COUNTIFS('RICEW Master'!$AQ:$AQ,"&gt;=" &amp; DATE(2021,7,1), 'RICEW Master'!$AQ:$AQ,"&lt;=" &amp;DATE(2021,7,31), 'RICEW Master'!$B:$B,"Report",'RICEW Master'!$F:$F,"Phase 1",'RICEW Master'!T:T,"Deloitte Owned")</f>
        <v>1</v>
      </c>
      <c r="X7" s="125">
        <f>COUNTIFS('RICEW Master'!$AO:$AO,"&gt;=" &amp; DATE(2021,8,1), 'RICEW Master'!$AO:$AO,"&lt;=" &amp;DATE(2021,8,31), 'RICEW Master'!$B:$B,"Report",'RICEW Master'!$F:$F,"Phase 1",'RICEW Master'!T:T,"Deloitte Owned")</f>
        <v>3</v>
      </c>
      <c r="Y7" s="126">
        <f>COUNTIFS('RICEW Master'!$AQ:$AQ,"&gt;=" &amp; DATE(2021,8,1), 'RICEW Master'!$AQ:$AQ,"&lt;=" &amp;DATE(2021,8,31), 'RICEW Master'!$B:$B,"Report",'RICEW Master'!$F:$F,"Phase 1",'RICEW Master'!T:T,"Deloitte Owned")</f>
        <v>3</v>
      </c>
      <c r="Z7" s="125">
        <f>COUNTIFS('RICEW Master'!$AO:$AO,"&gt;=" &amp; DATE(2021,9,1), 'RICEW Master'!$AO:$AO,"&lt;=" &amp;DATE(2021,9,30), 'RICEW Master'!$B:$B,"Report",'RICEW Master'!$F:$F,"Phase 1",'RICEW Master'!T:T,"Deloitte Owned")</f>
        <v>6</v>
      </c>
      <c r="AA7" s="126">
        <f>COUNTIFS('RICEW Master'!$AQ:$AQ,"&gt;=" &amp; DATE(2021,9,1), 'RICEW Master'!$AQ:$AQ,"&lt;=" &amp;DATE(2021,9,30), 'RICEW Master'!$B:$B,"Report",'RICEW Master'!$F:$F,"Phase 1",'RICEW Master'!T:T,"Deloitte Owned")</f>
        <v>7</v>
      </c>
      <c r="AB7" s="125">
        <f>COUNTIFS('RICEW Master'!$AO:$AO,"&gt;=" &amp; DATE(2021,10,1), 'RICEW Master'!$AO:$AO,"&lt;=" &amp;DATE(2021,10,31), 'RICEW Master'!$B:$B,"Report",'RICEW Master'!$F:$F,"Phase 1",'RICEW Master'!T:T,"Deloitte Owned")</f>
        <v>4</v>
      </c>
      <c r="AC7" s="126">
        <f>COUNTIFS('RICEW Master'!$AQ:$AQ,"&gt;=" &amp; DATE(2021,10,1), 'RICEW Master'!$AQ:$AQ,"&lt;=" &amp;DATE(2021,10,31), 'RICEW Master'!$B:$B,"Report",'RICEW Master'!$F:$F,"Phase 1",'RICEW Master'!T:T,"Deloitte Owned")</f>
        <v>4</v>
      </c>
      <c r="AD7" s="125">
        <f>COUNTIFS('RICEW Master'!$AO:$AO,"&gt;=" &amp; DATE(2021,11,1), 'RICEW Master'!$AO:$AO,"&lt;=" &amp;DATE(2021,11,30), 'RICEW Master'!$B:$B,"Report",'RICEW Master'!$F:$F,"Phase 1",'RICEW Master'!T:T,"Deloitte Owned")</f>
        <v>5</v>
      </c>
      <c r="AE7" s="126">
        <f>COUNTIFS('RICEW Master'!$AQ:$AQ,"&gt;=" &amp; DATE(2021,11,1), 'RICEW Master'!$AQ:$AQ,"&lt;=" &amp;DATE(2021,11,30), 'RICEW Master'!$B:$B,"Report",'RICEW Master'!$F:$F,"Phase 1",'RICEW Master'!T:T,"Deloitte Owned")</f>
        <v>5</v>
      </c>
      <c r="AF7" s="125">
        <f>COUNTIFS('RICEW Master'!$AO:$AO,"&gt;=" &amp; DATE(2021,12,1), 'RICEW Master'!$AO:$AO,"&lt;=" &amp;DATE(2021,12,31), 'RICEW Master'!$B:$B,"Report",'RICEW Master'!$F:$F,"Phase 1",'RICEW Master'!T:T,"Deloitte Owned")</f>
        <v>7</v>
      </c>
      <c r="AG7" s="126">
        <f>COUNTIFS('RICEW Master'!$AQ:$AQ,"&gt;=" &amp; DATE(2021,12,1), 'RICEW Master'!$AQ:$AQ,"&lt;=" &amp;DATE(2021,12,31), 'RICEW Master'!$B:$B,"Report",'RICEW Master'!$F:$F,"Phase 1",'RICEW Master'!T:T,"Deloitte Owned")</f>
        <v>10</v>
      </c>
      <c r="AH7" s="125">
        <f>COUNTIFS('RICEW Master'!$AO:$AO,"&gt;=" &amp; DATE(2022,1,1), 'RICEW Master'!$AO:$AO,"&lt;=" &amp;DATE(2022,1,31), 'RICEW Master'!$B:$B,"Report",'RICEW Master'!$F:$F,"Phase 1",'RICEW Master'!T:T,"Deloitte Owned")</f>
        <v>6</v>
      </c>
      <c r="AI7" s="126">
        <f>COUNTIFS('RICEW Master'!$AQ:$AQ,"&gt;=" &amp; DATE(2022,1,1), 'RICEW Master'!$AQ:$AQ,"&lt;=" &amp;DATE(2022,1,31), 'RICEW Master'!$B:$B,"Report",'RICEW Master'!$F:$F,"Phase 1",'RICEW Master'!T:T,"Deloitte Owned")</f>
        <v>4</v>
      </c>
      <c r="AJ7" s="125">
        <f>COUNTIFS('RICEW Master'!$AO:$AO,"&gt;=" &amp; DATE(2022,2,1), 'RICEW Master'!$AO:$AO,"&lt;=" &amp;DATE(2022,2,28), 'RICEW Master'!$B:$B,"Report",'RICEW Master'!$F:$F,"Phase 1",'RICEW Master'!T:T,"Deloitte Owned")</f>
        <v>4</v>
      </c>
      <c r="AK7" s="126">
        <f>COUNTIFS('RICEW Master'!$AQ:$AQ,"&gt;=" &amp; DATE(2022,2,1), 'RICEW Master'!$AQ:$AQ,"&lt;=" &amp;DATE(2022,2,28), 'RICEW Master'!$B:$B,"Report",'RICEW Master'!$F:$F,"Phase 1",'RICEW Master'!T:T,"Deloitte Owned")</f>
        <v>5</v>
      </c>
      <c r="AL7" s="125">
        <f>COUNTIFS('RICEW Master'!$AO:$AO,"&gt;=" &amp; DATE(2022,3,1), 'RICEW Master'!$AO:$AO,"&lt;=" &amp;DATE(2022,3,31), 'RICEW Master'!$B:$B,"Report",'RICEW Master'!$F:$F,"Phase 1",'RICEW Master'!T:T,"Deloitte Owned")</f>
        <v>3</v>
      </c>
      <c r="AM7" s="126">
        <f>COUNTIFS('RICEW Master'!$AQ:$AQ,"&gt;=" &amp; DATE(2022,3,1), 'RICEW Master'!$AQ:$AQ,"&lt;=" &amp;DATE(2022,3,31), 'RICEW Master'!$B:$B,"Report",'RICEW Master'!$F:$F,"Phase 1",'RICEW Master'!T:T,"Deloitte Owned")</f>
        <v>0</v>
      </c>
      <c r="AN7" s="125">
        <f>COUNTIFS('RICEW Master'!$AO:$AO,"&gt;=" &amp; DATE(2022,4,1), 'RICEW Master'!$AO:$AO,"&lt;=" &amp;DATE(2022,4,30), 'RICEW Master'!$B:$B,"Report",'RICEW Master'!$F:$F,"Phase 1",'RICEW Master'!T:T,"Deloitte Owned")</f>
        <v>1</v>
      </c>
      <c r="AO7" s="126">
        <f>COUNTIFS('RICEW Master'!$AQ:$AQ,"&gt;=" &amp; DATE(2022,4,1), 'RICEW Master'!$AQ:$AQ,"&lt;=" &amp;DATE(2022,4,30), 'RICEW Master'!$B:$B,"Report",'RICEW Master'!$F:$F,"Phase 1",'RICEW Master'!T:T,"Deloitte Owned")</f>
        <v>0</v>
      </c>
      <c r="AP7" s="125">
        <f>COUNTIFS('RICEW Master'!$AO:$AO,"&gt;=" &amp; DATE(2022,5,1), 'RICEW Master'!$AO:$AO,"&lt;=" &amp;DATE(2022,5,31), 'RICEW Master'!$B:$B,"Report",'RICEW Master'!$F:$F,"Phase 1",'RICEW Master'!T:T,"Deloitte Owned")</f>
        <v>1</v>
      </c>
      <c r="AQ7" s="126">
        <f>COUNTIFS('RICEW Master'!$AQ:$AQ,"&gt;=" &amp; DATE(2022,5,1), 'RICEW Master'!$AQ:$AQ,"&lt;=" &amp;DATE(2022,5,31), 'RICEW Master'!$B:$B,"Report",'RICEW Master'!$F:$F,"Phase 1",'RICEW Master'!T:T,"Deloitte Owned")</f>
        <v>0</v>
      </c>
      <c r="AR7" s="125">
        <f>SUM($B7,$D7,$F7,$H7,$J7,$L7,$N7,$P7,$R7,$T7,$V7,$X7,$Z7,$AB7,$AD7,$AF7,$AH7,$AJ7,$AL7,$AN7,$AP7)</f>
        <v>43</v>
      </c>
      <c r="AS7" s="126">
        <f>SUM($C7,$E7,$G7,$I7,$K7,$M7,$O7,$Q7,$S7,$U7,$W7,$Y7,$AA7,$AC7,$AE7,$AG7,$AI7,$AK7,$AM7,$AO7,$AQ7)</f>
        <v>39</v>
      </c>
      <c r="AT7" s="127">
        <f>IF(AR7=0,0,(AS7/AR7))</f>
        <v>0.90697674418604646</v>
      </c>
      <c r="AU7" s="128">
        <f>1-AT7</f>
        <v>9.3023255813953543E-2</v>
      </c>
      <c r="AW7" s="129" t="s">
        <v>1736</v>
      </c>
      <c r="AX7" s="129">
        <f>AR8</f>
        <v>42</v>
      </c>
      <c r="AY7" s="122">
        <f>SUM($B8,$D8,$F8,$H8,$J8,$L8,$N8,$P8,$R8)</f>
        <v>0</v>
      </c>
      <c r="AZ7" s="122">
        <f>SUM($C8,$E8,$G8,$I8,$K8,$M8,$O8,$Q8,$S8)</f>
        <v>2</v>
      </c>
      <c r="BA7" s="147">
        <f>AY7/AX7</f>
        <v>0</v>
      </c>
      <c r="BB7" s="158">
        <f>1-BA7</f>
        <v>1</v>
      </c>
      <c r="BD7" s="779" t="s">
        <v>1737</v>
      </c>
      <c r="BE7" s="780"/>
      <c r="BF7" s="780"/>
      <c r="BG7" s="780"/>
      <c r="BH7" s="780"/>
      <c r="BI7" s="781"/>
    </row>
    <row r="8" spans="1:61" x14ac:dyDescent="0.35">
      <c r="A8" s="129" t="s">
        <v>1736</v>
      </c>
      <c r="B8" s="130">
        <f>COUNTIFS('RICEW Master'!$AT:$AT,"&gt;=" &amp; DATE(2020,9,1), 'RICEW Master'!$AT:$AT,"&lt;=" &amp;DATE(2020,9,30), 'RICEW Master'!$B:$B,"Report",'RICEW Master'!$F:$F,"Phase 1",'RICEW Master'!T:T,"Deloitte Owned")</f>
        <v>0</v>
      </c>
      <c r="C8" s="131">
        <f>COUNTIFS('RICEW Master'!$AV:$AV,"&gt;=" &amp; DATE(2020,9,1), 'RICEW Master'!$AV:$AV,"&lt;=" &amp;DATE(2020,9,30), 'RICEW Master'!$B:$B,"Report",'RICEW Master'!$F:$F,"Phase 1",'RICEW Master'!T:T,"Deloitte Owned")</f>
        <v>0</v>
      </c>
      <c r="D8" s="130">
        <f>COUNTIFS('RICEW Master'!$AT:$AT,"&gt;=" &amp; DATE(2020,10,1), 'RICEW Master'!$AT:$AT,"&lt;=" &amp;DATE(2020,10,31), 'RICEW Master'!$B:$B,"Report",'RICEW Master'!$F:$F,"Phase 1",'RICEW Master'!T:T,"Deloitte Owned")</f>
        <v>0</v>
      </c>
      <c r="E8" s="131">
        <f>COUNTIFS('RICEW Master'!$AV:$AV,"&gt;=" &amp; DATE(2020,10,1), 'RICEW Master'!$AV:$AV,"&lt;=" &amp;DATE(2020,10,31), 'RICEW Master'!$B:$B,"Report",'RICEW Master'!$F:$F,"Phase 1",'RICEW Master'!T:T,"Deloitte Owned")</f>
        <v>0</v>
      </c>
      <c r="F8" s="130">
        <f>COUNTIFS('RICEW Master'!$AT:$AT,"&gt;=" &amp; DATE(2020,11,1), 'RICEW Master'!$AT:$AT,"&lt;=" &amp;DATE(2020,11,30), 'RICEW Master'!$B:$B,"Report",'RICEW Master'!$F:$F,"Phase 1",'RICEW Master'!T:T,"Deloitte Owned")</f>
        <v>0</v>
      </c>
      <c r="G8" s="131">
        <f>COUNTIFS('RICEW Master'!$AV:$AV,"&gt;=" &amp; DATE(2020,11,1), 'RICEW Master'!$AV:$AV,"&lt;=" &amp;DATE(2020,11,30), 'RICEW Master'!$B:$B,"Report",'RICEW Master'!$F:$F,"Phase 1",'RICEW Master'!T:T,"Deloitte Owned")</f>
        <v>0</v>
      </c>
      <c r="H8" s="130">
        <f>COUNTIFS('RICEW Master'!$AT:$AT,"&gt;=" &amp; DATE(2020,12,1), 'RICEW Master'!$AT:$AT,"&lt;=" &amp;DATE(2020,12,31), 'RICEW Master'!$B:$B,"Report",'RICEW Master'!$F:$F,"Phase 1",'RICEW Master'!T:T,"Deloitte Owned")</f>
        <v>0</v>
      </c>
      <c r="I8" s="131">
        <f>COUNTIFS('RICEW Master'!$AV:$AV,"&gt;=" &amp; DATE(2020,12,1), 'RICEW Master'!$AV:$AV,"&lt;=" &amp;DATE(2020,12,31), 'RICEW Master'!$B:$B,"Report",'RICEW Master'!$F:$F,"Phase 1",'RICEW Master'!T:T,"Deloitte Owned")</f>
        <v>0</v>
      </c>
      <c r="J8" s="130">
        <f>COUNTIFS('RICEW Master'!$AT:$AT,"&gt;=" &amp; DATE(2021,1,1), 'RICEW Master'!$AT:$AT,"&lt;=" &amp;DATE(2021,1,31), 'RICEW Master'!$B:$B,"Report",'RICEW Master'!$F:$F,"Phase 1",'RICEW Master'!T:T,"Deloitte Owned")</f>
        <v>0</v>
      </c>
      <c r="K8" s="131">
        <f>COUNTIFS('RICEW Master'!$AV:$AV,"&gt;=" &amp; DATE(2021,1,1), 'RICEW Master'!$AV:$AV,"&lt;=" &amp;DATE(2021,1,31), 'RICEW Master'!$B:$B,"Report",'RICEW Master'!$F:$F,"Phase 1",'RICEW Master'!T:T,"Deloitte Owned")</f>
        <v>2</v>
      </c>
      <c r="L8" s="130">
        <f>COUNTIFS('RICEW Master'!$AT:$AT,"&gt;=" &amp; DATE(2021,2,1), 'RICEW Master'!$AT:$AT,"&lt;=" &amp;DATE(2021,2,28), 'RICEW Master'!$B:$B,"Report",'RICEW Master'!$F:$F,"Phase 1",'RICEW Master'!T:T,"Deloitte Owned")</f>
        <v>0</v>
      </c>
      <c r="M8" s="131">
        <f>COUNTIFS('RICEW Master'!$AV:$AV,"&gt;=" &amp; DATE(2021,2,1), 'RICEW Master'!$AV:$AV,"&lt;=" &amp;DATE(2021,2,28), 'RICEW Master'!$B:$B,"Report",'RICEW Master'!$F:$F,"Phase 1",'RICEW Master'!T:T,"Deloitte Owned")</f>
        <v>0</v>
      </c>
      <c r="N8" s="130">
        <f>COUNTIFS('RICEW Master'!$AT:$AT,"&gt;=" &amp; DATE(2021,3,1), 'RICEW Master'!$AT:$AT,"&lt;=" &amp;DATE(2021,3,31), 'RICEW Master'!$B:$B,"Report",'RICEW Master'!$F:$F,"Phase 1",'RICEW Master'!T:T,"Deloitte Owned")</f>
        <v>0</v>
      </c>
      <c r="O8" s="131">
        <f>COUNTIFS('RICEW Master'!$AV:$AV,"&gt;=" &amp; DATE(2021,3,1), 'RICEW Master'!$AV:$AV,"&lt;=" &amp;DATE(2021,3,31), 'RICEW Master'!$B:$B,"Report",'RICEW Master'!$F:$F,"Phase 1",'RICEW Master'!T:T,"Deloitte Owned")</f>
        <v>0</v>
      </c>
      <c r="P8" s="130">
        <f>COUNTIFS('RICEW Master'!$AT:$AT,"&gt;=" &amp; DATE(2021,4,1), 'RICEW Master'!$AT:$AT,"&lt;=" &amp;DATE(2021,4,30), 'RICEW Master'!$B:$B,"Report",'RICEW Master'!$F:$F,"Phase 1",'RICEW Master'!T:T,"Deloitte Owned")</f>
        <v>0</v>
      </c>
      <c r="Q8" s="131">
        <f>COUNTIFS('RICEW Master'!$AV:$AV,"&gt;=" &amp; DATE(2021,4,1), 'RICEW Master'!$AV:$AV,"&lt;=" &amp;DATE(2021,4,30), 'RICEW Master'!$B:$B,"Report",'RICEW Master'!$F:$F,"Phase 1",'RICEW Master'!T:T,"Deloitte Owned")</f>
        <v>0</v>
      </c>
      <c r="R8" s="130">
        <f>COUNTIFS('RICEW Master'!$AT:$AT,"&gt;=" &amp; DATE(2021,5,1), 'RICEW Master'!$AT:$AT,"&lt;=" &amp;DATE(2021,5,31), 'RICEW Master'!$B:$B,"Report",'RICEW Master'!$F:$F,"Phase 1",'RICEW Master'!T:T,"Deloitte Owned")</f>
        <v>0</v>
      </c>
      <c r="S8" s="131">
        <f>COUNTIFS('RICEW Master'!$AV:$AV,"&gt;=" &amp; DATE(2021,5,1), 'RICEW Master'!$AV:$AV,"&lt;=" &amp;DATE(2021,5,31), 'RICEW Master'!$B:$B,"Report",'RICEW Master'!$F:$F,"Phase 1",'RICEW Master'!T:T,"Deloitte Owned")</f>
        <v>0</v>
      </c>
      <c r="T8" s="130">
        <f>COUNTIFS('RICEW Master'!$AT:$AT,"&gt;=" &amp; DATE(2021,6,1), 'RICEW Master'!$AT:$AT,"&lt;=" &amp;DATE(2021,6,30), 'RICEW Master'!$B:$B,"Report",'RICEW Master'!$F:$F,"Phase 1",'RICEW Master'!T:T,"Deloitte Owned")</f>
        <v>0</v>
      </c>
      <c r="U8" s="131">
        <f>COUNTIFS('RICEW Master'!$AV:$AV,"&gt;=" &amp; DATE(2021,6,1), 'RICEW Master'!$AV:$AV,"&lt;=" &amp;DATE(2021,6,30), 'RICEW Master'!$B:$B,"Report",'RICEW Master'!$F:$F,"Phase 1",'RICEW Master'!T:T,"Deloitte Owned")</f>
        <v>0</v>
      </c>
      <c r="V8" s="130">
        <f>COUNTIFS('RICEW Master'!$AT:$AT,"&gt;=" &amp; DATE(2021,7,1), 'RICEW Master'!$AT:$AT,"&lt;=" &amp;DATE(2021,7,31), 'RICEW Master'!$B:$B,"Report",'RICEW Master'!$F:$F,"Phase 1",'RICEW Master'!T:T,"Deloitte Owned")</f>
        <v>2</v>
      </c>
      <c r="W8" s="131">
        <f>COUNTIFS('RICEW Master'!$AV:$AV,"&gt;=" &amp; DATE(2021,7,1), 'RICEW Master'!$AV:$AV,"&lt;=" &amp;DATE(2021,7,31), 'RICEW Master'!$B:$B,"Report",'RICEW Master'!$F:$F,"Phase 1",'RICEW Master'!T:T,"Deloitte Owned")</f>
        <v>1</v>
      </c>
      <c r="X8" s="130">
        <f>COUNTIFS('RICEW Master'!$AT:$AT,"&gt;=" &amp; DATE(2021,8,1), 'RICEW Master'!$AT:$AT,"&lt;=" &amp;DATE(2021,8,31), 'RICEW Master'!$B:$B,"Report",'RICEW Master'!$F:$F,"Phase 1",'RICEW Master'!T:T,"Deloitte Owned")</f>
        <v>0</v>
      </c>
      <c r="Y8" s="131">
        <f>COUNTIFS('RICEW Master'!$AV:$AV,"&gt;=" &amp; DATE(2021,8,1), 'RICEW Master'!$AV:$AV,"&lt;=" &amp;DATE(2021,8,31), 'RICEW Master'!$B:$B,"Report",'RICEW Master'!$F:$F,"Phase 1",'RICEW Master'!T:T,"Deloitte Owned")</f>
        <v>0</v>
      </c>
      <c r="Z8" s="130">
        <f>COUNTIFS('RICEW Master'!$AT:$AT,"&gt;=" &amp; DATE(2021,9,1), 'RICEW Master'!$AT:$AT,"&lt;=" &amp;DATE(2021,9,30), 'RICEW Master'!$B:$B,"Report",'RICEW Master'!$F:$F,"Phase 1",'RICEW Master'!T:T,"Deloitte Owned")</f>
        <v>5</v>
      </c>
      <c r="AA8" s="131">
        <f>COUNTIFS('RICEW Master'!$AV:$AV,"&gt;=" &amp; DATE(2021,9,1), 'RICEW Master'!$AV:$AV,"&lt;=" &amp;DATE(2021,9,30), 'RICEW Master'!$B:$B,"Report",'RICEW Master'!$F:$F,"Phase 1",'RICEW Master'!T:T,"Deloitte Owned")</f>
        <v>6</v>
      </c>
      <c r="AB8" s="130">
        <f>COUNTIFS('RICEW Master'!$AT:$AT,"&gt;=" &amp; DATE(2021,10,1), 'RICEW Master'!$AT:$AT,"&lt;=" &amp;DATE(2021,10,31), 'RICEW Master'!$B:$B,"Report",'RICEW Master'!$F:$F,"Phase 1",'RICEW Master'!T:T,"Deloitte Owned")</f>
        <v>8</v>
      </c>
      <c r="AC8" s="131">
        <f>COUNTIFS('RICEW Master'!$AV:$AV,"&gt;=" &amp; DATE(2021,10,1), 'RICEW Master'!$AV:$AV,"&lt;=" &amp;DATE(2021,10,31), 'RICEW Master'!$B:$B,"Report",'RICEW Master'!$F:$F,"Phase 1",'RICEW Master'!T:T,"Deloitte Owned")</f>
        <v>4</v>
      </c>
      <c r="AD8" s="130">
        <f>COUNTIFS('RICEW Master'!$AT:$AT,"&gt;=" &amp; DATE(2021,11,1), 'RICEW Master'!$AT:$AT,"&lt;=" &amp;DATE(2021,11,30), 'RICEW Master'!$B:$B,"Report",'RICEW Master'!$F:$F,"Phase 1",'RICEW Master'!T:T,"Deloitte Owned")</f>
        <v>4</v>
      </c>
      <c r="AE8" s="131">
        <f>COUNTIFS('RICEW Master'!$AV:$AV,"&gt;=" &amp; DATE(2021,11,1), 'RICEW Master'!$AV:$AV,"&lt;=" &amp;DATE(2021,11,30), 'RICEW Master'!$B:$B,"Report",'RICEW Master'!$F:$F,"Phase 1",'RICEW Master'!T:T,"Deloitte Owned")</f>
        <v>3</v>
      </c>
      <c r="AF8" s="130">
        <f>COUNTIFS('RICEW Master'!$AT:$AT,"&gt;=" &amp; DATE(2021,12,1), 'RICEW Master'!$AT:$AT,"&lt;=" &amp;DATE(2021,12,31), 'RICEW Master'!$B:$B,"Report",'RICEW Master'!$F:$F,"Phase 1",'RICEW Master'!T:T,"Deloitte Owned")</f>
        <v>7</v>
      </c>
      <c r="AG8" s="131">
        <f>COUNTIFS('RICEW Master'!$AV:$AV,"&gt;=" &amp; DATE(2021,12,1), 'RICEW Master'!$AV:$AV,"&lt;=" &amp;DATE(2021,12,31), 'RICEW Master'!$B:$B,"Report",'RICEW Master'!$F:$F,"Phase 1",'RICEW Master'!T:T,"Deloitte Owned")</f>
        <v>11</v>
      </c>
      <c r="AH8" s="130">
        <f>COUNTIFS('RICEW Master'!$AT:$AT,"&gt;=" &amp; DATE(2022,1,1), 'RICEW Master'!$AT:$AT,"&lt;=" &amp;DATE(2022,1,31), 'RICEW Master'!$B:$B,"Report",'RICEW Master'!$F:$F,"Phase 1",'RICEW Master'!T:T,"Deloitte Owned")</f>
        <v>5</v>
      </c>
      <c r="AI8" s="131">
        <f>COUNTIFS('RICEW Master'!$AV:$AV,"&gt;=" &amp; DATE(2022,1,1), 'RICEW Master'!$AV:$AV,"&lt;=" &amp;DATE(2022,1,31), 'RICEW Master'!$B:$B,"Report",'RICEW Master'!$F:$F,"Phase 1",'RICEW Master'!T:T,"Deloitte Owned")</f>
        <v>3</v>
      </c>
      <c r="AJ8" s="130">
        <f>COUNTIFS('RICEW Master'!$AT:$AT,"&gt;=" &amp; DATE(2022,2,1), 'RICEW Master'!$AT:$AT,"&lt;=" &amp;DATE(2022,2,28), 'RICEW Master'!$B:$B,"Report",'RICEW Master'!$F:$F,"Phase 1",'RICEW Master'!T:T,"Deloitte Owned")</f>
        <v>6</v>
      </c>
      <c r="AK8" s="131">
        <f>COUNTIFS('RICEW Master'!$AV:$AV,"&gt;=" &amp; DATE(2022,2,1), 'RICEW Master'!$AV:$AV,"&lt;=" &amp;DATE(2022,2,28), 'RICEW Master'!$B:$B,"Report",'RICEW Master'!$F:$F,"Phase 1",'RICEW Master'!T:T,"Deloitte Owned")</f>
        <v>8</v>
      </c>
      <c r="AL8" s="130">
        <f>COUNTIFS('RICEW Master'!$AT:$AT,"&gt;=" &amp; DATE(2022,3,1), 'RICEW Master'!$AT:$AT,"&lt;=" &amp;DATE(2022,3,31), 'RICEW Master'!$B:$B,"Report",'RICEW Master'!$F:$F,"Phase 1",'RICEW Master'!T:T,"Deloitte Owned")</f>
        <v>4</v>
      </c>
      <c r="AM8" s="131">
        <f>COUNTIFS('RICEW Master'!$AV:$AV,"&gt;=" &amp; DATE(2022,3,1), 'RICEW Master'!$AV:$AV,"&lt;=" &amp;DATE(2022,3,31), 'RICEW Master'!$B:$B,"Report",'RICEW Master'!$F:$F,"Phase 1",'RICEW Master'!T:T,"Deloitte Owned")</f>
        <v>0</v>
      </c>
      <c r="AN8" s="130">
        <f>COUNTIFS('RICEW Master'!$AT:$AT,"&gt;=" &amp; DATE(2022,4,1), 'RICEW Master'!$AT:$AT,"&lt;=" &amp;DATE(2022,4,30), 'RICEW Master'!$B:$B,"Report",'RICEW Master'!$F:$F,"Phase 1",'RICEW Master'!T:T,"Deloitte Owned")</f>
        <v>0</v>
      </c>
      <c r="AO8" s="131">
        <f>COUNTIFS('RICEW Master'!$AV:$AV,"&gt;=" &amp; DATE(2022,4,1), 'RICEW Master'!$AV:$AV,"&lt;=" &amp;DATE(2022,4,30), 'RICEW Master'!$B:$B,"Report",'RICEW Master'!$F:$F,"Phase 1",'RICEW Master'!T:T,"Deloitte Owned")</f>
        <v>0</v>
      </c>
      <c r="AP8" s="130">
        <f>COUNTIFS('RICEW Master'!$AT:$AT,"&gt;=" &amp; DATE(2022,5,1), 'RICEW Master'!$AT:$AT,"&lt;=" &amp;DATE(2022,5,31), 'RICEW Master'!$B:$B,"Report",'RICEW Master'!$F:$F,"Phase 1",'RICEW Master'!T:T,"Deloitte Owned")</f>
        <v>1</v>
      </c>
      <c r="AQ8" s="131">
        <f>COUNTIFS('RICEW Master'!$AV:$AV,"&gt;=" &amp; DATE(2022,5,1), 'RICEW Master'!$AV:$AV,"&lt;=" &amp;DATE(2022,5,31), 'RICEW Master'!$B:$B,"Report",'RICEW Master'!$F:$F,"Phase 1",'RICEW Master'!T:T,"Deloitte Owned")</f>
        <v>0</v>
      </c>
      <c r="AR8" s="125">
        <f>SUM($B8,$D8,$F8,$H8,$J8,$L8,$N8,$P8,$R8,$T8,$V8,$X8,$Z8,$AB8,$AD8,$AF8,$AH8,$AJ8,$AL8,$AN8,$AP8)</f>
        <v>42</v>
      </c>
      <c r="AS8" s="126">
        <f>SUM($C8,$E8,$G8,$I8,$K8,$M8,$O8,$Q8,$S8,$U8,$W8,$Y8,$AA8,$AC8,$AE8,$AG8,$AI8,$AK8,$AM8,$AO8,$AQ8)</f>
        <v>38</v>
      </c>
      <c r="AT8" s="132">
        <f>IF(AR8=0,0,(AS8/AR8))</f>
        <v>0.90476190476190477</v>
      </c>
      <c r="AU8" s="133">
        <f>1-AT8</f>
        <v>9.5238095238095233E-2</v>
      </c>
      <c r="AW8" s="175"/>
      <c r="AX8" s="175">
        <f t="shared" ref="AX8:AZ8" si="6">SUM(AX6:AX7)</f>
        <v>85</v>
      </c>
      <c r="AY8" s="172">
        <f>SUM(AY6:AY7)</f>
        <v>0</v>
      </c>
      <c r="AZ8" s="172">
        <f t="shared" si="6"/>
        <v>2</v>
      </c>
      <c r="BA8" s="173">
        <f>AY8/AX8</f>
        <v>0</v>
      </c>
      <c r="BB8" s="174">
        <f>1-BA8</f>
        <v>1</v>
      </c>
      <c r="BD8" s="779"/>
      <c r="BE8" s="780"/>
      <c r="BF8" s="780"/>
      <c r="BG8" s="780"/>
      <c r="BH8" s="780"/>
      <c r="BI8" s="781"/>
    </row>
    <row r="9" spans="1:61" x14ac:dyDescent="0.35">
      <c r="B9" s="166">
        <f t="shared" ref="B9:AC9" si="7">SUM(B7:B8)</f>
        <v>0</v>
      </c>
      <c r="C9" s="167">
        <f t="shared" si="7"/>
        <v>0</v>
      </c>
      <c r="D9" s="166">
        <f t="shared" si="7"/>
        <v>0</v>
      </c>
      <c r="E9" s="167">
        <f t="shared" si="7"/>
        <v>0</v>
      </c>
      <c r="F9" s="166">
        <f t="shared" si="7"/>
        <v>0</v>
      </c>
      <c r="G9" s="167">
        <f t="shared" si="7"/>
        <v>0</v>
      </c>
      <c r="H9" s="166">
        <f t="shared" si="7"/>
        <v>0</v>
      </c>
      <c r="I9" s="167">
        <f t="shared" si="7"/>
        <v>0</v>
      </c>
      <c r="J9" s="166">
        <f t="shared" si="7"/>
        <v>0</v>
      </c>
      <c r="K9" s="167">
        <f t="shared" si="7"/>
        <v>2</v>
      </c>
      <c r="L9" s="166">
        <f t="shared" si="7"/>
        <v>0</v>
      </c>
      <c r="M9" s="167">
        <f t="shared" si="7"/>
        <v>0</v>
      </c>
      <c r="N9" s="166">
        <f t="shared" si="7"/>
        <v>0</v>
      </c>
      <c r="O9" s="167">
        <f t="shared" si="7"/>
        <v>0</v>
      </c>
      <c r="P9" s="166">
        <f t="shared" si="7"/>
        <v>0</v>
      </c>
      <c r="Q9" s="167">
        <f t="shared" si="7"/>
        <v>0</v>
      </c>
      <c r="R9" s="166">
        <f t="shared" si="7"/>
        <v>0</v>
      </c>
      <c r="S9" s="167">
        <f t="shared" si="7"/>
        <v>0</v>
      </c>
      <c r="T9" s="166">
        <f t="shared" si="7"/>
        <v>0</v>
      </c>
      <c r="U9" s="167">
        <f t="shared" si="7"/>
        <v>0</v>
      </c>
      <c r="V9" s="166">
        <f t="shared" si="7"/>
        <v>5</v>
      </c>
      <c r="W9" s="167">
        <f t="shared" si="7"/>
        <v>2</v>
      </c>
      <c r="X9" s="166">
        <f t="shared" si="7"/>
        <v>3</v>
      </c>
      <c r="Y9" s="167">
        <f t="shared" si="7"/>
        <v>3</v>
      </c>
      <c r="Z9" s="166">
        <f t="shared" si="7"/>
        <v>11</v>
      </c>
      <c r="AA9" s="167">
        <f t="shared" si="7"/>
        <v>13</v>
      </c>
      <c r="AB9" s="166">
        <f t="shared" si="7"/>
        <v>12</v>
      </c>
      <c r="AC9" s="167">
        <f t="shared" si="7"/>
        <v>8</v>
      </c>
      <c r="AD9" s="166">
        <f>SUM(AD7:AD8)</f>
        <v>9</v>
      </c>
      <c r="AE9" s="167">
        <f t="shared" ref="AE9:AS9" si="8">SUM(AE7:AE8)</f>
        <v>8</v>
      </c>
      <c r="AF9" s="166">
        <f t="shared" si="8"/>
        <v>14</v>
      </c>
      <c r="AG9" s="167">
        <f t="shared" si="8"/>
        <v>21</v>
      </c>
      <c r="AH9" s="166">
        <f t="shared" si="8"/>
        <v>11</v>
      </c>
      <c r="AI9" s="167">
        <f t="shared" si="8"/>
        <v>7</v>
      </c>
      <c r="AJ9" s="166">
        <f t="shared" si="8"/>
        <v>10</v>
      </c>
      <c r="AK9" s="167">
        <f t="shared" si="8"/>
        <v>13</v>
      </c>
      <c r="AL9" s="166">
        <f t="shared" si="8"/>
        <v>7</v>
      </c>
      <c r="AM9" s="167">
        <f t="shared" si="8"/>
        <v>0</v>
      </c>
      <c r="AN9" s="166">
        <f t="shared" si="8"/>
        <v>1</v>
      </c>
      <c r="AO9" s="167">
        <f t="shared" si="8"/>
        <v>0</v>
      </c>
      <c r="AP9" s="166">
        <f t="shared" si="8"/>
        <v>2</v>
      </c>
      <c r="AQ9" s="167">
        <f t="shared" si="8"/>
        <v>0</v>
      </c>
      <c r="AR9" s="166">
        <f t="shared" si="8"/>
        <v>85</v>
      </c>
      <c r="AS9" s="167">
        <f t="shared" si="8"/>
        <v>77</v>
      </c>
      <c r="AT9" s="168">
        <f>IF(AR9=0,0,(AS9/AR9))</f>
        <v>0.90588235294117647</v>
      </c>
      <c r="AU9" s="169">
        <f t="shared" ref="AU9" si="9">1-AT9</f>
        <v>9.4117647058823528E-2</v>
      </c>
      <c r="AW9" s="135" t="s">
        <v>1738</v>
      </c>
      <c r="AX9" s="135">
        <f>AX3+AX4+AX6+AX7</f>
        <v>170</v>
      </c>
      <c r="AY9" s="163">
        <f>AY3+AY4+AY6+AY7</f>
        <v>2</v>
      </c>
      <c r="AZ9" s="163">
        <f ca="1">AZ3+AZ4+AZ6+AZ7</f>
        <v>3</v>
      </c>
      <c r="BA9" s="149">
        <f>AY9/AX9</f>
        <v>1.1764705882352941E-2</v>
      </c>
      <c r="BB9" s="160">
        <f>1-BA9</f>
        <v>0.9882352941176471</v>
      </c>
      <c r="BD9" s="826"/>
      <c r="BE9" s="827"/>
      <c r="BF9" s="827"/>
      <c r="BG9" s="827"/>
      <c r="BH9" s="827"/>
      <c r="BI9" s="828"/>
    </row>
    <row r="10" spans="1:61" x14ac:dyDescent="0.35">
      <c r="A10" s="135" t="s">
        <v>1738</v>
      </c>
      <c r="B10" s="136">
        <f>B$6+B$9</f>
        <v>0</v>
      </c>
      <c r="C10" s="137">
        <f t="shared" ref="C10:AR10" ca="1" si="10">C$6+C$9</f>
        <v>0</v>
      </c>
      <c r="D10" s="136">
        <f t="shared" si="10"/>
        <v>0</v>
      </c>
      <c r="E10" s="137">
        <f t="shared" si="10"/>
        <v>0</v>
      </c>
      <c r="F10" s="136">
        <f t="shared" si="10"/>
        <v>0</v>
      </c>
      <c r="G10" s="137">
        <f t="shared" si="10"/>
        <v>0</v>
      </c>
      <c r="H10" s="136">
        <f t="shared" si="10"/>
        <v>0</v>
      </c>
      <c r="I10" s="137">
        <f t="shared" si="10"/>
        <v>0</v>
      </c>
      <c r="J10" s="136">
        <f t="shared" si="10"/>
        <v>0</v>
      </c>
      <c r="K10" s="137">
        <f t="shared" si="10"/>
        <v>2</v>
      </c>
      <c r="L10" s="136">
        <f t="shared" si="10"/>
        <v>0</v>
      </c>
      <c r="M10" s="137">
        <f t="shared" si="10"/>
        <v>0</v>
      </c>
      <c r="N10" s="136">
        <f t="shared" si="10"/>
        <v>0</v>
      </c>
      <c r="O10" s="137">
        <f t="shared" si="10"/>
        <v>0</v>
      </c>
      <c r="P10" s="136">
        <f t="shared" si="10"/>
        <v>0</v>
      </c>
      <c r="Q10" s="137">
        <f t="shared" si="10"/>
        <v>0</v>
      </c>
      <c r="R10" s="137">
        <f t="shared" si="10"/>
        <v>2</v>
      </c>
      <c r="S10" s="137">
        <f t="shared" si="10"/>
        <v>1</v>
      </c>
      <c r="T10" s="136">
        <f t="shared" si="10"/>
        <v>2</v>
      </c>
      <c r="U10" s="137">
        <f t="shared" si="10"/>
        <v>1</v>
      </c>
      <c r="V10" s="136">
        <f t="shared" si="10"/>
        <v>13</v>
      </c>
      <c r="W10" s="137">
        <f t="shared" si="10"/>
        <v>6</v>
      </c>
      <c r="X10" s="136">
        <f t="shared" si="10"/>
        <v>17</v>
      </c>
      <c r="Y10" s="137">
        <f t="shared" si="10"/>
        <v>24</v>
      </c>
      <c r="Z10" s="136">
        <f t="shared" si="10"/>
        <v>20</v>
      </c>
      <c r="AA10" s="137">
        <f t="shared" si="10"/>
        <v>20</v>
      </c>
      <c r="AB10" s="136">
        <f t="shared" si="10"/>
        <v>21</v>
      </c>
      <c r="AC10" s="137">
        <f t="shared" si="10"/>
        <v>18</v>
      </c>
      <c r="AD10" s="136">
        <f t="shared" si="10"/>
        <v>24</v>
      </c>
      <c r="AE10" s="137">
        <f t="shared" si="10"/>
        <v>17</v>
      </c>
      <c r="AF10" s="136">
        <f t="shared" si="10"/>
        <v>22</v>
      </c>
      <c r="AG10" s="137">
        <f t="shared" si="10"/>
        <v>38</v>
      </c>
      <c r="AH10" s="136">
        <f t="shared" si="10"/>
        <v>16</v>
      </c>
      <c r="AI10" s="137">
        <f t="shared" si="10"/>
        <v>13</v>
      </c>
      <c r="AJ10" s="136">
        <f t="shared" si="10"/>
        <v>16</v>
      </c>
      <c r="AK10" s="137">
        <f t="shared" si="10"/>
        <v>18</v>
      </c>
      <c r="AL10" s="136">
        <f t="shared" si="10"/>
        <v>10</v>
      </c>
      <c r="AM10" s="137">
        <f t="shared" si="10"/>
        <v>0</v>
      </c>
      <c r="AN10" s="136">
        <f t="shared" si="10"/>
        <v>4</v>
      </c>
      <c r="AO10" s="137">
        <f t="shared" si="10"/>
        <v>0</v>
      </c>
      <c r="AP10" s="136">
        <f t="shared" si="10"/>
        <v>3</v>
      </c>
      <c r="AQ10" s="137">
        <f t="shared" si="10"/>
        <v>0</v>
      </c>
      <c r="AR10" s="136">
        <f t="shared" si="10"/>
        <v>170</v>
      </c>
      <c r="AS10" s="137">
        <f ca="1">AS$6+AS$9</f>
        <v>158</v>
      </c>
      <c r="AT10" s="138">
        <f ca="1">IF(AR10=0,0,(AS10/AR10))</f>
        <v>0.92941176470588238</v>
      </c>
      <c r="AU10" s="139">
        <f ca="1">1-AT10</f>
        <v>7.0588235294117618E-2</v>
      </c>
    </row>
    <row r="12" spans="1:61" ht="15" thickBot="1" x14ac:dyDescent="0.4">
      <c r="U12" s="182"/>
      <c r="V12" s="183"/>
      <c r="W12" s="183"/>
      <c r="X12" s="183"/>
      <c r="Y12" s="184"/>
    </row>
    <row r="13" spans="1:61" x14ac:dyDescent="0.35">
      <c r="U13" s="185"/>
      <c r="V13" s="154"/>
      <c r="W13" s="154"/>
      <c r="X13" s="154"/>
      <c r="Y13" s="186"/>
      <c r="AA13" s="820" t="s">
        <v>1739</v>
      </c>
      <c r="AB13" s="821"/>
      <c r="AC13" s="822"/>
    </row>
    <row r="14" spans="1:61" ht="15" thickBot="1" x14ac:dyDescent="0.4">
      <c r="U14" s="185"/>
      <c r="V14" s="154"/>
      <c r="W14" s="154"/>
      <c r="X14" s="154"/>
      <c r="Y14" s="186"/>
      <c r="AA14" s="140" t="s">
        <v>1740</v>
      </c>
      <c r="AB14" s="118" t="s">
        <v>1725</v>
      </c>
      <c r="AC14" s="141" t="s">
        <v>1726</v>
      </c>
      <c r="AK14" s="161"/>
      <c r="AL14" s="816"/>
      <c r="AM14" s="816"/>
      <c r="AN14" s="817"/>
      <c r="AO14" s="817"/>
    </row>
    <row r="15" spans="1:61" ht="19" thickBot="1" x14ac:dyDescent="0.5">
      <c r="U15" s="185"/>
      <c r="V15" s="154"/>
      <c r="W15" s="154"/>
      <c r="X15" s="154"/>
      <c r="Y15" s="186"/>
      <c r="AA15" s="151" t="s">
        <v>1741</v>
      </c>
      <c r="AB15" s="143">
        <f>AR10</f>
        <v>170</v>
      </c>
      <c r="AC15" s="119">
        <f>AB15</f>
        <v>170</v>
      </c>
      <c r="AK15" s="263"/>
      <c r="AL15" s="264"/>
      <c r="AM15" s="264"/>
      <c r="AN15" s="264"/>
      <c r="AO15" s="264"/>
    </row>
    <row r="16" spans="1:61" ht="16" thickBot="1" x14ac:dyDescent="0.4">
      <c r="U16" s="185"/>
      <c r="V16" s="154"/>
      <c r="W16" s="154"/>
      <c r="X16" s="154"/>
      <c r="Y16" s="186"/>
      <c r="AA16" s="151" t="s">
        <v>1707</v>
      </c>
      <c r="AB16" s="144">
        <f>AB15-N$10</f>
        <v>170</v>
      </c>
      <c r="AC16" s="119">
        <f>AC15-O$10</f>
        <v>170</v>
      </c>
      <c r="AK16" s="267"/>
      <c r="AL16" s="778"/>
      <c r="AM16" s="778"/>
      <c r="AN16" s="778"/>
      <c r="AO16" s="778"/>
    </row>
    <row r="17" spans="21:41" ht="15" thickBot="1" x14ac:dyDescent="0.4">
      <c r="U17" s="185"/>
      <c r="V17" s="154"/>
      <c r="W17" s="154"/>
      <c r="X17" s="154"/>
      <c r="Y17" s="186"/>
      <c r="AA17" s="152" t="s">
        <v>1708</v>
      </c>
      <c r="AB17" s="144">
        <f>AB16-P$10</f>
        <v>170</v>
      </c>
      <c r="AC17" s="119">
        <f>AC16-Q$10</f>
        <v>170</v>
      </c>
      <c r="AL17" s="818" t="s">
        <v>1742</v>
      </c>
      <c r="AM17" s="818"/>
      <c r="AN17" s="819" t="s">
        <v>1743</v>
      </c>
      <c r="AO17" s="819"/>
    </row>
    <row r="18" spans="21:41" ht="15" thickBot="1" x14ac:dyDescent="0.4">
      <c r="U18" s="185"/>
      <c r="V18" s="154"/>
      <c r="W18" s="154"/>
      <c r="X18" s="154"/>
      <c r="Y18" s="186"/>
      <c r="AA18" s="152" t="s">
        <v>1709</v>
      </c>
      <c r="AB18" s="144">
        <f>AB17-R$10</f>
        <v>168</v>
      </c>
      <c r="AC18" s="119">
        <f>AC17-S$10</f>
        <v>169</v>
      </c>
      <c r="AL18" s="150" t="s">
        <v>1678</v>
      </c>
      <c r="AM18" s="155" t="s">
        <v>1727</v>
      </c>
      <c r="AN18" s="150" t="s">
        <v>1678</v>
      </c>
      <c r="AO18" s="155" t="s">
        <v>1727</v>
      </c>
    </row>
    <row r="19" spans="21:41" ht="15" thickBot="1" x14ac:dyDescent="0.4">
      <c r="U19" s="185"/>
      <c r="V19" s="154"/>
      <c r="W19" s="154"/>
      <c r="X19" s="154"/>
      <c r="Y19" s="186"/>
      <c r="AA19" s="152" t="s">
        <v>1710</v>
      </c>
      <c r="AB19" s="144">
        <f>AB18-T$10</f>
        <v>166</v>
      </c>
      <c r="AC19" s="119">
        <f>AC18-U$10</f>
        <v>168</v>
      </c>
      <c r="AD19" s="145" t="s">
        <v>1744</v>
      </c>
      <c r="AL19" s="190">
        <f>'New Calculation'!D24</f>
        <v>0.86241222946577745</v>
      </c>
      <c r="AM19" s="191">
        <f>1-AL19</f>
        <v>0.13758777053422255</v>
      </c>
      <c r="AN19" s="190">
        <f>'New Calculation'!C24</f>
        <v>0.93665919282511212</v>
      </c>
      <c r="AO19" s="191">
        <f>1-AN19</f>
        <v>6.3340807174887881E-2</v>
      </c>
    </row>
    <row r="20" spans="21:41" ht="15" thickBot="1" x14ac:dyDescent="0.4">
      <c r="U20" s="185"/>
      <c r="V20" s="154"/>
      <c r="W20" s="154"/>
      <c r="X20" s="154"/>
      <c r="Y20" s="186"/>
      <c r="AA20" s="142" t="s">
        <v>1711</v>
      </c>
      <c r="AB20" s="144">
        <f>AB19-V10</f>
        <v>153</v>
      </c>
      <c r="AC20" s="119">
        <f>AC19-W10</f>
        <v>162</v>
      </c>
    </row>
    <row r="21" spans="21:41" ht="15" thickBot="1" x14ac:dyDescent="0.4">
      <c r="U21" s="185"/>
      <c r="V21" s="154"/>
      <c r="W21" s="154"/>
      <c r="X21" s="154"/>
      <c r="Y21" s="186"/>
      <c r="AA21" s="152" t="s">
        <v>1745</v>
      </c>
      <c r="AB21" s="144">
        <f>AB20-X10</f>
        <v>136</v>
      </c>
      <c r="AC21" s="119">
        <f>AC20-Y10</f>
        <v>138</v>
      </c>
    </row>
    <row r="22" spans="21:41" ht="15" thickBot="1" x14ac:dyDescent="0.4">
      <c r="U22" s="185"/>
      <c r="V22" s="154"/>
      <c r="W22" s="154"/>
      <c r="X22" s="154"/>
      <c r="Y22" s="186"/>
      <c r="AA22" s="142" t="s">
        <v>1713</v>
      </c>
      <c r="AB22" s="144">
        <f>AB21-Z$10</f>
        <v>116</v>
      </c>
      <c r="AC22" s="119">
        <f>AC21-AA$10</f>
        <v>118</v>
      </c>
    </row>
    <row r="23" spans="21:41" ht="15" thickBot="1" x14ac:dyDescent="0.4">
      <c r="U23" s="185"/>
      <c r="V23" s="154"/>
      <c r="W23" s="154"/>
      <c r="X23" s="154"/>
      <c r="Y23" s="186"/>
      <c r="AA23" s="152" t="s">
        <v>1714</v>
      </c>
      <c r="AB23" s="144">
        <f>AB22-AB$10</f>
        <v>95</v>
      </c>
      <c r="AC23" s="119">
        <f>AC22-AC$10</f>
        <v>100</v>
      </c>
    </row>
    <row r="24" spans="21:41" ht="15" thickBot="1" x14ac:dyDescent="0.4">
      <c r="U24" s="185"/>
      <c r="V24" s="154"/>
      <c r="W24" s="154"/>
      <c r="X24" s="154"/>
      <c r="Y24" s="186"/>
      <c r="AA24" s="152" t="s">
        <v>1715</v>
      </c>
      <c r="AB24" s="144">
        <f>AB23-AD$10</f>
        <v>71</v>
      </c>
      <c r="AC24" s="120">
        <f>AC23-AE$10</f>
        <v>83</v>
      </c>
    </row>
    <row r="25" spans="21:41" ht="15" thickBot="1" x14ac:dyDescent="0.4">
      <c r="U25" s="185"/>
      <c r="V25" s="154"/>
      <c r="W25" s="154"/>
      <c r="X25" s="154"/>
      <c r="Y25" s="186"/>
      <c r="AA25" s="152" t="s">
        <v>1716</v>
      </c>
      <c r="AB25" s="144">
        <f>AB24-AF$10</f>
        <v>49</v>
      </c>
      <c r="AC25" s="120">
        <f>AC24-AG$10</f>
        <v>45</v>
      </c>
    </row>
    <row r="26" spans="21:41" ht="15" thickBot="1" x14ac:dyDescent="0.4">
      <c r="U26" s="185"/>
      <c r="V26" s="154"/>
      <c r="W26" s="154"/>
      <c r="X26" s="154"/>
      <c r="Y26" s="186"/>
      <c r="AA26" s="152" t="s">
        <v>1717</v>
      </c>
      <c r="AB26" s="144">
        <f>AB25-AH$10</f>
        <v>33</v>
      </c>
      <c r="AC26" s="120">
        <f>AC25-AI$10</f>
        <v>32</v>
      </c>
    </row>
    <row r="27" spans="21:41" ht="15" thickBot="1" x14ac:dyDescent="0.4">
      <c r="U27" s="185"/>
      <c r="V27" s="154"/>
      <c r="W27" s="154"/>
      <c r="X27" s="154"/>
      <c r="Y27" s="186"/>
      <c r="AA27" s="151" t="s">
        <v>1718</v>
      </c>
      <c r="AB27" s="144">
        <f>AB26-AJ$10</f>
        <v>17</v>
      </c>
      <c r="AC27" s="120">
        <f>AC26-AK$10</f>
        <v>14</v>
      </c>
    </row>
    <row r="28" spans="21:41" ht="15" thickBot="1" x14ac:dyDescent="0.4">
      <c r="U28" s="185"/>
      <c r="V28" s="154"/>
      <c r="W28" s="154"/>
      <c r="X28" s="154"/>
      <c r="Y28" s="186"/>
      <c r="AA28" s="192" t="s">
        <v>1746</v>
      </c>
      <c r="AB28" s="144">
        <f>AB27-AL$10</f>
        <v>7</v>
      </c>
      <c r="AC28" s="120"/>
    </row>
    <row r="29" spans="21:41" ht="15" thickBot="1" x14ac:dyDescent="0.4">
      <c r="U29" s="185"/>
      <c r="V29" s="154"/>
      <c r="W29" s="154"/>
      <c r="X29" s="154"/>
      <c r="Y29" s="186"/>
      <c r="AA29" s="192" t="s">
        <v>1747</v>
      </c>
      <c r="AB29" s="144">
        <f>AB28-AN$10</f>
        <v>3</v>
      </c>
      <c r="AC29" s="120"/>
      <c r="AD29" s="180"/>
    </row>
    <row r="30" spans="21:41" ht="15" thickBot="1" x14ac:dyDescent="0.4">
      <c r="U30" s="185"/>
      <c r="V30" s="154"/>
      <c r="W30" s="154"/>
      <c r="X30" s="154"/>
      <c r="Y30" s="186"/>
      <c r="AA30" s="176" t="s">
        <v>1721</v>
      </c>
      <c r="AB30" s="144">
        <f>AB29-AP$10</f>
        <v>0</v>
      </c>
      <c r="AC30" s="120"/>
      <c r="AD30" s="180"/>
    </row>
    <row r="31" spans="21:41" x14ac:dyDescent="0.35">
      <c r="U31" s="185"/>
      <c r="V31" s="154"/>
      <c r="W31" s="154"/>
      <c r="X31" s="154"/>
      <c r="Y31" s="186"/>
    </row>
    <row r="32" spans="21:41" x14ac:dyDescent="0.35">
      <c r="U32" s="185"/>
      <c r="V32" s="154"/>
      <c r="W32" s="154"/>
      <c r="X32" s="154"/>
      <c r="Y32" s="186"/>
    </row>
    <row r="33" spans="21:41" x14ac:dyDescent="0.35">
      <c r="U33" s="187"/>
      <c r="V33" s="188"/>
      <c r="W33" s="188"/>
      <c r="X33" s="188"/>
      <c r="Y33" s="189"/>
    </row>
    <row r="35" spans="21:41" ht="15" thickBot="1" x14ac:dyDescent="0.4"/>
    <row r="36" spans="21:41" x14ac:dyDescent="0.35">
      <c r="U36" s="182"/>
      <c r="V36" s="183"/>
      <c r="W36" s="183"/>
      <c r="X36" s="183"/>
      <c r="Y36" s="184"/>
      <c r="AA36" s="820" t="s">
        <v>1739</v>
      </c>
      <c r="AB36" s="821"/>
      <c r="AC36" s="822"/>
      <c r="AK36" s="161"/>
      <c r="AL36" s="161"/>
      <c r="AM36" s="161"/>
      <c r="AN36" s="161"/>
      <c r="AO36" s="161"/>
    </row>
    <row r="37" spans="21:41" ht="15" thickBot="1" x14ac:dyDescent="0.4">
      <c r="U37" s="185"/>
      <c r="V37" s="154"/>
      <c r="W37" s="154"/>
      <c r="X37" s="154"/>
      <c r="Y37" s="186"/>
      <c r="AA37" s="140" t="s">
        <v>1740</v>
      </c>
      <c r="AB37" s="118" t="s">
        <v>1725</v>
      </c>
      <c r="AC37" s="141" t="s">
        <v>1726</v>
      </c>
      <c r="AK37" s="161"/>
      <c r="AL37" s="816"/>
      <c r="AM37" s="816"/>
      <c r="AN37" s="817"/>
      <c r="AO37" s="817"/>
    </row>
    <row r="38" spans="21:41" ht="19" thickBot="1" x14ac:dyDescent="0.5">
      <c r="U38" s="185"/>
      <c r="V38" s="154"/>
      <c r="W38" s="154"/>
      <c r="X38" s="154"/>
      <c r="Y38" s="186"/>
      <c r="AA38" s="151" t="s">
        <v>1741</v>
      </c>
      <c r="AB38" s="143">
        <f>AR6</f>
        <v>85</v>
      </c>
      <c r="AC38" s="119">
        <f>AB38</f>
        <v>85</v>
      </c>
      <c r="AK38" s="263"/>
      <c r="AL38" s="264"/>
      <c r="AM38" s="264"/>
      <c r="AN38" s="264"/>
      <c r="AO38" s="264"/>
    </row>
    <row r="39" spans="21:41" ht="16" thickBot="1" x14ac:dyDescent="0.4">
      <c r="U39" s="185"/>
      <c r="V39" s="154"/>
      <c r="W39" s="154"/>
      <c r="X39" s="154"/>
      <c r="Y39" s="186"/>
      <c r="AA39" s="151" t="s">
        <v>1707</v>
      </c>
      <c r="AB39" s="144">
        <f>AB38-N$6</f>
        <v>85</v>
      </c>
      <c r="AC39" s="119">
        <f>AC38-O$6</f>
        <v>85</v>
      </c>
      <c r="AK39" s="267"/>
      <c r="AL39" s="778"/>
      <c r="AM39" s="778"/>
      <c r="AN39" s="778"/>
      <c r="AO39" s="778"/>
    </row>
    <row r="40" spans="21:41" ht="15" thickBot="1" x14ac:dyDescent="0.4">
      <c r="U40" s="185"/>
      <c r="V40" s="154"/>
      <c r="W40" s="154"/>
      <c r="X40" s="154"/>
      <c r="Y40" s="186"/>
      <c r="AA40" s="152" t="s">
        <v>1708</v>
      </c>
      <c r="AB40" s="144">
        <f>AB39-P$6</f>
        <v>85</v>
      </c>
      <c r="AC40" s="119">
        <f>AC39-Q$6</f>
        <v>85</v>
      </c>
      <c r="AL40" s="818" t="s">
        <v>1742</v>
      </c>
      <c r="AM40" s="818"/>
      <c r="AN40" s="819" t="s">
        <v>1743</v>
      </c>
      <c r="AO40" s="819"/>
    </row>
    <row r="41" spans="21:41" ht="15" thickBot="1" x14ac:dyDescent="0.4">
      <c r="U41" s="185"/>
      <c r="V41" s="154"/>
      <c r="W41" s="154"/>
      <c r="X41" s="154"/>
      <c r="Y41" s="186"/>
      <c r="AA41" s="152" t="s">
        <v>1709</v>
      </c>
      <c r="AB41" s="144">
        <f>AB40-R$6</f>
        <v>83</v>
      </c>
      <c r="AC41" s="119">
        <f>AC40-S$6</f>
        <v>84</v>
      </c>
      <c r="AL41" s="150" t="s">
        <v>1678</v>
      </c>
      <c r="AM41" s="155" t="s">
        <v>1727</v>
      </c>
      <c r="AN41" s="150" t="s">
        <v>1678</v>
      </c>
      <c r="AO41" s="155" t="s">
        <v>1727</v>
      </c>
    </row>
    <row r="42" spans="21:41" ht="15" thickBot="1" x14ac:dyDescent="0.4">
      <c r="U42" s="185"/>
      <c r="V42" s="154"/>
      <c r="W42" s="154"/>
      <c r="X42" s="154"/>
      <c r="Y42" s="186"/>
      <c r="AA42" s="152" t="s">
        <v>1710</v>
      </c>
      <c r="AB42" s="144">
        <f>AB41-T$6</f>
        <v>81</v>
      </c>
      <c r="AC42" s="119">
        <f>AC41-U$6</f>
        <v>83</v>
      </c>
      <c r="AD42" s="145" t="s">
        <v>1744</v>
      </c>
      <c r="AL42" s="190">
        <f>'New Calculation'!G24</f>
        <v>0.87992831541218641</v>
      </c>
      <c r="AM42" s="191">
        <f>1-AL42</f>
        <v>0.12007168458781359</v>
      </c>
      <c r="AN42" s="190">
        <f>'New Calculation'!F24</f>
        <v>0.95026881720430112</v>
      </c>
      <c r="AO42" s="191">
        <f>1-AN42</f>
        <v>4.9731182795698881E-2</v>
      </c>
    </row>
    <row r="43" spans="21:41" ht="15" thickBot="1" x14ac:dyDescent="0.4">
      <c r="U43" s="185"/>
      <c r="V43" s="154"/>
      <c r="W43" s="154"/>
      <c r="X43" s="154"/>
      <c r="Y43" s="186"/>
      <c r="AA43" s="142" t="s">
        <v>1711</v>
      </c>
      <c r="AB43" s="144">
        <f>AB42-V$6</f>
        <v>73</v>
      </c>
      <c r="AC43" s="119">
        <f>AC42-W$6</f>
        <v>79</v>
      </c>
    </row>
    <row r="44" spans="21:41" ht="15" thickBot="1" x14ac:dyDescent="0.4">
      <c r="U44" s="185"/>
      <c r="V44" s="154"/>
      <c r="W44" s="154"/>
      <c r="X44" s="154"/>
      <c r="Y44" s="186"/>
      <c r="AA44" s="152" t="s">
        <v>1745</v>
      </c>
      <c r="AB44" s="144">
        <f>AB43-X$6</f>
        <v>59</v>
      </c>
      <c r="AC44" s="119">
        <f>AC43-Y$6</f>
        <v>58</v>
      </c>
    </row>
    <row r="45" spans="21:41" ht="15" thickBot="1" x14ac:dyDescent="0.4">
      <c r="U45" s="185"/>
      <c r="V45" s="154"/>
      <c r="W45" s="154"/>
      <c r="X45" s="154"/>
      <c r="Y45" s="186"/>
      <c r="AA45" s="142" t="s">
        <v>1713</v>
      </c>
      <c r="AB45" s="144">
        <f>AB44-Z$6</f>
        <v>50</v>
      </c>
      <c r="AC45" s="119">
        <f>AC44-AA$6</f>
        <v>51</v>
      </c>
    </row>
    <row r="46" spans="21:41" ht="15" thickBot="1" x14ac:dyDescent="0.4">
      <c r="U46" s="185"/>
      <c r="V46" s="154"/>
      <c r="W46" s="154"/>
      <c r="X46" s="154"/>
      <c r="Y46" s="186"/>
      <c r="AA46" s="152" t="s">
        <v>1714</v>
      </c>
      <c r="AB46" s="144">
        <f>AB45-AB$6</f>
        <v>41</v>
      </c>
      <c r="AC46" s="119">
        <f>AC45-AC$6</f>
        <v>41</v>
      </c>
    </row>
    <row r="47" spans="21:41" ht="15" thickBot="1" x14ac:dyDescent="0.4">
      <c r="U47" s="185"/>
      <c r="V47" s="154"/>
      <c r="W47" s="154"/>
      <c r="X47" s="154"/>
      <c r="Y47" s="186"/>
      <c r="AA47" s="152" t="s">
        <v>1715</v>
      </c>
      <c r="AB47" s="144">
        <f>AB46-AD$6</f>
        <v>26</v>
      </c>
      <c r="AC47" s="120">
        <f>AC46-AE$6</f>
        <v>32</v>
      </c>
    </row>
    <row r="48" spans="21:41" ht="15" thickBot="1" x14ac:dyDescent="0.4">
      <c r="U48" s="185"/>
      <c r="V48" s="154"/>
      <c r="W48" s="154"/>
      <c r="X48" s="154"/>
      <c r="Y48" s="186"/>
      <c r="AA48" s="152" t="s">
        <v>1716</v>
      </c>
      <c r="AB48" s="144">
        <f>AB47-AF$6</f>
        <v>18</v>
      </c>
      <c r="AC48" s="120">
        <f>AC47-AG$6</f>
        <v>15</v>
      </c>
    </row>
    <row r="49" spans="21:41" ht="15" thickBot="1" x14ac:dyDescent="0.4">
      <c r="U49" s="185"/>
      <c r="V49" s="154"/>
      <c r="W49" s="154"/>
      <c r="X49" s="154"/>
      <c r="Y49" s="186"/>
      <c r="AA49" s="152" t="s">
        <v>1717</v>
      </c>
      <c r="AB49" s="144">
        <f>AB48-AH$6</f>
        <v>13</v>
      </c>
      <c r="AC49" s="120">
        <f>AC48-AI$6</f>
        <v>9</v>
      </c>
    </row>
    <row r="50" spans="21:41" ht="15" thickBot="1" x14ac:dyDescent="0.4">
      <c r="U50" s="185"/>
      <c r="V50" s="154"/>
      <c r="W50" s="154"/>
      <c r="X50" s="154"/>
      <c r="Y50" s="186"/>
      <c r="AA50" s="151" t="s">
        <v>1718</v>
      </c>
      <c r="AB50" s="144">
        <f>AB49-AJ$6</f>
        <v>7</v>
      </c>
      <c r="AC50" s="120">
        <f>AC49-AK$6</f>
        <v>4</v>
      </c>
    </row>
    <row r="51" spans="21:41" ht="15" thickBot="1" x14ac:dyDescent="0.4">
      <c r="U51" s="185"/>
      <c r="V51" s="154"/>
      <c r="W51" s="154"/>
      <c r="X51" s="154"/>
      <c r="Y51" s="186"/>
      <c r="AA51" s="192" t="s">
        <v>1746</v>
      </c>
      <c r="AB51" s="144">
        <f>AB50-AL$6</f>
        <v>4</v>
      </c>
      <c r="AC51" s="120"/>
    </row>
    <row r="52" spans="21:41" ht="15" thickBot="1" x14ac:dyDescent="0.4">
      <c r="U52" s="185"/>
      <c r="V52" s="154"/>
      <c r="W52" s="154"/>
      <c r="X52" s="154"/>
      <c r="Y52" s="186"/>
      <c r="AA52" s="192" t="s">
        <v>1747</v>
      </c>
      <c r="AB52" s="144">
        <f>AB51-AN$6</f>
        <v>1</v>
      </c>
      <c r="AC52" s="120"/>
    </row>
    <row r="53" spans="21:41" ht="15" thickBot="1" x14ac:dyDescent="0.4">
      <c r="U53" s="185"/>
      <c r="V53" s="154"/>
      <c r="W53" s="154"/>
      <c r="X53" s="154"/>
      <c r="Y53" s="186"/>
      <c r="AA53" s="176" t="s">
        <v>1721</v>
      </c>
      <c r="AB53" s="144">
        <f>AB52-AP$6</f>
        <v>0</v>
      </c>
      <c r="AC53" s="120"/>
    </row>
    <row r="54" spans="21:41" x14ac:dyDescent="0.35">
      <c r="U54" s="185"/>
      <c r="V54" s="154"/>
      <c r="W54" s="154"/>
      <c r="X54" s="154"/>
      <c r="Y54" s="186"/>
    </row>
    <row r="55" spans="21:41" x14ac:dyDescent="0.35">
      <c r="U55" s="185"/>
      <c r="V55" s="154"/>
      <c r="W55" s="154"/>
      <c r="X55" s="154"/>
      <c r="Y55" s="186"/>
      <c r="AA55" t="s">
        <v>1748</v>
      </c>
    </row>
    <row r="56" spans="21:41" x14ac:dyDescent="0.35">
      <c r="U56" s="185"/>
      <c r="V56" s="154"/>
      <c r="W56" s="154"/>
      <c r="X56" s="154"/>
      <c r="Y56" s="186"/>
    </row>
    <row r="57" spans="21:41" x14ac:dyDescent="0.35">
      <c r="U57" s="185"/>
      <c r="V57" s="154"/>
      <c r="W57" s="154"/>
      <c r="X57" s="154"/>
      <c r="Y57" s="186"/>
    </row>
    <row r="58" spans="21:41" x14ac:dyDescent="0.35">
      <c r="U58" s="187"/>
      <c r="V58" s="188"/>
      <c r="W58" s="188"/>
      <c r="X58" s="188"/>
      <c r="Y58" s="189"/>
    </row>
    <row r="61" spans="21:41" ht="15" thickBot="1" x14ac:dyDescent="0.4">
      <c r="U61" s="182"/>
      <c r="W61" s="183"/>
      <c r="X61" s="183"/>
      <c r="Y61" s="184"/>
    </row>
    <row r="62" spans="21:41" x14ac:dyDescent="0.35">
      <c r="U62" s="185"/>
      <c r="W62" s="154"/>
      <c r="X62" s="154"/>
      <c r="Y62" s="186"/>
      <c r="AA62" s="820" t="s">
        <v>1739</v>
      </c>
      <c r="AB62" s="821"/>
      <c r="AC62" s="822"/>
    </row>
    <row r="63" spans="21:41" ht="15" thickBot="1" x14ac:dyDescent="0.4">
      <c r="U63" s="185"/>
      <c r="W63" s="154"/>
      <c r="X63" s="154"/>
      <c r="Y63" s="186"/>
      <c r="AA63" s="140" t="s">
        <v>1740</v>
      </c>
      <c r="AB63" s="118" t="s">
        <v>1725</v>
      </c>
      <c r="AC63" s="141" t="s">
        <v>1726</v>
      </c>
      <c r="AK63" s="161"/>
      <c r="AL63" s="816"/>
      <c r="AM63" s="816"/>
      <c r="AN63" s="817"/>
      <c r="AO63" s="817"/>
    </row>
    <row r="64" spans="21:41" ht="19" thickBot="1" x14ac:dyDescent="0.5">
      <c r="U64" s="185"/>
      <c r="W64" s="154"/>
      <c r="X64" s="154"/>
      <c r="Y64" s="186"/>
      <c r="AA64" s="151" t="s">
        <v>1741</v>
      </c>
      <c r="AB64" s="143">
        <f>AR9</f>
        <v>85</v>
      </c>
      <c r="AC64" s="119">
        <f>AB64</f>
        <v>85</v>
      </c>
      <c r="AK64" s="263"/>
      <c r="AL64" s="264"/>
      <c r="AM64" s="264"/>
      <c r="AN64" s="264"/>
      <c r="AO64" s="264"/>
    </row>
    <row r="65" spans="21:41" ht="16" thickBot="1" x14ac:dyDescent="0.4">
      <c r="U65" s="185"/>
      <c r="W65" s="154"/>
      <c r="X65" s="154"/>
      <c r="Y65" s="186"/>
      <c r="AA65" s="151" t="s">
        <v>1707</v>
      </c>
      <c r="AB65" s="144">
        <f>AB64-N$9</f>
        <v>85</v>
      </c>
      <c r="AC65" s="119">
        <f>AC64-O$9</f>
        <v>85</v>
      </c>
      <c r="AK65" s="267"/>
      <c r="AL65" s="778"/>
      <c r="AM65" s="778"/>
      <c r="AN65" s="778"/>
      <c r="AO65" s="778"/>
    </row>
    <row r="66" spans="21:41" ht="15" thickBot="1" x14ac:dyDescent="0.4">
      <c r="U66" s="185"/>
      <c r="W66" s="183"/>
      <c r="X66" s="154"/>
      <c r="Y66" s="186"/>
      <c r="AA66" s="152" t="s">
        <v>1708</v>
      </c>
      <c r="AB66" s="144">
        <f>AB65-P$9</f>
        <v>85</v>
      </c>
      <c r="AC66" s="119">
        <f>AC65-Q$9</f>
        <v>85</v>
      </c>
      <c r="AL66" s="818" t="s">
        <v>1742</v>
      </c>
      <c r="AM66" s="818"/>
      <c r="AN66" s="819" t="s">
        <v>1743</v>
      </c>
      <c r="AO66" s="819"/>
    </row>
    <row r="67" spans="21:41" ht="15" thickBot="1" x14ac:dyDescent="0.4">
      <c r="U67" s="185"/>
      <c r="W67" s="154"/>
      <c r="X67" s="154"/>
      <c r="Y67" s="186"/>
      <c r="AA67" s="152" t="s">
        <v>1709</v>
      </c>
      <c r="AB67" s="144">
        <f>AB66-R$9</f>
        <v>85</v>
      </c>
      <c r="AC67" s="119">
        <f>AC66-S$9</f>
        <v>85</v>
      </c>
      <c r="AL67" s="150" t="s">
        <v>1678</v>
      </c>
      <c r="AM67" s="155" t="s">
        <v>1727</v>
      </c>
      <c r="AN67" s="150" t="s">
        <v>1678</v>
      </c>
      <c r="AO67" s="155" t="s">
        <v>1727</v>
      </c>
    </row>
    <row r="68" spans="21:41" ht="15" thickBot="1" x14ac:dyDescent="0.4">
      <c r="U68" s="185"/>
      <c r="W68" s="154"/>
      <c r="X68" s="154"/>
      <c r="Y68" s="186"/>
      <c r="AA68" s="152" t="s">
        <v>1710</v>
      </c>
      <c r="AB68" s="144">
        <f>AB67-T$9</f>
        <v>85</v>
      </c>
      <c r="AC68" s="119">
        <f>AC67-U$9</f>
        <v>85</v>
      </c>
      <c r="AD68" s="145" t="s">
        <v>1744</v>
      </c>
      <c r="AL68" s="190">
        <f>'New Calculation'!J24</f>
        <v>0.83912349750026594</v>
      </c>
      <c r="AM68" s="191">
        <f>1-AL68</f>
        <v>0.16087650249973406</v>
      </c>
      <c r="AN68" s="190">
        <f>'New Calculation'!I24</f>
        <v>0.91518987341772151</v>
      </c>
      <c r="AO68" s="191">
        <f>1-AN68</f>
        <v>8.4810126582278489E-2</v>
      </c>
    </row>
    <row r="69" spans="21:41" ht="15" thickBot="1" x14ac:dyDescent="0.4">
      <c r="U69" s="185"/>
      <c r="W69" s="154"/>
      <c r="X69" s="154"/>
      <c r="Y69" s="186"/>
      <c r="AA69" s="142" t="s">
        <v>1711</v>
      </c>
      <c r="AB69" s="144">
        <f>AB68-V$9</f>
        <v>80</v>
      </c>
      <c r="AC69" s="119">
        <f>AC68-W$9</f>
        <v>83</v>
      </c>
    </row>
    <row r="70" spans="21:41" ht="15" thickBot="1" x14ac:dyDescent="0.4">
      <c r="U70" s="185"/>
      <c r="W70" s="154"/>
      <c r="X70" s="154"/>
      <c r="Y70" s="186"/>
      <c r="AA70" s="152" t="s">
        <v>1745</v>
      </c>
      <c r="AB70" s="144">
        <f>AB69-X$9</f>
        <v>77</v>
      </c>
      <c r="AC70" s="119">
        <f>AC69-Y$9</f>
        <v>80</v>
      </c>
    </row>
    <row r="71" spans="21:41" ht="15" thickBot="1" x14ac:dyDescent="0.4">
      <c r="U71" s="185"/>
      <c r="W71" s="154"/>
      <c r="X71" s="154"/>
      <c r="Y71" s="186"/>
      <c r="AA71" s="142" t="s">
        <v>1713</v>
      </c>
      <c r="AB71" s="144">
        <f>AB70-Z$9</f>
        <v>66</v>
      </c>
      <c r="AC71" s="119">
        <f>AC70-AA$9</f>
        <v>67</v>
      </c>
    </row>
    <row r="72" spans="21:41" ht="15" thickBot="1" x14ac:dyDescent="0.4">
      <c r="U72" s="185"/>
      <c r="W72" s="154"/>
      <c r="X72" s="154"/>
      <c r="Y72" s="186"/>
      <c r="AA72" s="152" t="s">
        <v>1714</v>
      </c>
      <c r="AB72" s="144">
        <f>AB71-AB$9</f>
        <v>54</v>
      </c>
      <c r="AC72" s="165">
        <f>AC71-AC$9</f>
        <v>59</v>
      </c>
    </row>
    <row r="73" spans="21:41" ht="15" thickBot="1" x14ac:dyDescent="0.4">
      <c r="U73" s="185"/>
      <c r="W73" s="154"/>
      <c r="X73" s="154"/>
      <c r="Y73" s="186"/>
      <c r="AA73" s="152" t="s">
        <v>1715</v>
      </c>
      <c r="AB73" s="144">
        <f>AB72-AD$9</f>
        <v>45</v>
      </c>
      <c r="AC73" s="120">
        <f>AC72-AE$9</f>
        <v>51</v>
      </c>
    </row>
    <row r="74" spans="21:41" ht="15" thickBot="1" x14ac:dyDescent="0.4">
      <c r="U74" s="185"/>
      <c r="W74" s="154"/>
      <c r="X74" s="154"/>
      <c r="Y74" s="186"/>
      <c r="AA74" s="152" t="s">
        <v>1716</v>
      </c>
      <c r="AB74" s="144">
        <f>AB73-AF$9</f>
        <v>31</v>
      </c>
      <c r="AC74" s="120">
        <f>AC73-AG$9</f>
        <v>30</v>
      </c>
    </row>
    <row r="75" spans="21:41" ht="15" thickBot="1" x14ac:dyDescent="0.4">
      <c r="U75" s="185"/>
      <c r="V75" s="154"/>
      <c r="W75" s="154"/>
      <c r="X75" s="154"/>
      <c r="Y75" s="186"/>
      <c r="AA75" s="152" t="s">
        <v>1717</v>
      </c>
      <c r="AB75" s="144">
        <f>AB74-AH$9</f>
        <v>20</v>
      </c>
      <c r="AC75" s="120">
        <f>AC74-AI$9</f>
        <v>23</v>
      </c>
    </row>
    <row r="76" spans="21:41" ht="15" thickBot="1" x14ac:dyDescent="0.4">
      <c r="U76" s="185"/>
      <c r="V76" s="154"/>
      <c r="W76" s="154"/>
      <c r="X76" s="154"/>
      <c r="Y76" s="186"/>
      <c r="AA76" s="151" t="s">
        <v>1718</v>
      </c>
      <c r="AB76" s="144">
        <f>AB75-AJ$9</f>
        <v>10</v>
      </c>
      <c r="AC76" s="120">
        <f>AC75-AK$9</f>
        <v>10</v>
      </c>
    </row>
    <row r="77" spans="21:41" ht="15" thickBot="1" x14ac:dyDescent="0.4">
      <c r="U77" s="185"/>
      <c r="V77" s="154"/>
      <c r="W77" s="154"/>
      <c r="X77" s="154"/>
      <c r="Y77" s="186"/>
      <c r="AA77" s="192" t="s">
        <v>1746</v>
      </c>
      <c r="AB77" s="144">
        <f>AB76-AL$9</f>
        <v>3</v>
      </c>
      <c r="AC77" s="120"/>
    </row>
    <row r="78" spans="21:41" ht="15" thickBot="1" x14ac:dyDescent="0.4">
      <c r="U78" s="185"/>
      <c r="V78" s="154"/>
      <c r="W78" s="154"/>
      <c r="X78" s="154"/>
      <c r="Y78" s="186"/>
      <c r="AA78" s="192" t="s">
        <v>1747</v>
      </c>
      <c r="AB78" s="144">
        <f>AB77-AN$9</f>
        <v>2</v>
      </c>
      <c r="AC78" s="120"/>
    </row>
    <row r="79" spans="21:41" ht="15" thickBot="1" x14ac:dyDescent="0.4">
      <c r="U79" s="185"/>
      <c r="V79" s="154"/>
      <c r="W79" s="154"/>
      <c r="X79" s="154"/>
      <c r="Y79" s="186"/>
      <c r="AA79" s="176" t="s">
        <v>1721</v>
      </c>
      <c r="AB79" s="144">
        <f>AB78-AP$9</f>
        <v>0</v>
      </c>
      <c r="AC79" s="120"/>
    </row>
    <row r="80" spans="21:41" x14ac:dyDescent="0.35">
      <c r="U80" s="185"/>
      <c r="V80" s="154"/>
      <c r="W80" s="154"/>
      <c r="X80" s="154"/>
      <c r="Y80" s="186"/>
    </row>
    <row r="81" spans="21:25" x14ac:dyDescent="0.35">
      <c r="U81" s="185"/>
      <c r="V81" s="154"/>
      <c r="W81" s="154"/>
      <c r="X81" s="154"/>
      <c r="Y81" s="186"/>
    </row>
    <row r="82" spans="21:25" x14ac:dyDescent="0.35">
      <c r="U82" s="185"/>
      <c r="V82" s="154"/>
      <c r="W82" s="154"/>
      <c r="X82" s="154"/>
      <c r="Y82" s="186"/>
    </row>
    <row r="83" spans="21:25" x14ac:dyDescent="0.35">
      <c r="U83" s="187"/>
      <c r="V83" s="188"/>
      <c r="W83" s="188"/>
      <c r="X83" s="188"/>
      <c r="Y83" s="189"/>
    </row>
  </sheetData>
  <mergeCells count="47">
    <mergeCell ref="BD5:BI5"/>
    <mergeCell ref="H1:I1"/>
    <mergeCell ref="F1:G1"/>
    <mergeCell ref="D1:E1"/>
    <mergeCell ref="B1:C1"/>
    <mergeCell ref="AJ1:AK1"/>
    <mergeCell ref="AL1:AM1"/>
    <mergeCell ref="AN1:AO1"/>
    <mergeCell ref="AP1:AQ1"/>
    <mergeCell ref="AR1:AS1"/>
    <mergeCell ref="AT1:AU1"/>
    <mergeCell ref="X1:Y1"/>
    <mergeCell ref="Z1:AA1"/>
    <mergeCell ref="AB1:AC1"/>
    <mergeCell ref="AD1:AE1"/>
    <mergeCell ref="AF1:AG1"/>
    <mergeCell ref="AW1:BB1"/>
    <mergeCell ref="BD2:BI2"/>
    <mergeCell ref="A3:AU3"/>
    <mergeCell ref="BD3:BI3"/>
    <mergeCell ref="BD4:BI4"/>
    <mergeCell ref="AH1:AI1"/>
    <mergeCell ref="L1:M1"/>
    <mergeCell ref="N1:O1"/>
    <mergeCell ref="P1:Q1"/>
    <mergeCell ref="R1:S1"/>
    <mergeCell ref="T1:U1"/>
    <mergeCell ref="V1:W1"/>
    <mergeCell ref="A1:A2"/>
    <mergeCell ref="J1:K1"/>
    <mergeCell ref="AA13:AC13"/>
    <mergeCell ref="AA62:AC62"/>
    <mergeCell ref="AL40:AM40"/>
    <mergeCell ref="AN40:AO40"/>
    <mergeCell ref="BD6:BI6"/>
    <mergeCell ref="BD9:BI9"/>
    <mergeCell ref="AL14:AM14"/>
    <mergeCell ref="AN14:AO14"/>
    <mergeCell ref="AL17:AM17"/>
    <mergeCell ref="AN17:AO17"/>
    <mergeCell ref="AL63:AM63"/>
    <mergeCell ref="AN63:AO63"/>
    <mergeCell ref="AL66:AM66"/>
    <mergeCell ref="AN66:AO66"/>
    <mergeCell ref="AA36:AC36"/>
    <mergeCell ref="AL37:AM37"/>
    <mergeCell ref="AN37:AO37"/>
  </mergeCells>
  <pageMargins left="0.7" right="0.7" top="0.75" bottom="0.75" header="0.3" footer="0.3"/>
  <pageSetup orientation="portrait" horizontalDpi="4294967293" verticalDpi="0"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2301FC-02E7-409B-AD34-EB1C0DC8CAAE}">
  <dimension ref="A1:BA82"/>
  <sheetViews>
    <sheetView showGridLines="0" zoomScale="70" zoomScaleNormal="70" workbookViewId="0">
      <pane ySplit="1" topLeftCell="A7" activePane="bottomLeft" state="frozen"/>
      <selection activeCell="D147" sqref="D147"/>
      <selection pane="bottomLeft" activeCell="D147" sqref="D147"/>
    </sheetView>
  </sheetViews>
  <sheetFormatPr defaultRowHeight="14.5" x14ac:dyDescent="0.35"/>
  <cols>
    <col min="1" max="1" width="21.26953125" bestFit="1" customWidth="1"/>
    <col min="2" max="2" width="6.7265625" customWidth="1"/>
    <col min="3" max="3" width="6.453125" customWidth="1"/>
    <col min="4" max="4" width="6.7265625" customWidth="1"/>
    <col min="5" max="5" width="6.453125" customWidth="1"/>
    <col min="6" max="6" width="6.7265625" customWidth="1"/>
    <col min="7" max="7" width="6.453125" customWidth="1"/>
    <col min="8" max="8" width="6.7265625" customWidth="1"/>
    <col min="9" max="9" width="6.453125" customWidth="1"/>
    <col min="10" max="10" width="6.7265625" customWidth="1"/>
    <col min="11" max="11" width="6.453125" customWidth="1"/>
    <col min="12" max="12" width="6.7265625" customWidth="1"/>
    <col min="13" max="13" width="6.453125" customWidth="1"/>
    <col min="14" max="14" width="6.7265625" customWidth="1"/>
    <col min="15" max="15" width="6.453125" customWidth="1"/>
    <col min="16" max="16" width="6.7265625" customWidth="1"/>
    <col min="17" max="25" width="6.453125" customWidth="1"/>
    <col min="26" max="27" width="6.26953125" bestFit="1" customWidth="1"/>
    <col min="28" max="35" width="6.26953125" customWidth="1"/>
    <col min="41" max="41" width="18.7265625" customWidth="1"/>
    <col min="42" max="43" width="9.7265625" customWidth="1"/>
    <col min="44" max="44" width="9.453125" customWidth="1"/>
    <col min="45" max="45" width="16.7265625" customWidth="1"/>
    <col min="46" max="46" width="14.26953125" bestFit="1" customWidth="1"/>
    <col min="49" max="49" width="14.54296875" customWidth="1"/>
    <col min="50" max="53" width="13.453125" customWidth="1"/>
  </cols>
  <sheetData>
    <row r="1" spans="1:53" ht="29.15" customHeight="1" x14ac:dyDescent="0.35">
      <c r="A1" s="847" t="s">
        <v>1700</v>
      </c>
      <c r="B1" s="840" t="s">
        <v>1701</v>
      </c>
      <c r="C1" s="841"/>
      <c r="D1" s="840" t="s">
        <v>1702</v>
      </c>
      <c r="E1" s="841"/>
      <c r="F1" s="840" t="s">
        <v>1703</v>
      </c>
      <c r="G1" s="841"/>
      <c r="H1" s="840" t="s">
        <v>1704</v>
      </c>
      <c r="I1" s="841"/>
      <c r="J1" s="840" t="s">
        <v>1705</v>
      </c>
      <c r="K1" s="841"/>
      <c r="L1" s="840" t="s">
        <v>1706</v>
      </c>
      <c r="M1" s="841"/>
      <c r="N1" s="840" t="s">
        <v>1707</v>
      </c>
      <c r="O1" s="841"/>
      <c r="P1" s="840" t="s">
        <v>1708</v>
      </c>
      <c r="Q1" s="841"/>
      <c r="R1" s="852" t="s">
        <v>1709</v>
      </c>
      <c r="S1" s="853"/>
      <c r="T1" s="842" t="s">
        <v>1710</v>
      </c>
      <c r="U1" s="843"/>
      <c r="V1" s="840" t="s">
        <v>1711</v>
      </c>
      <c r="W1" s="841"/>
      <c r="X1" s="842" t="s">
        <v>1712</v>
      </c>
      <c r="Y1" s="843"/>
      <c r="Z1" s="842" t="s">
        <v>1713</v>
      </c>
      <c r="AA1" s="843"/>
      <c r="AB1" s="842" t="s">
        <v>1714</v>
      </c>
      <c r="AC1" s="843"/>
      <c r="AD1" s="842" t="s">
        <v>1715</v>
      </c>
      <c r="AE1" s="843"/>
      <c r="AF1" s="842" t="s">
        <v>1716</v>
      </c>
      <c r="AG1" s="843"/>
      <c r="AH1" s="842" t="s">
        <v>1717</v>
      </c>
      <c r="AI1" s="843"/>
      <c r="AJ1" s="844" t="s">
        <v>1722</v>
      </c>
      <c r="AK1" s="841"/>
      <c r="AL1" s="844" t="s">
        <v>1723</v>
      </c>
      <c r="AM1" s="841"/>
      <c r="AO1" s="829" t="s">
        <v>1724</v>
      </c>
      <c r="AP1" s="829"/>
      <c r="AQ1" s="829"/>
      <c r="AR1" s="829"/>
      <c r="AS1" s="829"/>
      <c r="AT1" s="830"/>
    </row>
    <row r="2" spans="1:53" x14ac:dyDescent="0.35">
      <c r="A2" s="848"/>
      <c r="B2" s="114" t="s">
        <v>1725</v>
      </c>
      <c r="C2" s="115" t="s">
        <v>1726</v>
      </c>
      <c r="D2" s="114" t="s">
        <v>1725</v>
      </c>
      <c r="E2" s="115" t="s">
        <v>1726</v>
      </c>
      <c r="F2" s="114" t="s">
        <v>1725</v>
      </c>
      <c r="G2" s="115" t="s">
        <v>1726</v>
      </c>
      <c r="H2" s="114" t="s">
        <v>1725</v>
      </c>
      <c r="I2" s="115" t="s">
        <v>1726</v>
      </c>
      <c r="J2" s="114" t="s">
        <v>1725</v>
      </c>
      <c r="K2" s="115" t="s">
        <v>1726</v>
      </c>
      <c r="L2" s="114" t="s">
        <v>1725</v>
      </c>
      <c r="M2" s="115" t="s">
        <v>1726</v>
      </c>
      <c r="N2" s="114" t="s">
        <v>1725</v>
      </c>
      <c r="O2" s="115" t="s">
        <v>1726</v>
      </c>
      <c r="P2" s="114" t="s">
        <v>1725</v>
      </c>
      <c r="Q2" s="115" t="s">
        <v>1726</v>
      </c>
      <c r="R2" s="114" t="s">
        <v>1725</v>
      </c>
      <c r="S2" s="115" t="s">
        <v>1726</v>
      </c>
      <c r="T2" s="114" t="s">
        <v>1725</v>
      </c>
      <c r="U2" s="115" t="s">
        <v>1726</v>
      </c>
      <c r="V2" s="114" t="s">
        <v>1725</v>
      </c>
      <c r="W2" s="115" t="s">
        <v>1726</v>
      </c>
      <c r="X2" s="114" t="s">
        <v>1725</v>
      </c>
      <c r="Y2" s="115" t="s">
        <v>1726</v>
      </c>
      <c r="Z2" s="114" t="s">
        <v>1725</v>
      </c>
      <c r="AA2" s="115" t="s">
        <v>1726</v>
      </c>
      <c r="AB2" s="114" t="s">
        <v>1725</v>
      </c>
      <c r="AC2" s="115" t="s">
        <v>1726</v>
      </c>
      <c r="AD2" s="114" t="s">
        <v>1725</v>
      </c>
      <c r="AE2" s="115" t="s">
        <v>1726</v>
      </c>
      <c r="AF2" s="114" t="s">
        <v>1725</v>
      </c>
      <c r="AG2" s="115" t="s">
        <v>1726</v>
      </c>
      <c r="AH2" s="114" t="s">
        <v>1725</v>
      </c>
      <c r="AI2" s="115" t="s">
        <v>1726</v>
      </c>
      <c r="AJ2" s="114" t="s">
        <v>1725</v>
      </c>
      <c r="AK2" s="115" t="s">
        <v>1726</v>
      </c>
      <c r="AL2" s="114" t="s">
        <v>1678</v>
      </c>
      <c r="AM2" s="115" t="s">
        <v>1727</v>
      </c>
      <c r="AO2" s="156"/>
      <c r="AP2" s="156" t="s">
        <v>1725</v>
      </c>
      <c r="AQ2" s="33" t="s">
        <v>1728</v>
      </c>
      <c r="AR2" s="33" t="s">
        <v>1726</v>
      </c>
      <c r="AS2" s="150" t="s">
        <v>1678</v>
      </c>
      <c r="AT2" s="155" t="s">
        <v>1727</v>
      </c>
      <c r="AV2" s="831" t="s">
        <v>1729</v>
      </c>
      <c r="AW2" s="832"/>
      <c r="AX2" s="832"/>
      <c r="AY2" s="832"/>
      <c r="AZ2" s="832"/>
      <c r="BA2" s="833"/>
    </row>
    <row r="3" spans="1:53" x14ac:dyDescent="0.35">
      <c r="A3" s="834" t="s">
        <v>1730</v>
      </c>
      <c r="B3" s="835"/>
      <c r="C3" s="835"/>
      <c r="D3" s="835"/>
      <c r="E3" s="835"/>
      <c r="F3" s="835"/>
      <c r="G3" s="835"/>
      <c r="H3" s="835"/>
      <c r="I3" s="835"/>
      <c r="J3" s="835"/>
      <c r="K3" s="835"/>
      <c r="L3" s="835"/>
      <c r="M3" s="835"/>
      <c r="N3" s="835"/>
      <c r="O3" s="835"/>
      <c r="P3" s="835"/>
      <c r="Q3" s="835"/>
      <c r="R3" s="835"/>
      <c r="S3" s="835"/>
      <c r="T3" s="835"/>
      <c r="U3" s="835"/>
      <c r="V3" s="835"/>
      <c r="W3" s="835"/>
      <c r="X3" s="835"/>
      <c r="Y3" s="835"/>
      <c r="Z3" s="835"/>
      <c r="AA3" s="835"/>
      <c r="AB3" s="835"/>
      <c r="AC3" s="835"/>
      <c r="AD3" s="835"/>
      <c r="AE3" s="835"/>
      <c r="AF3" s="835"/>
      <c r="AG3" s="835"/>
      <c r="AH3" s="835"/>
      <c r="AI3" s="835"/>
      <c r="AJ3" s="835"/>
      <c r="AK3" s="835"/>
      <c r="AL3" s="835"/>
      <c r="AM3" s="836"/>
      <c r="AO3" s="122" t="s">
        <v>1731</v>
      </c>
      <c r="AP3" s="122">
        <f>AJ4</f>
        <v>19</v>
      </c>
      <c r="AQ3" s="122">
        <f>SUM($B4,$D4,$F4,$H4,$J4,$J4,$L4,$N4,$P4,$R4)</f>
        <v>15</v>
      </c>
      <c r="AR3" s="122">
        <f ca="1">SUM($C4,$E4,$G4,$I4,$K4,$M4,$O4,$Q4,$S4)</f>
        <v>15</v>
      </c>
      <c r="AS3" s="146">
        <f t="shared" ref="AS3:AS5" si="0">AQ3/AP3</f>
        <v>0.78947368421052633</v>
      </c>
      <c r="AT3" s="157">
        <f t="shared" ref="AT3:AT5" si="1">1-AS3</f>
        <v>0.21052631578947367</v>
      </c>
      <c r="AV3" s="823" t="s">
        <v>1732</v>
      </c>
      <c r="AW3" s="824"/>
      <c r="AX3" s="824"/>
      <c r="AY3" s="824"/>
      <c r="AZ3" s="824"/>
      <c r="BA3" s="825"/>
    </row>
    <row r="4" spans="1:53" x14ac:dyDescent="0.35">
      <c r="A4" s="122" t="s">
        <v>1731</v>
      </c>
      <c r="B4" s="123">
        <f>COUNTIFS('RICEW Master'!$AB:$AB,"&gt;=" &amp; DATE(2020,9,1), 'RICEW Master'!$AB:$AB,"&lt;=" &amp;DATE(2020,9,30), 'RICEW Master'!$B:$B,"Conversion",'RICEW Master'!$F:$F,"Phase 1",'RICEW Master'!$F:$F,"Phase 1")</f>
        <v>0</v>
      </c>
      <c r="C4" s="124" cm="1">
        <f t="array" aca="1" ref="C4" ca="1">COUNTIFS('RICEW Master'!$AD:$AD,"&gt;=" &amp; DATE(2020,9,1), 'RICEW Master'!$AD:$AD,"&lt;=" &amp;DATEDATE(2020,9,30), 'RICEW Master'!$B:$B,"Conversion",'RICEW Master'!$F:$F,"Phase 1")</f>
        <v>0</v>
      </c>
      <c r="D4" s="123">
        <f>COUNTIFS('RICEW Master'!$AB:$AB,"&gt;=" &amp; DATE(2020,10,1), 'RICEW Master'!$AB:$AB,"&lt;=" &amp;DATE(2020,10,31), 'RICEW Master'!$B:$B,"Conversion",'RICEW Master'!$F:$F,"Phase 1",'RICEW Master'!$F:$F,"Phase 1")</f>
        <v>6</v>
      </c>
      <c r="E4" s="124">
        <f>COUNTIFS('RICEW Master'!$AD:$AD,"&gt;=" &amp; DATE(2020,10,1), 'RICEW Master'!$AD:$AD,"&lt;=" &amp;DATE(2020,10,31), 'RICEW Master'!$B:$B,"Conversion",'RICEW Master'!$F:$F,"Phase 1")</f>
        <v>6</v>
      </c>
      <c r="F4" s="123">
        <f>COUNTIFS('RICEW Master'!$AB:$AB,"&gt;=" &amp; DATE(2020,11,1), 'RICEW Master'!$AB:$AB,"&lt;=" &amp;DATE(2020,11,30), 'RICEW Master'!$B:$B,"Conversion",'RICEW Master'!$F:$F,"Phase 1",'RICEW Master'!$F:$F,"Phase 1")</f>
        <v>0</v>
      </c>
      <c r="G4" s="124">
        <f>COUNTIFS('RICEW Master'!$AD:$AD,"&gt;=" &amp; DATE(2020,11,1), 'RICEW Master'!$AD:$AD,"&lt;=" &amp;DATE(2020,11,30), 'RICEW Master'!$B:$B,"Conversion",'RICEW Master'!$F:$F,"Phase 1")</f>
        <v>0</v>
      </c>
      <c r="H4" s="123">
        <f>COUNTIFS('RICEW Master'!$AB:$AB,"&gt;=" &amp; DATE(2020,12,1), 'RICEW Master'!$AB:$AB,"&lt;=" &amp;DATE(2020,12,31), 'RICEW Master'!$B:$B,"Conversion",'RICEW Master'!$F:$F,"Phase 1",'RICEW Master'!$F:$F,"Phase 1")</f>
        <v>0</v>
      </c>
      <c r="I4" s="124">
        <f>COUNTIFS('RICEW Master'!$AD:$AD,"&gt;=" &amp; DATE(2020,12,1), 'RICEW Master'!$AD:$AD,"&lt;=" &amp;DATE(2020,12,31), 'RICEW Master'!$B:$B,"Conversion",'RICEW Master'!$F:$F,"Phase 1")</f>
        <v>0</v>
      </c>
      <c r="J4" s="123">
        <f>COUNTIFS('RICEW Master'!$AB:$AB,"&gt;=" &amp; DATE(2021,1,1), 'RICEW Master'!$AB:$AB,"&lt;=" &amp;DATE(2021,1,31), 'RICEW Master'!$B:$B,"Conversion",'RICEW Master'!$F:$F,"Phase 1",'RICEW Master'!$F:$F,"Phase 1")</f>
        <v>0</v>
      </c>
      <c r="K4" s="124">
        <f>COUNTIFS('RICEW Master'!$AD:$AD,"&gt;=" &amp; DATE(2021,1,1), 'RICEW Master'!$AD:$AD,"&lt;=" &amp;DATE(2021,1,31), 'RICEW Master'!$B:$B,"Conversion",'RICEW Master'!$F:$F,"Phase 1")</f>
        <v>0</v>
      </c>
      <c r="L4" s="123">
        <f>COUNTIFS('RICEW Master'!$AB:$AB,"&gt;=" &amp; DATE(2021,2,1), 'RICEW Master'!$AB:$AB,"&lt;=" &amp;DATE(2021,2,28), 'RICEW Master'!$B:$B,"Conversion",'RICEW Master'!$F:$F,"Phase 1")</f>
        <v>4</v>
      </c>
      <c r="M4" s="124">
        <f>COUNTIFS('RICEW Master'!$AD:$AD,"&gt;=" &amp; DATE(2021,2,1), 'RICEW Master'!$AD:$AD,"&lt;=" &amp;DATE(2021,2,28), 'RICEW Master'!$B:$B,"Conversion",'RICEW Master'!$F:$F,"Phase 1")</f>
        <v>4</v>
      </c>
      <c r="N4" s="123">
        <f>COUNTIFS('RICEW Master'!$AB:$AB,"&gt;=" &amp; DATE(2021,3,1), 'RICEW Master'!$AB:$AB,"&lt;=" &amp;DATE(2021,3,31), 'RICEW Master'!$B:$B,"Conversion",'RICEW Master'!$F:$F,"Phase 1")</f>
        <v>1</v>
      </c>
      <c r="O4" s="124">
        <f>COUNTIFS('RICEW Master'!$AD:$AD,"&gt;=" &amp; DATE(2021,3,1), 'RICEW Master'!$AD:$AD,"&lt;=" &amp;DATE(2021,3,31), 'RICEW Master'!$B:$B,"Conversion",'RICEW Master'!$F:$F,"Phase 1")</f>
        <v>1</v>
      </c>
      <c r="P4" s="123">
        <f>COUNTIFS('RICEW Master'!$AB:$AB,"&gt;=" &amp; DATE(2021,4,1), 'RICEW Master'!$AB:$AB,"&lt;=" &amp;DATE(2021,4,30), 'RICEW Master'!$B:$B,"Conversion",'RICEW Master'!$F:$F,"Phase 1")</f>
        <v>2</v>
      </c>
      <c r="Q4" s="124">
        <f>COUNTIFS('RICEW Master'!$AD:$AD,"&gt;=" &amp; DATE(2021,4,1), 'RICEW Master'!$AD:$AD,"&lt;=" &amp;DATE(2021,4,30), 'RICEW Master'!$B:$B,"Conversion",'RICEW Master'!$F:$F,"Phase 1")</f>
        <v>1</v>
      </c>
      <c r="R4" s="123">
        <f>COUNTIFS('RICEW Master'!$AB:$AB,"&gt;=" &amp; DATE(2021,5,1), 'RICEW Master'!$AB:$AB,"&lt;=" &amp;DATE(2021,5,31), 'RICEW Master'!$B:$B,"Conversion",'RICEW Master'!$F:$F,"Phase 1")</f>
        <v>2</v>
      </c>
      <c r="S4" s="124">
        <f>COUNTIFS('RICEW Master'!$AD:$AD,"&gt;=" &amp; DATE(2021,5,1), 'RICEW Master'!$AD:$AD,"&lt;=" &amp;DATE(2021,5,31), 'RICEW Master'!$B:$B,"Conversion",'RICEW Master'!$F:$F,"Phase 1")</f>
        <v>3</v>
      </c>
      <c r="T4" s="123">
        <f>COUNTIFS('RICEW Master'!$AB:$AB,"&gt;=" &amp; DATE(2021,6,1), 'RICEW Master'!$AB:$AB,"&lt;=" &amp;DATE(2021,6,30), 'RICEW Master'!$B:$B,"Conversion",'RICEW Master'!$F:$F,"Phase 1")</f>
        <v>3</v>
      </c>
      <c r="U4" s="124">
        <f>COUNTIFS('RICEW Master'!$AD:$AD,"&gt;=" &amp; DATE(2021,6,1), 'RICEW Master'!$AD:$AD,"&lt;=" &amp;DATE(2021,6,30), 'RICEW Master'!$B:$B,"Conversion",'RICEW Master'!$F:$F,"Phase 1")</f>
        <v>2</v>
      </c>
      <c r="V4" s="123">
        <f>COUNTIFS('RICEW Master'!$AB:$AB,"&gt;=" &amp; DATE(2021,7,1), 'RICEW Master'!$AB:$AB,"&lt;=" &amp;DATE(2021,7,31), 'RICEW Master'!$B:$B,"Conversion",'RICEW Master'!$F:$F,"Phase 1")</f>
        <v>0</v>
      </c>
      <c r="W4" s="124">
        <f>COUNTIFS('RICEW Master'!$AD:$AD,"&gt;=" &amp; DATE(2021,7,1), 'RICEW Master'!$AD:$AD,"&lt;=" &amp;DATE(2021,7,31), 'RICEW Master'!$B:$B,"Conversion",'RICEW Master'!$F:$F,"Phase 1")</f>
        <v>0</v>
      </c>
      <c r="X4" s="123">
        <f>COUNTIFS('RICEW Master'!$AB:$AB,"&gt;=" &amp; DATE(2021,8,1), 'RICEW Master'!$AB:$AB,"&lt;=" &amp;DATE(2021,8,31), 'RICEW Master'!$B:$B,"Conversion",'RICEW Master'!$F:$F,"Phase 1")</f>
        <v>0</v>
      </c>
      <c r="Y4" s="124">
        <f>COUNTIFS('RICEW Master'!$AD:$AD,"&gt;=" &amp; DATE(2021,8,1), 'RICEW Master'!$AD:$AD,"&lt;=" &amp;DATE(2021,8,31), 'RICEW Master'!$B:$B,"Conversion",'RICEW Master'!$F:$F,"Phase 1")</f>
        <v>0</v>
      </c>
      <c r="Z4" s="123">
        <f>COUNTIFS('RICEW Master'!$AB:$AB,"&gt;=" &amp; DATE(2021,9,1), 'RICEW Master'!$AB:$AB,"&lt;=" &amp;DATE(2021,9,30), 'RICEW Master'!$B:$B,"Conversion",'RICEW Master'!$F:$F,"Phase 1")</f>
        <v>0</v>
      </c>
      <c r="AA4" s="124">
        <f>COUNTIFS('RICEW Master'!$AD:$AD,"&gt;=" &amp; DATE(2021,9,1), 'RICEW Master'!$AD:$AD,"&lt;=" &amp;DATE(2021,9,30), 'RICEW Master'!$B:$B,"Conversion",'RICEW Master'!$F:$F,"Phase 1")</f>
        <v>1</v>
      </c>
      <c r="AB4" s="123">
        <f>COUNTIFS('RICEW Master'!$AB:$AB,"&gt;=" &amp; DATE(2021,10,1), 'RICEW Master'!$AB:$AB,"&lt;=" &amp;DATE(2021,10,31), 'RICEW Master'!$B:$B,"Conversion",'RICEW Master'!$F:$F,"Phase 1")</f>
        <v>1</v>
      </c>
      <c r="AC4" s="124">
        <f>COUNTIFS('RICEW Master'!$AD:$AD,"&gt;=" &amp; DATE(2021,10,1), 'RICEW Master'!$AD:$AD,"&lt;=" &amp;DATE(2021,10,31), 'RICEW Master'!$B:$B,"Conversion",'RICEW Master'!$F:$F,"Phase 1")</f>
        <v>0</v>
      </c>
      <c r="AD4" s="123">
        <f>COUNTIFS('RICEW Master'!$AB:$AB,"&gt;=" &amp; DATE(2021,11,1), 'RICEW Master'!$AB:$AB,"&lt;=" &amp;DATE(2021,11,30), 'RICEW Master'!$B:$B,"Conversion",'RICEW Master'!$F:$F,"Phase 1")</f>
        <v>0</v>
      </c>
      <c r="AE4" s="124">
        <f>COUNTIFS('RICEW Master'!$AD:$AD,"&gt;=" &amp; DATE(2021,11,1), 'RICEW Master'!$AD:$AD,"&lt;=" &amp;DATE(2021,11,30), 'RICEW Master'!$B:$B,"Conversion",'RICEW Master'!$F:$F,"Phase 1")</f>
        <v>1</v>
      </c>
      <c r="AF4" s="123">
        <f>COUNTIFS('RICEW Master'!$AB:$AB,"&gt;=" &amp; DATE(2021,12,1), 'RICEW Master'!$AB:$AB,"&lt;=" &amp;DATE(2021,12,31), 'RICEW Master'!$B:$B,"Conversion",'RICEW Master'!$F:$F,"Phase 1")</f>
        <v>0</v>
      </c>
      <c r="AG4" s="124">
        <f>COUNTIFS('RICEW Master'!$AD:$AD,"&gt;=" &amp; DATE(2021,12,1), 'RICEW Master'!$AD:$AD,"&lt;=" &amp;DATE(2021,12,31), 'RICEW Master'!$B:$B,"Conversion",'RICEW Master'!$F:$F,"Phase 1")</f>
        <v>0</v>
      </c>
      <c r="AH4" s="123">
        <f>COUNTIFS('RICEW Master'!$AB:$AB,"&gt;=" &amp; DATE(2022,1,1), 'RICEW Master'!$AB:$AB,"&lt;=" &amp;DATE(2022,1,31), 'RICEW Master'!$B:$B,"Conversion",'RICEW Master'!$F:$F,"Phase 1")</f>
        <v>0</v>
      </c>
      <c r="AI4" s="124">
        <f>COUNTIFS('RICEW Master'!$AD:$AD,"&gt;=" &amp; DATE(2022,1,1), 'RICEW Master'!$AD:$AD,"&lt;=" &amp;DATE(2022,1,31), 'RICEW Master'!$B:$B,"Conversion",'RICEW Master'!$F:$F,"Phase 1")</f>
        <v>0</v>
      </c>
      <c r="AJ4" s="125">
        <f>SUM($B4,$D4,$F4,$H4,$J4,$L4,$N4,$P4,$R4,$T4,$V4,$X4,$Z4,$AB4,$AD4,$AF4,$AH4)</f>
        <v>19</v>
      </c>
      <c r="AK4" s="126">
        <f ca="1">SUM($C4,$E4,$G4,$I4,$K4,$M4,$O4,$Q4,$S4,$U4,$W4,$Y4,$AA4,$AC4,$AE4,$AG4,$AI4)</f>
        <v>19</v>
      </c>
      <c r="AL4" s="127">
        <f ca="1">IF(AJ4=0,0,(AK4/AJ4))</f>
        <v>1</v>
      </c>
      <c r="AM4" s="128">
        <f ca="1">1-AL4</f>
        <v>0</v>
      </c>
      <c r="AO4" s="129" t="s">
        <v>1733</v>
      </c>
      <c r="AP4" s="129">
        <f>AJ5</f>
        <v>19</v>
      </c>
      <c r="AQ4" s="122">
        <f>SUM($B5,$D5,$F5,$H5,$J5,$J5,$L5,$N5,$P5,$R5)</f>
        <v>13</v>
      </c>
      <c r="AR4" s="122">
        <f>SUM($C5,$E5,$G5,$I5,$K5,$M5,$O5,$Q5,$S5)</f>
        <v>13</v>
      </c>
      <c r="AS4" s="147">
        <f t="shared" si="0"/>
        <v>0.68421052631578949</v>
      </c>
      <c r="AT4" s="158">
        <f t="shared" si="1"/>
        <v>0.31578947368421051</v>
      </c>
      <c r="AV4" s="823"/>
      <c r="AW4" s="824"/>
      <c r="AX4" s="824"/>
      <c r="AY4" s="824"/>
      <c r="AZ4" s="824"/>
      <c r="BA4" s="825"/>
    </row>
    <row r="5" spans="1:53" x14ac:dyDescent="0.35">
      <c r="A5" s="129" t="s">
        <v>1733</v>
      </c>
      <c r="B5" s="130">
        <f>COUNTIFS('RICEW Master'!$AG:$AG,"&gt;=" &amp; DATE(2020,9,1), 'RICEW Master'!$AG:$AG,"&lt;=" &amp;DATE(2020,9,30), 'RICEW Master'!$B:$B,"Conversion",'RICEW Master'!$F:$F,"Phase 1")</f>
        <v>0</v>
      </c>
      <c r="C5" s="124">
        <f>COUNTIFS('RICEW Master'!$AI:$AI,"&gt;=" &amp; DATE(2020,9,1), 'RICEW Master'!$AI:$AI,"&lt;=" &amp;DATE(2020,9,30), 'RICEW Master'!$B:$B,"Conversion",'RICEW Master'!$F:$F,"Phase 1")</f>
        <v>0</v>
      </c>
      <c r="D5" s="130">
        <f>COUNTIFS('RICEW Master'!$AG:$AG,"&gt;=" &amp; DATE(2020,10,1), 'RICEW Master'!$AG:$AG,"&lt;=" &amp;DATE(2020,10,31), 'RICEW Master'!$B:$B,"Conversion",'RICEW Master'!$F:$F,"Phase 1")</f>
        <v>4</v>
      </c>
      <c r="E5" s="124">
        <f>COUNTIFS('RICEW Master'!$AI:$AI,"&gt;=" &amp; DATE(2020,10,1), 'RICEW Master'!$AI:$AI,"&lt;=" &amp;DATE(2020,10,31), 'RICEW Master'!$B:$B,"Conversion",'RICEW Master'!$F:$F,"Phase 1")</f>
        <v>4</v>
      </c>
      <c r="F5" s="130">
        <f>COUNTIFS('RICEW Master'!$AG:$AG,"&gt;=" &amp; DATE(2020,11,1), 'RICEW Master'!$AG:$AG,"&lt;=" &amp;DATE(2020,11,30), 'RICEW Master'!$B:$B,"Conversion",'RICEW Master'!$F:$F,"Phase 1")</f>
        <v>2</v>
      </c>
      <c r="G5" s="124">
        <f>COUNTIFS('RICEW Master'!$AI:$AI,"&gt;=" &amp; DATE(2020,11,1), 'RICEW Master'!$AI:$AI,"&lt;=" &amp;DATE(2020,11,30), 'RICEW Master'!$B:$B,"Conversion",'RICEW Master'!$F:$F,"Phase 1")</f>
        <v>2</v>
      </c>
      <c r="H5" s="130">
        <f>COUNTIFS('RICEW Master'!$AG:$AG,"&gt;=" &amp; DATE(2020,12,1), 'RICEW Master'!$AG:$AG,"&lt;=" &amp;DATE(2020,12,31), 'RICEW Master'!$B:$B,"Conversion",'RICEW Master'!$F:$F,"Phase 1")</f>
        <v>0</v>
      </c>
      <c r="I5" s="124">
        <f>COUNTIFS('RICEW Master'!$AI:$AI,"&gt;=" &amp; DATE(2020,12,1), 'RICEW Master'!$AI:$AI,"&lt;=" &amp;DATE(2020,12,31), 'RICEW Master'!$B:$B,"Conversion",'RICEW Master'!$F:$F,"Phase 1")</f>
        <v>0</v>
      </c>
      <c r="J5" s="130">
        <f>COUNTIFS('RICEW Master'!$AG:$AG,"&gt;=" &amp; DATE(2021,1,1), 'RICEW Master'!$AG:$AG,"&lt;=" &amp;DATE(2021,1,31), 'RICEW Master'!$B:$B,"Conversion",'RICEW Master'!$F:$F,"Phase 1")</f>
        <v>0</v>
      </c>
      <c r="K5" s="124">
        <f>COUNTIFS('RICEW Master'!$AI:$AI,"&gt;=" &amp; DATE(2021,1,1), 'RICEW Master'!$AI:$AI,"&lt;=" &amp;DATE(2021,1,31), 'RICEW Master'!$B:$B,"Conversion",'RICEW Master'!$F:$F,"Phase 1")</f>
        <v>0</v>
      </c>
      <c r="L5" s="130">
        <f>COUNTIFS('RICEW Master'!$AG:$AG,"&gt;=" &amp; DATE(2021,2,1), 'RICEW Master'!$AG:$AG,"&lt;=" &amp;DATE(2021,2,28), 'RICEW Master'!$B:$B,"Conversion",'RICEW Master'!$F:$F,"Phase 1")</f>
        <v>1</v>
      </c>
      <c r="M5" s="124">
        <f>COUNTIFS('RICEW Master'!$AI:$AI,"&gt;=" &amp; DATE(2021,2,1), 'RICEW Master'!$AI:$AI,"&lt;=" &amp;DATE(2021,2,28), 'RICEW Master'!$B:$B,"Conversion",'RICEW Master'!$F:$F,"Phase 1")</f>
        <v>2</v>
      </c>
      <c r="N5" s="130">
        <f>COUNTIFS('RICEW Master'!$AG:$AG,"&gt;=" &amp; DATE(2021,3,1), 'RICEW Master'!$AG:$AG,"&lt;=" &amp;DATE(2021,3,31), 'RICEW Master'!$B:$B,"Conversion",'RICEW Master'!$F:$F,"Phase 1")</f>
        <v>3</v>
      </c>
      <c r="O5" s="124">
        <f>COUNTIFS('RICEW Master'!$AI:$AI,"&gt;=" &amp; DATE(2021,3,1), 'RICEW Master'!$AI:$AI,"&lt;=" &amp;DATE(2021,3,31), 'RICEW Master'!$B:$B,"Conversion",'RICEW Master'!$F:$F,"Phase 1")</f>
        <v>2</v>
      </c>
      <c r="P5" s="130">
        <f>COUNTIFS('RICEW Master'!$AG:$AG,"&gt;=" &amp; DATE(2021,4,1), 'RICEW Master'!$AG:$AG,"&lt;=" &amp;DATE(2021,4,30), 'RICEW Master'!$B:$B,"Conversion",'RICEW Master'!$F:$F,"Phase 1")</f>
        <v>2</v>
      </c>
      <c r="Q5" s="124">
        <f>COUNTIFS('RICEW Master'!$AI:$AI,"&gt;=" &amp; DATE(2021,4,1), 'RICEW Master'!$AI:$AI,"&lt;=" &amp;DATE(2021,4,30), 'RICEW Master'!$B:$B,"Conversion",'RICEW Master'!$F:$F,"Phase 1")</f>
        <v>1</v>
      </c>
      <c r="R5" s="130">
        <f>COUNTIFS('RICEW Master'!$AG:$AG,"&gt;=" &amp; DATE(2021,5,1), 'RICEW Master'!$AG:$AG,"&lt;=" &amp;DATE(2021,5,31), 'RICEW Master'!$B:$B,"Conversion",'RICEW Master'!$F:$F,"Phase 1")</f>
        <v>1</v>
      </c>
      <c r="S5" s="124">
        <f>COUNTIFS('RICEW Master'!$AI:$AI,"&gt;=" &amp; DATE(2021,5,1), 'RICEW Master'!$AI:$AI,"&lt;=" &amp;DATE(2021,5,31), 'RICEW Master'!$B:$B,"Conversion",'RICEW Master'!$F:$F,"Phase 1")</f>
        <v>2</v>
      </c>
      <c r="T5" s="130">
        <f>COUNTIFS('RICEW Master'!$AG:$AG,"&gt;=" &amp; DATE(2021,6,1), 'RICEW Master'!$AG:$AG,"&lt;=" &amp;DATE(2021,6,30), 'RICEW Master'!$B:$B,"Conversion",'RICEW Master'!$F:$F,"Phase 1")</f>
        <v>2</v>
      </c>
      <c r="U5" s="124">
        <f>COUNTIFS('RICEW Master'!$AI:$AI,"&gt;=" &amp; DATE(2021,6,1), 'RICEW Master'!$AI:$AI,"&lt;=" &amp;DATE(2021,6,30), 'RICEW Master'!$B:$B,"Conversion",'RICEW Master'!$F:$F,"Phase 1")</f>
        <v>3</v>
      </c>
      <c r="V5" s="130">
        <f>COUNTIFS('RICEW Master'!$AG:$AG,"&gt;=" &amp; DATE(2021,7,1), 'RICEW Master'!$AG:$AG,"&lt;=" &amp;DATE(2021,7,31), 'RICEW Master'!$B:$B,"Conversion",'RICEW Master'!$F:$F,"Phase 1")</f>
        <v>4</v>
      </c>
      <c r="W5" s="124">
        <f>COUNTIFS('RICEW Master'!$AI:$AI,"&gt;=" &amp; DATE(2021,7,1), 'RICEW Master'!$AI:$AI,"&lt;=" &amp;DATE(2021,7,31), 'RICEW Master'!$B:$B,"Conversion",'RICEW Master'!$F:$F,"Phase 1")</f>
        <v>1</v>
      </c>
      <c r="X5" s="130">
        <f>COUNTIFS('RICEW Master'!$AG:$AG,"&gt;=" &amp; DATE(2021,8,1), 'RICEW Master'!$AG:$AG,"&lt;=" &amp;DATE(2021,8,31), 'RICEW Master'!$B:$B,"Conversion",'RICEW Master'!$F:$F,"Phase 1")</f>
        <v>0</v>
      </c>
      <c r="Y5" s="124">
        <f>COUNTIFS('RICEW Master'!$AI:$AI,"&gt;=" &amp; DATE(2021,8,1), 'RICEW Master'!$AI:$AI,"&lt;=" &amp;DATE(2021,8,31), 'RICEW Master'!$B:$B,"Conversion",'RICEW Master'!$F:$F,"Phase 1")</f>
        <v>0</v>
      </c>
      <c r="Z5" s="130">
        <f>COUNTIFS('RICEW Master'!$AG:$AG,"&gt;=" &amp; DATE(2021,9,1), 'RICEW Master'!$AG:$AG,"&lt;=" &amp;DATE(2021,9,30), 'RICEW Master'!$B:$B,"Conversion",'RICEW Master'!$F:$F,"Phase 1")</f>
        <v>0</v>
      </c>
      <c r="AA5" s="124">
        <f>COUNTIFS('RICEW Master'!$AI:$AI,"&gt;=" &amp; DATE(2021,9,1), 'RICEW Master'!$AI:$AI,"&lt;=" &amp;DATE(2021,9,30), 'RICEW Master'!$B:$B,"Conversion",'RICEW Master'!$F:$F,"Phase 1")</f>
        <v>1</v>
      </c>
      <c r="AB5" s="130">
        <f>COUNTIFS('RICEW Master'!$AG:$AG,"&gt;=" &amp; DATE(2021,10,1), 'RICEW Master'!$AG:$AG,"&lt;=" &amp;DATE(2021,10,31),'RICEW Master'!$B:$B,"Conversion",'RICEW Master'!$F:$F,"Phase 1")</f>
        <v>0</v>
      </c>
      <c r="AC5" s="124">
        <f>COUNTIFS('RICEW Master'!$AI:$AI,"&gt;=" &amp; DATE(2021,10,1), 'RICEW Master'!$AI:$AI,"&lt;=" &amp;DATE(2021,10,31), 'RICEW Master'!$B:$B,"Conversion",'RICEW Master'!$F:$F,"Phase 1")</f>
        <v>0</v>
      </c>
      <c r="AD5" s="130">
        <f>COUNTIFS('RICEW Master'!$AG:$AG,"&gt;=" &amp; DATE(2021,11,1), 'RICEW Master'!$AG:$AG,"&lt;=" &amp;DATE(2021,11,30),'RICEW Master'!$B:$B,"Conversion",'RICEW Master'!$F:$F,"Phase 1")</f>
        <v>0</v>
      </c>
      <c r="AE5" s="124">
        <f>COUNTIFS('RICEW Master'!$AI:$AI,"&gt;=" &amp; DATE(2021,11,1), 'RICEW Master'!$AI:$AI,"&lt;=" &amp;DATE(2021,11,30), 'RICEW Master'!$B:$B,"Conversion",'RICEW Master'!$F:$F,"Phase 1")</f>
        <v>0</v>
      </c>
      <c r="AF5" s="130">
        <f>COUNTIFS('RICEW Master'!$AG:$AG,"&gt;=" &amp; DATE(2021,12,1), 'RICEW Master'!$AG:$AG,"&lt;=" &amp;DATE(2021,12,31),'RICEW Master'!$B:$B,"Conversion",'RICEW Master'!$F:$F,"Phase 1")</f>
        <v>0</v>
      </c>
      <c r="AG5" s="124">
        <f>COUNTIFS('RICEW Master'!$AI:$AI,"&gt;=" &amp; DATE(2021,12,1), 'RICEW Master'!$AI:$AI,"&lt;=" &amp;DATE(2021,12,31), 'RICEW Master'!$B:$B,"Conversion",'RICEW Master'!$F:$F,"Phase 1")</f>
        <v>1</v>
      </c>
      <c r="AH5" s="130">
        <f>COUNTIFS('RICEW Master'!$AG:$AG,"&gt;=" &amp; DATE(2022,1,1), 'RICEW Master'!$AG:$AG,"&lt;=" &amp;DATE(2022,1,31),'RICEW Master'!$B:$B,"Conversion",'RICEW Master'!$F:$F,"Phase 1")</f>
        <v>0</v>
      </c>
      <c r="AI5" s="124">
        <f>COUNTIFS('RICEW Master'!$AI:$AI,"&gt;=" &amp; DATE(2022,1,1), 'RICEW Master'!$AI:$AI,"&lt;=" &amp;DATE(2022,1,31), 'RICEW Master'!$B:$B,"Conversion",'RICEW Master'!$F:$F,"Phase 1")</f>
        <v>0</v>
      </c>
      <c r="AJ5" s="125">
        <f>SUM($B5,$D5,$F5,$H5,$J5,$L5,$N5,$P5,$R5,$T5,$V5,$X5,$Z5,$AB5,$AD5,$AF5,$AH5)</f>
        <v>19</v>
      </c>
      <c r="AK5" s="126">
        <f>SUM($C5,$E5,$G5,$I5,$K5,$M5,$O5,$Q5,$S5,$U5,$W5,$Y5,$AA5,$AC5,$AE5,$AG5,$AI5)</f>
        <v>19</v>
      </c>
      <c r="AL5" s="132">
        <f t="shared" ref="AL5" si="2">IF(AJ5=0,0,(AK5/AJ5))</f>
        <v>1</v>
      </c>
      <c r="AM5" s="133">
        <f t="shared" ref="AM5" si="3">1-AL5</f>
        <v>0</v>
      </c>
      <c r="AO5" s="122"/>
      <c r="AP5" s="122">
        <f t="shared" ref="AP5:AR5" si="4">SUM(AP3:AP4)</f>
        <v>38</v>
      </c>
      <c r="AQ5" s="122">
        <f t="shared" si="4"/>
        <v>28</v>
      </c>
      <c r="AR5" s="122">
        <f t="shared" ca="1" si="4"/>
        <v>28</v>
      </c>
      <c r="AS5" s="147">
        <f t="shared" si="0"/>
        <v>0.73684210526315785</v>
      </c>
      <c r="AT5" s="158">
        <f t="shared" si="1"/>
        <v>0.26315789473684215</v>
      </c>
      <c r="AV5" s="837" t="s">
        <v>1734</v>
      </c>
      <c r="AW5" s="838"/>
      <c r="AX5" s="838"/>
      <c r="AY5" s="838"/>
      <c r="AZ5" s="838"/>
      <c r="BA5" s="839"/>
    </row>
    <row r="6" spans="1:53" x14ac:dyDescent="0.35">
      <c r="B6" s="166">
        <f>SUM(B4:B5)</f>
        <v>0</v>
      </c>
      <c r="C6" s="166">
        <f t="shared" ref="C6:AA6" ca="1" si="5">SUM(C4:C5)</f>
        <v>0</v>
      </c>
      <c r="D6" s="166">
        <f t="shared" si="5"/>
        <v>10</v>
      </c>
      <c r="E6" s="166">
        <f t="shared" si="5"/>
        <v>10</v>
      </c>
      <c r="F6" s="166">
        <f t="shared" si="5"/>
        <v>2</v>
      </c>
      <c r="G6" s="166">
        <f t="shared" si="5"/>
        <v>2</v>
      </c>
      <c r="H6" s="166">
        <f t="shared" si="5"/>
        <v>0</v>
      </c>
      <c r="I6" s="166">
        <f t="shared" si="5"/>
        <v>0</v>
      </c>
      <c r="J6" s="166">
        <f t="shared" si="5"/>
        <v>0</v>
      </c>
      <c r="K6" s="166">
        <f t="shared" si="5"/>
        <v>0</v>
      </c>
      <c r="L6" s="166">
        <f t="shared" si="5"/>
        <v>5</v>
      </c>
      <c r="M6" s="166">
        <f t="shared" si="5"/>
        <v>6</v>
      </c>
      <c r="N6" s="166">
        <f t="shared" si="5"/>
        <v>4</v>
      </c>
      <c r="O6" s="166">
        <f t="shared" si="5"/>
        <v>3</v>
      </c>
      <c r="P6" s="166">
        <f t="shared" si="5"/>
        <v>4</v>
      </c>
      <c r="Q6" s="166">
        <f t="shared" si="5"/>
        <v>2</v>
      </c>
      <c r="R6" s="166">
        <f t="shared" ref="R6:S6" si="6">SUM(R4:R5)</f>
        <v>3</v>
      </c>
      <c r="S6" s="166">
        <f t="shared" si="6"/>
        <v>5</v>
      </c>
      <c r="T6" s="166">
        <f t="shared" si="5"/>
        <v>5</v>
      </c>
      <c r="U6" s="166">
        <f t="shared" si="5"/>
        <v>5</v>
      </c>
      <c r="V6" s="166">
        <f t="shared" si="5"/>
        <v>4</v>
      </c>
      <c r="W6" s="166">
        <f t="shared" si="5"/>
        <v>1</v>
      </c>
      <c r="X6" s="166">
        <f t="shared" si="5"/>
        <v>0</v>
      </c>
      <c r="Y6" s="166">
        <f t="shared" si="5"/>
        <v>0</v>
      </c>
      <c r="Z6" s="166">
        <f t="shared" si="5"/>
        <v>0</v>
      </c>
      <c r="AA6" s="166">
        <f t="shared" si="5"/>
        <v>2</v>
      </c>
      <c r="AB6" s="166">
        <f t="shared" ref="AB6:AK6" si="7">SUM(AB4:AB5)</f>
        <v>1</v>
      </c>
      <c r="AC6" s="166">
        <f t="shared" si="7"/>
        <v>0</v>
      </c>
      <c r="AD6" s="166">
        <f t="shared" si="7"/>
        <v>0</v>
      </c>
      <c r="AE6" s="166">
        <f t="shared" si="7"/>
        <v>1</v>
      </c>
      <c r="AF6" s="166">
        <f>SUM(AF4:AF5)</f>
        <v>0</v>
      </c>
      <c r="AG6" s="166">
        <f>SUM(AG4:AG5)</f>
        <v>1</v>
      </c>
      <c r="AH6" s="166">
        <f>SUM(AH4:AH5)</f>
        <v>0</v>
      </c>
      <c r="AI6" s="166">
        <f>SUM(AI4:AI5)</f>
        <v>0</v>
      </c>
      <c r="AJ6" s="166">
        <f t="shared" si="7"/>
        <v>38</v>
      </c>
      <c r="AK6" s="167">
        <f t="shared" ca="1" si="7"/>
        <v>38</v>
      </c>
      <c r="AL6" s="168">
        <f t="shared" ref="AL6" ca="1" si="8">IF(AJ6=0,0,(AK6/AJ6))</f>
        <v>1</v>
      </c>
      <c r="AM6" s="169">
        <f t="shared" ref="AM6" ca="1" si="9">1-AL6</f>
        <v>0</v>
      </c>
      <c r="AO6" s="134" t="s">
        <v>417</v>
      </c>
      <c r="AP6" s="134">
        <f>AJ7</f>
        <v>19</v>
      </c>
      <c r="AQ6" s="122">
        <f>SUM($B7,$D7,$F7,$H7,$J7,$J7,$L7,$N7,$P7,$R7)</f>
        <v>12</v>
      </c>
      <c r="AR6" s="122">
        <f>SUM($C7,$E7,$G7,$I7,$K7,$M7,$O7,$Q7,$S7)</f>
        <v>11</v>
      </c>
      <c r="AS6" s="148">
        <f>AQ6/AP6</f>
        <v>0.63157894736842102</v>
      </c>
      <c r="AT6" s="159">
        <f>1-AS6</f>
        <v>0.36842105263157898</v>
      </c>
      <c r="AV6" s="823" t="s">
        <v>1772</v>
      </c>
      <c r="AW6" s="824"/>
      <c r="AX6" s="824"/>
      <c r="AY6" s="824"/>
      <c r="AZ6" s="824"/>
      <c r="BA6" s="825"/>
    </row>
    <row r="7" spans="1:53" s="121" customFormat="1" x14ac:dyDescent="0.35">
      <c r="A7" s="134" t="s">
        <v>417</v>
      </c>
      <c r="B7" s="125">
        <f>COUNTIFS('RICEW Master'!$AO:$AO,"&gt;=" &amp; DATE(2020,9,1), 'RICEW Master'!$AO:$AO,"&lt;=" &amp;DATE(2020,9,30), 'RICEW Master'!$B:$B,"Conversion",'RICEW Master'!$F:$F,"Phase 1")</f>
        <v>0</v>
      </c>
      <c r="C7" s="126">
        <f>COUNTIFS('RICEW Master'!$AQ:$AQ,"&gt;=" &amp; DATE(2020,9,1), 'RICEW Master'!$AQ:$AQ,"&lt;=" &amp;DATE(2020,9,30), 'RICEW Master'!$B:$B,"Conversion",'RICEW Master'!$F:$F,"Phase 1")</f>
        <v>0</v>
      </c>
      <c r="D7" s="125">
        <f>COUNTIFS('RICEW Master'!$AO:$AO,"&gt;=" &amp; DATE(2020,10,1), 'RICEW Master'!$AO:$AO,"&lt;=" &amp;DATE(2020,10,31), 'RICEW Master'!$B:$B,"Conversion",'RICEW Master'!$F:$F,"Phase 1")</f>
        <v>0</v>
      </c>
      <c r="E7" s="126">
        <f>COUNTIFS('RICEW Master'!$AQ:$AQ,"&gt;=" &amp; DATE(2020,10,1), 'RICEW Master'!$AQ:$AQ,"&lt;=" &amp;DATE(2020,10,31), 'RICEW Master'!$B:$B,"Conversion",'RICEW Master'!$F:$F,"Phase 1")</f>
        <v>0</v>
      </c>
      <c r="F7" s="125">
        <f>COUNTIFS('RICEW Master'!$AO:$AO,"&gt;=" &amp; DATE(2020,11,1), 'RICEW Master'!$AO:$AO,"&lt;=" &amp;DATE(2020,11,30), 'RICEW Master'!$B:$B,"Conversion",'RICEW Master'!$F:$F,"Phase 1")</f>
        <v>4</v>
      </c>
      <c r="G7" s="126">
        <f>COUNTIFS('RICEW Master'!$AQ:$AQ,"&gt;=" &amp; DATE(2020,11,1), 'RICEW Master'!$AQ:$AQ,"&lt;=" &amp;DATE(2020,11,30), 'RICEW Master'!$B:$B,"Conversion",'RICEW Master'!$F:$F,"Phase 1")</f>
        <v>3</v>
      </c>
      <c r="H7" s="125">
        <f>COUNTIFS('RICEW Master'!$AO:$AO,"&gt;=" &amp; DATE(2020,12,1), 'RICEW Master'!$AO:$AO,"&lt;=" &amp;DATE(2020,12,31), 'RICEW Master'!$B:$B,"Conversion",'RICEW Master'!$F:$F,"Phase 1")</f>
        <v>2</v>
      </c>
      <c r="I7" s="126">
        <f>COUNTIFS('RICEW Master'!$AQ:$AQ,"&gt;=" &amp; DATE(2020,12,1), 'RICEW Master'!$AQ:$AQ,"&lt;=" &amp;DATE(2020,12,31), 'RICEW Master'!$B:$B,"Conversion",'RICEW Master'!$F:$F,"Phase 1")</f>
        <v>1</v>
      </c>
      <c r="J7" s="125">
        <f>COUNTIFS('RICEW Master'!$AO:$AO,"&gt;=" &amp; DATE(2021,1,1), 'RICEW Master'!$AO:$AO,"&lt;=" &amp;DATE(2021,1,31), 'RICEW Master'!$B:$B,"Conversion",'RICEW Master'!$F:$F,"Phase 1")</f>
        <v>0</v>
      </c>
      <c r="K7" s="126">
        <f>COUNTIFS('RICEW Master'!$AQ:$AQ,"&gt;=" &amp; DATE(2021,1,1), 'RICEW Master'!$AQ:$AQ,"&lt;=" &amp;DATE(2021,1,31), 'RICEW Master'!$B:$B,"Conversion",'RICEW Master'!$F:$F,"Phase 1")</f>
        <v>0</v>
      </c>
      <c r="L7" s="125">
        <f>COUNTIFS('RICEW Master'!$AO:$AO,"&gt;=" &amp; DATE(2021,2,1), 'RICEW Master'!$AO:$AO,"&lt;=" &amp;DATE(2021,2,28), 'RICEW Master'!$B:$B,"Conversion",'RICEW Master'!$F:$F,"Phase 1")</f>
        <v>0</v>
      </c>
      <c r="M7" s="126">
        <f>COUNTIFS('RICEW Master'!$AQ:$AQ,"&gt;=" &amp; DATE(2021,2,1), 'RICEW Master'!$AQ:$AQ,"&lt;=" &amp;DATE(2021,2,28), 'RICEW Master'!$B:$B,"Conversion",'RICEW Master'!$F:$F,"Phase 1")</f>
        <v>2</v>
      </c>
      <c r="N7" s="125">
        <f>COUNTIFS('RICEW Master'!$AO:$AO,"&gt;=" &amp; DATE(2021,3,1), 'RICEW Master'!$AO:$AO,"&lt;=" &amp;DATE(2021,3,31), 'RICEW Master'!$B:$B,"Conversion",'RICEW Master'!$F:$F,"Phase 1")</f>
        <v>1</v>
      </c>
      <c r="O7" s="126">
        <f>COUNTIFS('RICEW Master'!$AQ:$AQ,"&gt;=" &amp; DATE(2021,3,1), 'RICEW Master'!$AQ:$AQ,"&lt;=" &amp;DATE(2021,3,31), 'RICEW Master'!$B:$B,"Conversion",'RICEW Master'!$F:$F,"Phase 1")</f>
        <v>2</v>
      </c>
      <c r="P7" s="125">
        <f>COUNTIFS('RICEW Master'!$AO:$AO,"&gt;=" &amp; DATE(2021,4,1), 'RICEW Master'!$AO:$AO,"&lt;=" &amp;DATE(2021,4,30), 'RICEW Master'!$B:$B,"Conversion",'RICEW Master'!$F:$F,"Phase 1")</f>
        <v>3</v>
      </c>
      <c r="Q7" s="126">
        <f>COUNTIFS('RICEW Master'!$AQ:$AQ,"&gt;=" &amp; DATE(2021,4,1), 'RICEW Master'!$AQ:$AQ,"&lt;=" &amp;DATE(2021,4,30), 'RICEW Master'!$B:$B,"Conversion",'RICEW Master'!$F:$F,"Phase 1")</f>
        <v>2</v>
      </c>
      <c r="R7" s="125">
        <f>COUNTIFS('RICEW Master'!$AO:$AO,"&gt;=" &amp; DATE(2021,5,1), 'RICEW Master'!$AO:$AO,"&lt;=" &amp;DATE(2021,5,31), 'RICEW Master'!$B:$B,"Conversion",'RICEW Master'!$F:$F,"Phase 1")</f>
        <v>2</v>
      </c>
      <c r="S7" s="126">
        <f>COUNTIFS('RICEW Master'!$AQ:$AQ,"&gt;=" &amp; DATE(2021,5,1), 'RICEW Master'!$AQ:$AQ,"&lt;=" &amp;DATE(2021,5,31), 'RICEW Master'!$B:$B,"Conversion",'RICEW Master'!$F:$F,"Phase 1")</f>
        <v>1</v>
      </c>
      <c r="T7" s="125">
        <f>COUNTIFS('RICEW Master'!$AO:$AO,"&gt;=" &amp; DATE(2021,6,1), 'RICEW Master'!$AO:$AO,"&lt;=" &amp;DATE(2021,6,30), 'RICEW Master'!$B:$B,"Conversion",'RICEW Master'!$F:$F,"Phase 1")</f>
        <v>1</v>
      </c>
      <c r="U7" s="126">
        <f>COUNTIFS('RICEW Master'!$AQ:$AQ,"&gt;=" &amp; DATE(2021,6,1), 'RICEW Master'!$AQ:$AQ,"&lt;=" &amp;DATE(2021,6,30), 'RICEW Master'!$B:$B,"Conversion",'RICEW Master'!$F:$F,"Phase 1")</f>
        <v>3</v>
      </c>
      <c r="V7" s="125">
        <f>COUNTIFS('RICEW Master'!$AO:$AO,"&gt;=" &amp; DATE(2021,7,1), 'RICEW Master'!$AO:$AO,"&lt;=" &amp;DATE(2021,7,31), 'RICEW Master'!$B:$B,"Conversion",'RICEW Master'!$F:$F,"Phase 1")</f>
        <v>1</v>
      </c>
      <c r="W7" s="126">
        <f>COUNTIFS('RICEW Master'!$AQ:$AQ,"&gt;=" &amp; DATE(2021,7,1), 'RICEW Master'!$AQ:$AQ,"&lt;=" &amp;DATE(2021,7,31), 'RICEW Master'!$B:$B,"Conversion",'RICEW Master'!$F:$F,"Phase 1")</f>
        <v>1</v>
      </c>
      <c r="X7" s="125">
        <f>COUNTIFS('RICEW Master'!$AO:$AO,"&gt;=" &amp; DATE(2021,8,1), 'RICEW Master'!$AO:$AO,"&lt;=" &amp;DATE(2021,8,31), 'RICEW Master'!$B:$B,"Conversion",'RICEW Master'!$F:$F,"Phase 1")</f>
        <v>5</v>
      </c>
      <c r="Y7" s="126">
        <f>COUNTIFS('RICEW Master'!$AQ:$AQ,"&gt;=" &amp; DATE(2021,8,1), 'RICEW Master'!$AQ:$AQ,"&lt;=" &amp;DATE(2021,8,31), 'RICEW Master'!$B:$B,"Conversion",'RICEW Master'!$F:$F,"Phase 1")</f>
        <v>2</v>
      </c>
      <c r="Z7" s="125">
        <f>COUNTIFS('RICEW Master'!$AO:$AO,"&gt;=" &amp; DATE(2021,9,1), 'RICEW Master'!$AO:$AO,"&lt;=" &amp;DATE(2021,9,30), 'RICEW Master'!$B:$B,"Conversion",'RICEW Master'!$F:$F,"Phase 1")</f>
        <v>0</v>
      </c>
      <c r="AA7" s="126">
        <f>COUNTIFS('RICEW Master'!$AQ:$AQ,"&gt;=" &amp; DATE(2021,9,1), 'RICEW Master'!$AQ:$AQ,"&lt;=" &amp;DATE(2021,9,30), 'RICEW Master'!$B:$B,"Conversion",'RICEW Master'!$F:$F,"Phase 1")</f>
        <v>1</v>
      </c>
      <c r="AB7" s="125">
        <f>COUNTIFS('RICEW Master'!$AO:$AO,"&gt;=" &amp; DATE(2021,10,1), 'RICEW Master'!$AO:$AO,"&lt;=" &amp;DATE(2021,10,31), 'RICEW Master'!$B:$B,"Conversion",'RICEW Master'!$F:$F,"Phase 1")</f>
        <v>0</v>
      </c>
      <c r="AC7" s="126">
        <f>COUNTIFS('RICEW Master'!$AQ:$AQ,"&gt;=" &amp; DATE(2021,10,1), 'RICEW Master'!$AQ:$AQ,"&lt;=" &amp;DATE(2021,10,31), 'RICEW Master'!$B:$B,"Conversion",'RICEW Master'!$F:$F,"Phase 1")</f>
        <v>0</v>
      </c>
      <c r="AD7" s="125">
        <f>COUNTIFS('RICEW Master'!$AO:$AO,"&gt;=" &amp; DATE(2021,11,1), 'RICEW Master'!$AO:$AO,"&lt;=" &amp;DATE(2021,11,30), 'RICEW Master'!$B:$B,"Conversion",'RICEW Master'!$F:$F,"Phase 1")</f>
        <v>0</v>
      </c>
      <c r="AE7" s="126">
        <f>COUNTIFS('RICEW Master'!$AQ:$AQ,"&gt;=" &amp; DATE(2021,11,1), 'RICEW Master'!$AQ:$AQ,"&lt;=" &amp;DATE(2021,11,30), 'RICEW Master'!$B:$B,"Conversion",'RICEW Master'!$F:$F,"Phase 1")</f>
        <v>0</v>
      </c>
      <c r="AF7" s="125">
        <f>COUNTIFS('RICEW Master'!$AO:$AO,"&gt;=" &amp; DATE(2021,12,1), 'RICEW Master'!$AO:$AO,"&lt;=" &amp;DATE(2021,12,31), 'RICEW Master'!$B:$B,"Conversion",'RICEW Master'!$F:$F,"Phase 1")</f>
        <v>0</v>
      </c>
      <c r="AG7" s="126">
        <f>COUNTIFS('RICEW Master'!$AQ:$AQ,"&gt;=" &amp; DATE(2021,12,1), 'RICEW Master'!$AQ:$AQ,"&lt;=" &amp;DATE(2021,12,31), 'RICEW Master'!$B:$B,"Conversion",'RICEW Master'!$F:$F,"Phase 1")</f>
        <v>0</v>
      </c>
      <c r="AH7" s="125">
        <f>COUNTIFS('RICEW Master'!$AO:$AO,"&gt;=" &amp; DATE(2022,1,1), 'RICEW Master'!$AO:$AO,"&lt;=" &amp;DATE(2022,1,31), 'RICEW Master'!$B:$B,"Conversion",'RICEW Master'!$F:$F,"Phase 1")</f>
        <v>0</v>
      </c>
      <c r="AI7" s="126">
        <f>COUNTIFS('RICEW Master'!$AQ:$AQ,"&gt;=" &amp; DATE(2022,1,1), 'RICEW Master'!$AQ:$AQ,"&lt;=" &amp;DATE(2022,1,31), 'RICEW Master'!$B:$B,"Conversion",'RICEW Master'!$F:$F,"Phase 1")</f>
        <v>1</v>
      </c>
      <c r="AJ7" s="125">
        <f>SUM($B7,$D7,$F7,$H7,$J7,$L7,$N7,$P7,$R7,$T7,$V7,$X7,$Z7,$AB7,$AD7,$AF7,$AH7)</f>
        <v>19</v>
      </c>
      <c r="AK7" s="126">
        <f>SUM($C7,$E7,$G7,$I7,$K7,$M7,$O7,$Q7,$S7,$U7,$W7,$Y7,$AA7,$AC7,$AE7,$AG7,$AI7)</f>
        <v>19</v>
      </c>
      <c r="AL7" s="127">
        <f>IF(AJ7=0,0,(AK7/AJ7))</f>
        <v>1</v>
      </c>
      <c r="AM7" s="128">
        <f>1-AL7</f>
        <v>0</v>
      </c>
      <c r="AO7" s="129" t="s">
        <v>1736</v>
      </c>
      <c r="AP7" s="129">
        <f>AJ8</f>
        <v>19</v>
      </c>
      <c r="AQ7" s="122">
        <f>SUM($B8,$D8,$F8,$H8,$J8,$J8,$L8,$N8,$P8,$R8)</f>
        <v>13</v>
      </c>
      <c r="AR7" s="122">
        <f>SUM($C8,$E8,$G8,$I8,$K8,$M8,$O8,$Q8,$S8)</f>
        <v>11</v>
      </c>
      <c r="AS7" s="147">
        <f>AQ7/AP7</f>
        <v>0.68421052631578949</v>
      </c>
      <c r="AT7" s="158">
        <f>1-AS7</f>
        <v>0.31578947368421051</v>
      </c>
      <c r="AV7" s="823" t="s">
        <v>1773</v>
      </c>
      <c r="AW7" s="824"/>
      <c r="AX7" s="824"/>
      <c r="AY7" s="824"/>
      <c r="AZ7" s="824"/>
      <c r="BA7" s="825"/>
    </row>
    <row r="8" spans="1:53" x14ac:dyDescent="0.35">
      <c r="A8" s="129" t="s">
        <v>1736</v>
      </c>
      <c r="B8" s="130">
        <f>COUNTIFS('RICEW Master'!$AT:$AT,"&gt;=" &amp; DATE(2020,9,1), 'RICEW Master'!$AT:$AT,"&lt;=" &amp;DATE(2020,9,30), 'RICEW Master'!$B:$B,"Conversion",'RICEW Master'!$F:$F,"Phase 1")</f>
        <v>0</v>
      </c>
      <c r="C8" s="131">
        <f>COUNTIFS('RICEW Master'!$AV:$AV,"&gt;=" &amp; DATE(2020,9,1), 'RICEW Master'!$AV:$AV,"&lt;=" &amp;DATE(2020,9,30), 'RICEW Master'!$B:$B,"Conversion",'RICEW Master'!$F:$F,"Phase 1")</f>
        <v>0</v>
      </c>
      <c r="D8" s="130">
        <f>COUNTIFS('RICEW Master'!$AT:$AT,"&gt;=" &amp; DATE(2020,10,1), 'RICEW Master'!$AT:$AT,"&lt;=" &amp;DATE(2020,10,31), 'RICEW Master'!$B:$B,"Conversion",'RICEW Master'!$F:$F,"Phase 1")</f>
        <v>0</v>
      </c>
      <c r="E8" s="131">
        <f>COUNTIFS('RICEW Master'!$AV:$AV,"&gt;=" &amp; DATE(2020,10,1), 'RICEW Master'!$AV:$AV,"&lt;=" &amp;DATE(2020,10,31), 'RICEW Master'!$B:$B,"Conversion",'RICEW Master'!$F:$F,"Phase 1")</f>
        <v>0</v>
      </c>
      <c r="F8" s="130">
        <f>COUNTIFS('RICEW Master'!$AT:$AT,"&gt;=" &amp; DATE(2020,11,1), 'RICEW Master'!$AT:$AT,"&lt;=" &amp;DATE(2020,11,30), 'RICEW Master'!$B:$B,"Conversion",'RICEW Master'!$F:$F,"Phase 1")</f>
        <v>1</v>
      </c>
      <c r="G8" s="131">
        <f>COUNTIFS('RICEW Master'!$AV:$AV,"&gt;=" &amp; DATE(2020,11,1), 'RICEW Master'!$AV:$AV,"&lt;=" &amp;DATE(2020,11,30), 'RICEW Master'!$B:$B,"Conversion",'RICEW Master'!$F:$F,"Phase 1")</f>
        <v>0</v>
      </c>
      <c r="H8" s="130">
        <f>COUNTIFS('RICEW Master'!$AT:$AT,"&gt;=" &amp; DATE(2020,12,1), 'RICEW Master'!$AT:$AT,"&lt;=" &amp;DATE(2020,12,31), 'RICEW Master'!$B:$B,"Conversion",'RICEW Master'!$F:$F,"Phase 1")</f>
        <v>4</v>
      </c>
      <c r="I8" s="131">
        <f>COUNTIFS('RICEW Master'!$AV:$AV,"&gt;=" &amp; DATE(2020,12,1), 'RICEW Master'!$AV:$AV,"&lt;=" &amp;DATE(2020,12,31), 'RICEW Master'!$B:$B,"Conversion",'RICEW Master'!$F:$F,"Phase 1")</f>
        <v>0</v>
      </c>
      <c r="J8" s="130">
        <f>COUNTIFS('RICEW Master'!$AT:$AT,"&gt;=" &amp; DATE(2021,1,1), 'RICEW Master'!$AT:$AT,"&lt;=" &amp;DATE(2021,1,31), 'RICEW Master'!$B:$B,"Conversion",'RICEW Master'!$F:$F,"Phase 1")</f>
        <v>1</v>
      </c>
      <c r="K8" s="131">
        <f>COUNTIFS('RICEW Master'!$AV:$AV,"&gt;=" &amp; DATE(2021,1,1), 'RICEW Master'!$AV:$AV,"&lt;=" &amp;DATE(2021,1,31), 'RICEW Master'!$B:$B,"Conversion",'RICEW Master'!$F:$F,"Phase 1")</f>
        <v>4</v>
      </c>
      <c r="L8" s="130">
        <f>COUNTIFS('RICEW Master'!$AT:$AT,"&gt;=" &amp; DATE(2021,2,1), 'RICEW Master'!$AT:$AT,"&lt;=" &amp;DATE(2021,2,28), 'RICEW Master'!$B:$B,"Conversion",'RICEW Master'!$F:$F,"Phase 1")</f>
        <v>0</v>
      </c>
      <c r="M8" s="131">
        <f>COUNTIFS('RICEW Master'!$AV:$AV,"&gt;=" &amp; DATE(2021,2,1), 'RICEW Master'!$AV:$AV,"&lt;=" &amp;DATE(2021,2,28), 'RICEW Master'!$B:$B,"Conversion",'RICEW Master'!$F:$F,"Phase 1")</f>
        <v>2</v>
      </c>
      <c r="N8" s="130">
        <f>COUNTIFS('RICEW Master'!$AT:$AT,"&gt;=" &amp; DATE(2021,3,1), 'RICEW Master'!$AT:$AT,"&lt;=" &amp;DATE(2021,3,31), 'RICEW Master'!$B:$B,"Conversion",'RICEW Master'!$F:$F,"Phase 1")</f>
        <v>0</v>
      </c>
      <c r="O8" s="131">
        <f>COUNTIFS('RICEW Master'!$AV:$AV,"&gt;=" &amp; DATE(2021,3,1), 'RICEW Master'!$AV:$AV,"&lt;=" &amp;DATE(2021,3,31), 'RICEW Master'!$B:$B,"Conversion",'RICEW Master'!$F:$F,"Phase 1")</f>
        <v>0</v>
      </c>
      <c r="P8" s="130">
        <f>COUNTIFS('RICEW Master'!$AT:$AT,"&gt;=" &amp; DATE(2021,4,1), 'RICEW Master'!$AT:$AT,"&lt;=" &amp;DATE(2021,4,30), 'RICEW Master'!$B:$B,"Conversion",'RICEW Master'!$F:$F,"Phase 1")</f>
        <v>3</v>
      </c>
      <c r="Q8" s="131">
        <f>COUNTIFS('RICEW Master'!$AV:$AV,"&gt;=" &amp; DATE(2021,4,1), 'RICEW Master'!$AV:$AV,"&lt;=" &amp;DATE(2021,4,30), 'RICEW Master'!$B:$B,"Conversion",'RICEW Master'!$F:$F,"Phase 1")</f>
        <v>1</v>
      </c>
      <c r="R8" s="130">
        <f>COUNTIFS('RICEW Master'!$AT:$AT,"&gt;=" &amp; DATE(2021,5,1), 'RICEW Master'!$AT:$AT,"&lt;=" &amp;DATE(2021,5,31), 'RICEW Master'!$B:$B,"Conversion",'RICEW Master'!$F:$F,"Phase 1")</f>
        <v>3</v>
      </c>
      <c r="S8" s="131">
        <f>COUNTIFS('RICEW Master'!$AV:$AV,"&gt;=" &amp; DATE(2021,5,1), 'RICEW Master'!$AV:$AV,"&lt;=" &amp;DATE(2021,5,31), 'RICEW Master'!$B:$B,"Conversion",'RICEW Master'!$F:$F,"Phase 1")</f>
        <v>4</v>
      </c>
      <c r="T8" s="130">
        <f>COUNTIFS('RICEW Master'!$AT:$AT,"&gt;=" &amp; DATE(2021,6,1), 'RICEW Master'!$AT:$AT,"&lt;=" &amp;DATE(2021,6,30), 'RICEW Master'!$B:$B,"Conversion",'RICEW Master'!$F:$F,"Phase 1")</f>
        <v>1</v>
      </c>
      <c r="U8" s="131">
        <f>COUNTIFS('RICEW Master'!$AV:$AV,"&gt;=" &amp; DATE(2021,6,1), 'RICEW Master'!$AV:$AV,"&lt;=" &amp;DATE(2021,6,30), 'RICEW Master'!$B:$B,"Conversion",'RICEW Master'!$F:$F,"Phase 1")</f>
        <v>0</v>
      </c>
      <c r="V8" s="130">
        <f>COUNTIFS('RICEW Master'!$AT:$AT,"&gt;=" &amp; DATE(2021,7,1), 'RICEW Master'!$AT:$AT,"&lt;=" &amp;DATE(2021,7,31), 'RICEW Master'!$B:$B,"Conversion",'RICEW Master'!$F:$F,"Phase 1")</f>
        <v>1</v>
      </c>
      <c r="W8" s="131">
        <f>COUNTIFS('RICEW Master'!$AV:$AV,"&gt;=" &amp; DATE(2021,7,1), 'RICEW Master'!$AV:$AV,"&lt;=" &amp;DATE(2021,7,31), 'RICEW Master'!$B:$B,"Conversion",'RICEW Master'!$F:$F,"Phase 1")</f>
        <v>2</v>
      </c>
      <c r="X8" s="130">
        <f>COUNTIFS('RICEW Master'!$AT:$AT,"&gt;=" &amp; DATE(2021,8,1), 'RICEW Master'!$AT:$AT,"&lt;=" &amp;DATE(2021,8,31), 'RICEW Master'!$B:$B,"Conversion",'RICEW Master'!$F:$F,"Phase 1")</f>
        <v>4</v>
      </c>
      <c r="Y8" s="131">
        <f>COUNTIFS('RICEW Master'!$AV:$AV,"&gt;=" &amp; DATE(2021,8,1), 'RICEW Master'!$AV:$AV,"&lt;=" &amp;DATE(2021,8,31), 'RICEW Master'!$B:$B,"Conversion",'RICEW Master'!$F:$F,"Phase 1")</f>
        <v>4</v>
      </c>
      <c r="Z8" s="130">
        <f>COUNTIFS('RICEW Master'!$AT:$AT,"&gt;=" &amp; DATE(2021,9,1), 'RICEW Master'!$AT:$AT,"&lt;=" &amp;DATE(2021,9,30), 'RICEW Master'!$B:$B,"Conversion",'RICEW Master'!$F:$F,"Phase 1")</f>
        <v>1</v>
      </c>
      <c r="AA8" s="131">
        <f>COUNTIFS('RICEW Master'!$AV:$AV,"&gt;=" &amp; DATE(2021,9,1), 'RICEW Master'!$AV:$AV,"&lt;=" &amp;DATE(2021,9,30), 'RICEW Master'!$B:$B,"Conversion",'RICEW Master'!$F:$F,"Phase 1")</f>
        <v>0</v>
      </c>
      <c r="AB8" s="130">
        <f>COUNTIFS('RICEW Master'!$AT:$AT,"&gt;=" &amp; DATE(2021,10,1), 'RICEW Master'!$AT:$AT,"&lt;=" &amp;DATE(2021,10,31), 'RICEW Master'!$B:$B,"Conversion",'RICEW Master'!$F:$F,"Phase 1")</f>
        <v>0</v>
      </c>
      <c r="AC8" s="131">
        <f>COUNTIFS('RICEW Master'!$AV:$AV,"&gt;=" &amp; DATE(2021,10,1), 'RICEW Master'!$AV:$AV,"&lt;=" &amp;DATE(2021,10,31), 'RICEW Master'!$B:$B,"Conversion",'RICEW Master'!$F:$F,"Phase 1")</f>
        <v>1</v>
      </c>
      <c r="AD8" s="130">
        <f>COUNTIFS('RICEW Master'!$AT:$AT,"&gt;=" &amp; DATE(2021,11,1), 'RICEW Master'!$AT:$AT,"&lt;=" &amp;DATE(2021,11,30), 'RICEW Master'!$B:$B,"Conversion",'RICEW Master'!$F:$F,"Phase 1")</f>
        <v>0</v>
      </c>
      <c r="AE8" s="131">
        <f>COUNTIFS('RICEW Master'!$AV:$AV,"&gt;=" &amp; DATE(2021,11,1), 'RICEW Master'!$AV:$AV,"&lt;=" &amp;DATE(2021,11,30), 'RICEW Master'!$B:$B,"Conversion",'RICEW Master'!$F:$F,"Phase 1")</f>
        <v>0</v>
      </c>
      <c r="AF8" s="130">
        <f>COUNTIFS('RICEW Master'!$AT:$AT,"&gt;=" &amp; DATE(2021,12,1), 'RICEW Master'!$AT:$AT,"&lt;=" &amp;DATE(2021,12,31), 'RICEW Master'!$B:$B,"Conversion",'RICEW Master'!$F:$F,"Phase 1")</f>
        <v>0</v>
      </c>
      <c r="AG8" s="131">
        <f>COUNTIFS('RICEW Master'!$AV:$AV,"&gt;=" &amp; DATE(2021,12,1), 'RICEW Master'!$AV:$AV,"&lt;=" &amp;DATE(2021,12,31), 'RICEW Master'!$B:$B,"Conversion",'RICEW Master'!$F:$F,"Phase 1")</f>
        <v>0</v>
      </c>
      <c r="AH8" s="130">
        <f>COUNTIFS('RICEW Master'!$AT:$AT,"&gt;=" &amp; DATE(2022,1,1), 'RICEW Master'!$AT:$AT,"&lt;=" &amp;DATE(2022,1,31), 'RICEW Master'!$B:$B,"Conversion",'RICEW Master'!$F:$F,"Phase 1")</f>
        <v>0</v>
      </c>
      <c r="AI8" s="131">
        <f>COUNTIFS('RICEW Master'!$AV:$AV,"&gt;=" &amp; DATE(2022,1,1), 'RICEW Master'!$AV:$AV,"&lt;=" &amp;DATE(2022,1,31), 'RICEW Master'!$B:$B,"Conversion",'RICEW Master'!$F:$F,"Phase 1")</f>
        <v>1</v>
      </c>
      <c r="AJ8" s="125">
        <f>SUM($B8,$D8,$F8,$H8,$J8,$L8,$N8,$P8,$R8,$T8,$V8,$X8,$Z8,$AB8,$AD8,$AF8,$AH8)</f>
        <v>19</v>
      </c>
      <c r="AK8" s="126">
        <f>SUM($C8,$E8,$G8,$I8,$K8,$M8,$O8,$Q8,$S8,$U8,$W8,$Y8,$AA8,$AC8,$AE8,$AG8,$AI8)</f>
        <v>19</v>
      </c>
      <c r="AL8" s="132">
        <f>IF(AJ8=0,0,(AK8/AJ8))</f>
        <v>1</v>
      </c>
      <c r="AM8" s="133">
        <f>1-AL8</f>
        <v>0</v>
      </c>
      <c r="AO8" s="129"/>
      <c r="AP8" s="129">
        <f t="shared" ref="AP8:AR8" si="10">SUM(AP6:AP7)</f>
        <v>38</v>
      </c>
      <c r="AQ8" s="122">
        <f t="shared" si="10"/>
        <v>25</v>
      </c>
      <c r="AR8" s="122">
        <f t="shared" si="10"/>
        <v>22</v>
      </c>
      <c r="AS8" s="147">
        <f>AQ8/AP8</f>
        <v>0.65789473684210531</v>
      </c>
      <c r="AT8" s="158">
        <f>1-AS8</f>
        <v>0.34210526315789469</v>
      </c>
      <c r="AV8" s="823"/>
      <c r="AW8" s="824"/>
      <c r="AX8" s="824"/>
      <c r="AY8" s="824"/>
      <c r="AZ8" s="824"/>
      <c r="BA8" s="825"/>
    </row>
    <row r="9" spans="1:53" x14ac:dyDescent="0.35">
      <c r="B9" s="166">
        <f>SUM(B7:B8)</f>
        <v>0</v>
      </c>
      <c r="C9" s="166">
        <f t="shared" ref="C9" si="11">SUM(C7:C8)</f>
        <v>0</v>
      </c>
      <c r="D9" s="166">
        <f t="shared" ref="D9" si="12">SUM(D7:D8)</f>
        <v>0</v>
      </c>
      <c r="E9" s="166">
        <f t="shared" ref="E9" si="13">SUM(E7:E8)</f>
        <v>0</v>
      </c>
      <c r="F9" s="166">
        <f t="shared" ref="F9" si="14">SUM(F7:F8)</f>
        <v>5</v>
      </c>
      <c r="G9" s="166">
        <f t="shared" ref="G9" si="15">SUM(G7:G8)</f>
        <v>3</v>
      </c>
      <c r="H9" s="166">
        <f t="shared" ref="H9" si="16">SUM(H7:H8)</f>
        <v>6</v>
      </c>
      <c r="I9" s="166">
        <f t="shared" ref="I9" si="17">SUM(I7:I8)</f>
        <v>1</v>
      </c>
      <c r="J9" s="166">
        <f t="shared" ref="J9" si="18">SUM(J7:J8)</f>
        <v>1</v>
      </c>
      <c r="K9" s="166">
        <f t="shared" ref="K9" si="19">SUM(K7:K8)</f>
        <v>4</v>
      </c>
      <c r="L9" s="166">
        <f t="shared" ref="L9" si="20">SUM(L7:L8)</f>
        <v>0</v>
      </c>
      <c r="M9" s="166">
        <f t="shared" ref="M9" si="21">SUM(M7:M8)</f>
        <v>4</v>
      </c>
      <c r="N9" s="166">
        <f t="shared" ref="N9" si="22">SUM(N7:N8)</f>
        <v>1</v>
      </c>
      <c r="O9" s="166">
        <f t="shared" ref="O9" si="23">SUM(O7:O8)</f>
        <v>2</v>
      </c>
      <c r="P9" s="166">
        <f t="shared" ref="P9:R9" si="24">SUM(P7:P8)</f>
        <v>6</v>
      </c>
      <c r="Q9" s="166">
        <f t="shared" ref="Q9:S9" si="25">SUM(Q7:Q8)</f>
        <v>3</v>
      </c>
      <c r="R9" s="166">
        <f t="shared" si="24"/>
        <v>5</v>
      </c>
      <c r="S9" s="166">
        <f t="shared" si="25"/>
        <v>5</v>
      </c>
      <c r="T9" s="166">
        <f t="shared" ref="T9" si="26">SUM(T7:T8)</f>
        <v>2</v>
      </c>
      <c r="U9" s="166">
        <f t="shared" ref="U9" si="27">SUM(U7:U8)</f>
        <v>3</v>
      </c>
      <c r="V9" s="166">
        <f t="shared" ref="V9" si="28">SUM(V7:V8)</f>
        <v>2</v>
      </c>
      <c r="W9" s="166">
        <f t="shared" ref="W9" si="29">SUM(W7:W8)</f>
        <v>3</v>
      </c>
      <c r="X9" s="166">
        <f t="shared" ref="X9" si="30">SUM(X7:X8)</f>
        <v>9</v>
      </c>
      <c r="Y9" s="166">
        <f t="shared" ref="Y9" si="31">SUM(Y7:Y8)</f>
        <v>6</v>
      </c>
      <c r="Z9" s="166">
        <f t="shared" ref="Z9" si="32">SUM(Z7:Z8)</f>
        <v>1</v>
      </c>
      <c r="AA9" s="166">
        <f t="shared" ref="AA9" si="33">SUM(AA7:AA8)</f>
        <v>1</v>
      </c>
      <c r="AB9" s="166">
        <f t="shared" ref="AB9:AI9" si="34">SUM(AB7:AB8)</f>
        <v>0</v>
      </c>
      <c r="AC9" s="166">
        <f t="shared" si="34"/>
        <v>1</v>
      </c>
      <c r="AD9" s="166">
        <f t="shared" si="34"/>
        <v>0</v>
      </c>
      <c r="AE9" s="166">
        <f t="shared" si="34"/>
        <v>0</v>
      </c>
      <c r="AF9" s="166">
        <f t="shared" si="34"/>
        <v>0</v>
      </c>
      <c r="AG9" s="166">
        <f t="shared" si="34"/>
        <v>0</v>
      </c>
      <c r="AH9" s="166">
        <f t="shared" si="34"/>
        <v>0</v>
      </c>
      <c r="AI9" s="166">
        <f t="shared" si="34"/>
        <v>2</v>
      </c>
      <c r="AJ9" s="166">
        <f t="shared" ref="AJ9:AK9" si="35">SUM(AJ7:AJ8)</f>
        <v>38</v>
      </c>
      <c r="AK9" s="167">
        <f t="shared" si="35"/>
        <v>38</v>
      </c>
      <c r="AL9" s="168">
        <f>IF(AJ9=0,0,(AK9/AJ9))</f>
        <v>1</v>
      </c>
      <c r="AM9" s="169">
        <f>1-AL9</f>
        <v>0</v>
      </c>
      <c r="AO9" s="135" t="s">
        <v>1738</v>
      </c>
      <c r="AP9" s="135">
        <f>AP3+AP4+AP6+AP7</f>
        <v>76</v>
      </c>
      <c r="AQ9" s="163">
        <f>AQ3+AQ4+AQ6+AQ7</f>
        <v>53</v>
      </c>
      <c r="AR9" s="163">
        <f ca="1">AR3+AR4+AR6+AR7</f>
        <v>50</v>
      </c>
      <c r="AS9" s="149">
        <f>AQ9/AP9</f>
        <v>0.69736842105263153</v>
      </c>
      <c r="AT9" s="160">
        <f>1-AS9</f>
        <v>0.30263157894736847</v>
      </c>
      <c r="AV9" s="826"/>
      <c r="AW9" s="827"/>
      <c r="AX9" s="827"/>
      <c r="AY9" s="827"/>
      <c r="AZ9" s="827"/>
      <c r="BA9" s="828"/>
    </row>
    <row r="10" spans="1:53" x14ac:dyDescent="0.35">
      <c r="A10" s="135" t="s">
        <v>1738</v>
      </c>
      <c r="B10" s="162">
        <f>B6+B9</f>
        <v>0</v>
      </c>
      <c r="C10" s="162">
        <f t="shared" ref="C10:AA10" ca="1" si="36">C6+C9</f>
        <v>0</v>
      </c>
      <c r="D10" s="162">
        <f t="shared" si="36"/>
        <v>10</v>
      </c>
      <c r="E10" s="162">
        <f t="shared" si="36"/>
        <v>10</v>
      </c>
      <c r="F10" s="162">
        <f t="shared" si="36"/>
        <v>7</v>
      </c>
      <c r="G10" s="162">
        <f t="shared" si="36"/>
        <v>5</v>
      </c>
      <c r="H10" s="162">
        <f t="shared" si="36"/>
        <v>6</v>
      </c>
      <c r="I10" s="162">
        <f t="shared" si="36"/>
        <v>1</v>
      </c>
      <c r="J10" s="162">
        <f t="shared" si="36"/>
        <v>1</v>
      </c>
      <c r="K10" s="162">
        <f t="shared" si="36"/>
        <v>4</v>
      </c>
      <c r="L10" s="162">
        <f t="shared" si="36"/>
        <v>5</v>
      </c>
      <c r="M10" s="162">
        <f t="shared" si="36"/>
        <v>10</v>
      </c>
      <c r="N10" s="162">
        <f t="shared" si="36"/>
        <v>5</v>
      </c>
      <c r="O10" s="162">
        <f t="shared" si="36"/>
        <v>5</v>
      </c>
      <c r="P10" s="162">
        <f t="shared" si="36"/>
        <v>10</v>
      </c>
      <c r="Q10" s="162">
        <f t="shared" si="36"/>
        <v>5</v>
      </c>
      <c r="R10" s="162">
        <f t="shared" si="36"/>
        <v>8</v>
      </c>
      <c r="S10" s="162">
        <f t="shared" si="36"/>
        <v>10</v>
      </c>
      <c r="T10" s="162">
        <f t="shared" si="36"/>
        <v>7</v>
      </c>
      <c r="U10" s="162">
        <f t="shared" si="36"/>
        <v>8</v>
      </c>
      <c r="V10" s="162">
        <f t="shared" si="36"/>
        <v>6</v>
      </c>
      <c r="W10" s="162">
        <f t="shared" si="36"/>
        <v>4</v>
      </c>
      <c r="X10" s="162">
        <f t="shared" si="36"/>
        <v>9</v>
      </c>
      <c r="Y10" s="162">
        <f t="shared" si="36"/>
        <v>6</v>
      </c>
      <c r="Z10" s="162">
        <f t="shared" si="36"/>
        <v>1</v>
      </c>
      <c r="AA10" s="162">
        <f t="shared" si="36"/>
        <v>3</v>
      </c>
      <c r="AB10" s="162">
        <f t="shared" ref="AB10:AI10" si="37">AB6+AB9</f>
        <v>1</v>
      </c>
      <c r="AC10" s="162">
        <f t="shared" si="37"/>
        <v>1</v>
      </c>
      <c r="AD10" s="162">
        <f t="shared" si="37"/>
        <v>0</v>
      </c>
      <c r="AE10" s="162">
        <f t="shared" si="37"/>
        <v>1</v>
      </c>
      <c r="AF10" s="162">
        <f t="shared" si="37"/>
        <v>0</v>
      </c>
      <c r="AG10" s="162">
        <f t="shared" si="37"/>
        <v>1</v>
      </c>
      <c r="AH10" s="162">
        <f t="shared" si="37"/>
        <v>0</v>
      </c>
      <c r="AI10" s="162">
        <f t="shared" si="37"/>
        <v>2</v>
      </c>
      <c r="AJ10" s="136">
        <f>AJ4+AJ5+AJ7+AJ8</f>
        <v>76</v>
      </c>
      <c r="AK10" s="137">
        <f ca="1">AK4+AK5+AK7+AK8</f>
        <v>76</v>
      </c>
      <c r="AL10" s="138">
        <f ca="1">IF(AJ10=0,0,(AK10/AJ10))</f>
        <v>1</v>
      </c>
      <c r="AM10" s="139">
        <f ca="1">1-AL10</f>
        <v>0</v>
      </c>
    </row>
    <row r="11" spans="1:53" x14ac:dyDescent="0.35">
      <c r="AA11" s="154"/>
      <c r="AB11" s="154"/>
      <c r="AC11" s="154"/>
      <c r="AD11" s="154"/>
      <c r="AE11" s="154"/>
      <c r="AJ11" s="154"/>
      <c r="AK11" s="154"/>
      <c r="AL11" s="154"/>
      <c r="AM11" s="154"/>
    </row>
    <row r="12" spans="1:53" x14ac:dyDescent="0.35">
      <c r="AA12" s="154"/>
      <c r="AB12" s="154"/>
      <c r="AC12" s="154"/>
      <c r="AD12" s="154"/>
      <c r="AE12" s="154"/>
      <c r="AJ12" s="154"/>
      <c r="AK12" s="154"/>
      <c r="AL12" s="154"/>
      <c r="AM12" s="154"/>
    </row>
    <row r="13" spans="1:53" x14ac:dyDescent="0.35">
      <c r="AA13" s="154"/>
      <c r="AB13" s="154"/>
      <c r="AC13" s="154"/>
      <c r="AD13" s="154"/>
      <c r="AE13" s="154"/>
      <c r="AJ13" s="154"/>
      <c r="AK13" s="154"/>
      <c r="AL13" s="154"/>
      <c r="AM13" s="154"/>
    </row>
    <row r="14" spans="1:53" ht="15" thickBot="1" x14ac:dyDescent="0.4">
      <c r="Z14" s="182"/>
      <c r="AA14" s="183"/>
      <c r="AB14" s="183"/>
      <c r="AC14" s="183"/>
      <c r="AD14" s="183"/>
      <c r="AE14" s="183"/>
      <c r="AF14" s="183"/>
      <c r="AG14" s="183"/>
      <c r="AH14" s="183"/>
      <c r="AI14" s="183"/>
      <c r="AJ14" s="183"/>
      <c r="AK14" s="183"/>
      <c r="AL14" s="183"/>
      <c r="AM14" s="184"/>
    </row>
    <row r="15" spans="1:53" ht="18.5" x14ac:dyDescent="0.35">
      <c r="Z15" s="185"/>
      <c r="AA15" s="154"/>
      <c r="AB15" s="154"/>
      <c r="AC15" s="154"/>
      <c r="AD15" s="154"/>
      <c r="AE15" s="154"/>
      <c r="AJ15" s="154"/>
      <c r="AK15" s="154"/>
      <c r="AL15" s="154"/>
      <c r="AM15" s="186"/>
      <c r="AO15" s="849" t="s">
        <v>1774</v>
      </c>
      <c r="AP15" s="850"/>
      <c r="AQ15" s="851"/>
    </row>
    <row r="16" spans="1:53" ht="15" thickBot="1" x14ac:dyDescent="0.4">
      <c r="Z16" s="185"/>
      <c r="AA16" s="154"/>
      <c r="AB16" s="154"/>
      <c r="AC16" s="154"/>
      <c r="AD16" s="154"/>
      <c r="AE16" s="154"/>
      <c r="AJ16" s="154"/>
      <c r="AK16" s="154"/>
      <c r="AL16" s="154"/>
      <c r="AM16" s="186"/>
      <c r="AO16" s="140" t="s">
        <v>1740</v>
      </c>
      <c r="AP16" s="118" t="s">
        <v>1725</v>
      </c>
      <c r="AQ16" s="141" t="s">
        <v>1726</v>
      </c>
      <c r="AW16" s="161"/>
      <c r="AX16" s="816"/>
      <c r="AY16" s="816"/>
      <c r="AZ16" s="817"/>
      <c r="BA16" s="817"/>
    </row>
    <row r="17" spans="26:53" ht="19" thickBot="1" x14ac:dyDescent="0.5">
      <c r="Z17" s="185"/>
      <c r="AA17" s="154"/>
      <c r="AB17" s="154"/>
      <c r="AC17" s="154"/>
      <c r="AD17" s="154"/>
      <c r="AE17" s="154"/>
      <c r="AJ17" s="154"/>
      <c r="AK17" s="154"/>
      <c r="AL17" s="154"/>
      <c r="AM17" s="186"/>
      <c r="AO17" s="151" t="s">
        <v>1741</v>
      </c>
      <c r="AP17" s="143">
        <f>AJ10</f>
        <v>76</v>
      </c>
      <c r="AQ17" s="119">
        <f>AP17</f>
        <v>76</v>
      </c>
      <c r="AW17" s="263"/>
      <c r="AX17" s="264"/>
      <c r="AY17" s="264"/>
      <c r="AZ17" s="264"/>
      <c r="BA17" s="264"/>
    </row>
    <row r="18" spans="26:53" ht="21.5" thickBot="1" x14ac:dyDescent="0.55000000000000004">
      <c r="Z18" s="185"/>
      <c r="AA18" s="154"/>
      <c r="AB18" s="154"/>
      <c r="AC18" s="154"/>
      <c r="AD18" s="154"/>
      <c r="AE18" s="154"/>
      <c r="AJ18" s="154"/>
      <c r="AK18" s="154"/>
      <c r="AL18" s="154"/>
      <c r="AM18" s="186"/>
      <c r="AO18" s="151" t="s">
        <v>1701</v>
      </c>
      <c r="AP18" s="144">
        <f>AP17-B$10</f>
        <v>76</v>
      </c>
      <c r="AQ18" s="119">
        <f ca="1">AQ17-C$10</f>
        <v>76</v>
      </c>
      <c r="AW18" s="265"/>
      <c r="AX18" s="778"/>
      <c r="AY18" s="778"/>
      <c r="AZ18" s="778"/>
      <c r="BA18" s="778"/>
    </row>
    <row r="19" spans="26:53" ht="15" thickBot="1" x14ac:dyDescent="0.4">
      <c r="Z19" s="185"/>
      <c r="AA19" s="154"/>
      <c r="AB19" s="154"/>
      <c r="AC19" s="154"/>
      <c r="AD19" s="154"/>
      <c r="AE19" s="154"/>
      <c r="AJ19" s="154"/>
      <c r="AK19" s="154"/>
      <c r="AL19" s="154"/>
      <c r="AM19" s="186"/>
      <c r="AO19" s="152" t="s">
        <v>1702</v>
      </c>
      <c r="AP19" s="144">
        <f>AP18-D$10</f>
        <v>66</v>
      </c>
      <c r="AQ19" s="119">
        <f ca="1">AQ18-E$10</f>
        <v>66</v>
      </c>
      <c r="AX19" s="818" t="s">
        <v>1742</v>
      </c>
      <c r="AY19" s="818"/>
      <c r="AZ19" s="819" t="s">
        <v>1743</v>
      </c>
      <c r="BA19" s="819"/>
    </row>
    <row r="20" spans="26:53" ht="15" thickBot="1" x14ac:dyDescent="0.4">
      <c r="Z20" s="185"/>
      <c r="AA20" s="154"/>
      <c r="AB20" s="154"/>
      <c r="AC20" s="154"/>
      <c r="AD20" s="154"/>
      <c r="AE20" s="154"/>
      <c r="AJ20" s="154"/>
      <c r="AK20" s="154"/>
      <c r="AL20" s="154"/>
      <c r="AM20" s="186"/>
      <c r="AO20" s="152" t="s">
        <v>1703</v>
      </c>
      <c r="AP20" s="144">
        <f>AP19-F$10</f>
        <v>59</v>
      </c>
      <c r="AQ20" s="119">
        <f ca="1">AQ19-G$10</f>
        <v>61</v>
      </c>
      <c r="AX20" s="150" t="s">
        <v>1678</v>
      </c>
      <c r="AY20" s="155" t="s">
        <v>1727</v>
      </c>
      <c r="AZ20" s="150" t="s">
        <v>1678</v>
      </c>
      <c r="BA20" s="155" t="s">
        <v>1727</v>
      </c>
    </row>
    <row r="21" spans="26:53" ht="15" thickBot="1" x14ac:dyDescent="0.4">
      <c r="Z21" s="185"/>
      <c r="AA21" s="154"/>
      <c r="AB21" s="154"/>
      <c r="AC21" s="154"/>
      <c r="AD21" s="154"/>
      <c r="AE21" s="154"/>
      <c r="AJ21" s="154"/>
      <c r="AK21" s="154"/>
      <c r="AL21" s="154"/>
      <c r="AM21" s="186"/>
      <c r="AO21" s="152" t="s">
        <v>1704</v>
      </c>
      <c r="AP21" s="144">
        <f>AP20-H$10</f>
        <v>53</v>
      </c>
      <c r="AQ21" s="119">
        <f ca="1">AQ20-I$10</f>
        <v>60</v>
      </c>
      <c r="AR21" s="121"/>
      <c r="AX21" s="190">
        <f>'New Calculation'!D20</f>
        <v>1</v>
      </c>
      <c r="AY21" s="191">
        <f>1-AX21</f>
        <v>0</v>
      </c>
      <c r="AZ21" s="209">
        <f>'New Calculation'!C20</f>
        <v>1</v>
      </c>
      <c r="BA21" s="191">
        <f>1-AZ21</f>
        <v>0</v>
      </c>
    </row>
    <row r="22" spans="26:53" ht="15" thickBot="1" x14ac:dyDescent="0.4">
      <c r="Z22" s="185"/>
      <c r="AA22" s="154"/>
      <c r="AB22" s="154"/>
      <c r="AC22" s="154"/>
      <c r="AD22" s="154"/>
      <c r="AE22" s="154"/>
      <c r="AJ22" s="161"/>
      <c r="AK22" s="161"/>
      <c r="AL22" s="161"/>
      <c r="AM22" s="186"/>
      <c r="AO22" s="142" t="s">
        <v>1705</v>
      </c>
      <c r="AP22" s="144">
        <f>AP21-J$10</f>
        <v>52</v>
      </c>
      <c r="AQ22" s="119">
        <f ca="1">AQ21-K$10</f>
        <v>56</v>
      </c>
    </row>
    <row r="23" spans="26:53" ht="15" thickBot="1" x14ac:dyDescent="0.4">
      <c r="Z23" s="185"/>
      <c r="AA23" s="154"/>
      <c r="AB23" s="154"/>
      <c r="AC23" s="154"/>
      <c r="AD23" s="154"/>
      <c r="AE23" s="154"/>
      <c r="AJ23" s="161"/>
      <c r="AK23" s="161"/>
      <c r="AL23" s="161"/>
      <c r="AM23" s="186"/>
      <c r="AO23" s="142" t="s">
        <v>1706</v>
      </c>
      <c r="AP23" s="144">
        <f>AP22-L$10</f>
        <v>47</v>
      </c>
      <c r="AQ23" s="119">
        <f ca="1">AQ22-M$10</f>
        <v>46</v>
      </c>
    </row>
    <row r="24" spans="26:53" ht="15" thickBot="1" x14ac:dyDescent="0.4">
      <c r="Z24" s="185"/>
      <c r="AA24" s="154"/>
      <c r="AB24" s="154"/>
      <c r="AC24" s="154"/>
      <c r="AD24" s="154"/>
      <c r="AE24" s="154"/>
      <c r="AJ24" s="154"/>
      <c r="AK24" s="154"/>
      <c r="AL24" s="154"/>
      <c r="AM24" s="186"/>
      <c r="AO24" s="142" t="s">
        <v>1707</v>
      </c>
      <c r="AP24" s="144">
        <f>AP23-N$10</f>
        <v>42</v>
      </c>
      <c r="AQ24" s="164">
        <f ca="1">AQ23-O$10</f>
        <v>41</v>
      </c>
    </row>
    <row r="25" spans="26:53" ht="15" thickBot="1" x14ac:dyDescent="0.4">
      <c r="Z25" s="185"/>
      <c r="AA25" s="154"/>
      <c r="AB25" s="154"/>
      <c r="AC25" s="154"/>
      <c r="AD25" s="154"/>
      <c r="AE25" s="154"/>
      <c r="AJ25" s="154"/>
      <c r="AK25" s="154"/>
      <c r="AL25" s="154"/>
      <c r="AM25" s="186"/>
      <c r="AO25" s="142" t="s">
        <v>1708</v>
      </c>
      <c r="AP25" s="144">
        <f>AP24-P$10</f>
        <v>32</v>
      </c>
      <c r="AQ25" s="165">
        <f ca="1">AQ24-Q$10</f>
        <v>36</v>
      </c>
    </row>
    <row r="26" spans="26:53" ht="15" thickBot="1" x14ac:dyDescent="0.4">
      <c r="Z26" s="185"/>
      <c r="AA26" s="154"/>
      <c r="AB26" s="154"/>
      <c r="AC26" s="154"/>
      <c r="AD26" s="154"/>
      <c r="AE26" s="154"/>
      <c r="AJ26" s="154"/>
      <c r="AK26" s="154"/>
      <c r="AL26" s="154"/>
      <c r="AM26" s="186"/>
      <c r="AO26" s="142" t="s">
        <v>1709</v>
      </c>
      <c r="AP26" s="144">
        <f>AP25-R$10</f>
        <v>24</v>
      </c>
      <c r="AQ26" s="120">
        <f ca="1">AQ25-S$10</f>
        <v>26</v>
      </c>
      <c r="AR26" s="145" t="s">
        <v>1775</v>
      </c>
    </row>
    <row r="27" spans="26:53" ht="15" thickBot="1" x14ac:dyDescent="0.4">
      <c r="Z27" s="185"/>
      <c r="AA27" s="154"/>
      <c r="AB27" s="154"/>
      <c r="AC27" s="154"/>
      <c r="AD27" s="154"/>
      <c r="AE27" s="154"/>
      <c r="AJ27" s="154"/>
      <c r="AK27" s="154"/>
      <c r="AL27" s="154"/>
      <c r="AM27" s="186"/>
      <c r="AO27" s="142" t="s">
        <v>1710</v>
      </c>
      <c r="AP27" s="144">
        <f>AP26-T$10</f>
        <v>17</v>
      </c>
      <c r="AQ27" s="165">
        <f ca="1">AQ26-U$10</f>
        <v>18</v>
      </c>
    </row>
    <row r="28" spans="26:53" ht="15" thickBot="1" x14ac:dyDescent="0.4">
      <c r="Z28" s="185"/>
      <c r="AA28" s="154"/>
      <c r="AB28" s="154"/>
      <c r="AC28" s="154"/>
      <c r="AD28" s="154"/>
      <c r="AE28" s="154"/>
      <c r="AJ28" s="154"/>
      <c r="AK28" s="154"/>
      <c r="AL28" s="154"/>
      <c r="AM28" s="186"/>
      <c r="AO28" s="142" t="s">
        <v>1711</v>
      </c>
      <c r="AP28" s="144">
        <f>AP27-V$10</f>
        <v>11</v>
      </c>
      <c r="AQ28" s="120">
        <f ca="1">AQ27-W$10</f>
        <v>14</v>
      </c>
    </row>
    <row r="29" spans="26:53" ht="15" thickBot="1" x14ac:dyDescent="0.4">
      <c r="Z29" s="185"/>
      <c r="AA29" s="154"/>
      <c r="AB29" s="154"/>
      <c r="AC29" s="154"/>
      <c r="AD29" s="154"/>
      <c r="AE29" s="154"/>
      <c r="AJ29" s="154"/>
      <c r="AK29" s="154"/>
      <c r="AL29" s="154"/>
      <c r="AM29" s="186"/>
      <c r="AO29" s="152" t="s">
        <v>1745</v>
      </c>
      <c r="AP29" s="144">
        <f>AP28-X$10</f>
        <v>2</v>
      </c>
      <c r="AQ29" s="120">
        <f ca="1">AQ28-Y$10</f>
        <v>8</v>
      </c>
    </row>
    <row r="30" spans="26:53" ht="15" thickBot="1" x14ac:dyDescent="0.4">
      <c r="Z30" s="185"/>
      <c r="AA30" s="154"/>
      <c r="AB30" s="154"/>
      <c r="AC30" s="154"/>
      <c r="AD30" s="154"/>
      <c r="AE30" s="154"/>
      <c r="AJ30" s="154"/>
      <c r="AK30" s="154"/>
      <c r="AL30" s="154"/>
      <c r="AM30" s="186"/>
      <c r="AO30" s="152" t="s">
        <v>1713</v>
      </c>
      <c r="AP30" s="170">
        <f>AP29-Z$10</f>
        <v>1</v>
      </c>
      <c r="AQ30" s="165">
        <f ca="1">AQ29-AA$10</f>
        <v>5</v>
      </c>
    </row>
    <row r="31" spans="26:53" ht="15" customHeight="1" thickBot="1" x14ac:dyDescent="0.4">
      <c r="Z31" s="185"/>
      <c r="AA31" s="154"/>
      <c r="AB31" s="154"/>
      <c r="AC31" s="154"/>
      <c r="AD31" s="154"/>
      <c r="AE31" s="154"/>
      <c r="AJ31" s="154"/>
      <c r="AK31" s="154"/>
      <c r="AL31" s="154"/>
      <c r="AM31" s="186"/>
      <c r="AO31" s="192" t="s">
        <v>1714</v>
      </c>
      <c r="AP31" s="170">
        <f>AP30-AB$10</f>
        <v>0</v>
      </c>
      <c r="AQ31" s="165">
        <f ca="1">AQ30-AC$10</f>
        <v>4</v>
      </c>
    </row>
    <row r="32" spans="26:53" ht="15" thickBot="1" x14ac:dyDescent="0.4">
      <c r="Z32" s="185"/>
      <c r="AA32" s="154"/>
      <c r="AB32" s="154"/>
      <c r="AC32" s="154"/>
      <c r="AD32" s="154"/>
      <c r="AE32" s="154"/>
      <c r="AJ32" s="154"/>
      <c r="AK32" s="154"/>
      <c r="AL32" s="154"/>
      <c r="AM32" s="186"/>
      <c r="AO32" s="152" t="s">
        <v>1715</v>
      </c>
      <c r="AP32" s="170">
        <f>AP31-AD$10</f>
        <v>0</v>
      </c>
      <c r="AQ32" s="165">
        <f ca="1">AQ31-AE$10</f>
        <v>3</v>
      </c>
    </row>
    <row r="33" spans="26:53" ht="15" customHeight="1" thickBot="1" x14ac:dyDescent="0.4">
      <c r="Z33" s="187"/>
      <c r="AA33" s="188"/>
      <c r="AB33" s="188"/>
      <c r="AC33" s="188"/>
      <c r="AD33" s="188"/>
      <c r="AE33" s="188"/>
      <c r="AF33" s="188"/>
      <c r="AG33" s="188"/>
      <c r="AH33" s="188"/>
      <c r="AI33" s="188"/>
      <c r="AJ33" s="188"/>
      <c r="AK33" s="188"/>
      <c r="AL33" s="188"/>
      <c r="AM33" s="189"/>
      <c r="AO33" s="192" t="s">
        <v>1716</v>
      </c>
      <c r="AP33" s="170">
        <f>AP32-AF$10</f>
        <v>0</v>
      </c>
      <c r="AQ33" s="165">
        <f ca="1">AQ32-AG$10</f>
        <v>2</v>
      </c>
    </row>
    <row r="34" spans="26:53" ht="15" customHeight="1" thickBot="1" x14ac:dyDescent="0.4">
      <c r="Z34" s="154"/>
      <c r="AA34" s="154"/>
      <c r="AB34" s="154"/>
      <c r="AC34" s="154"/>
      <c r="AD34" s="154"/>
      <c r="AE34" s="154"/>
      <c r="AF34" s="154"/>
      <c r="AG34" s="154"/>
      <c r="AH34" s="154"/>
      <c r="AI34" s="154"/>
      <c r="AJ34" s="154"/>
      <c r="AK34" s="154"/>
      <c r="AL34" s="154"/>
      <c r="AM34" s="154"/>
      <c r="AO34" s="153" t="s">
        <v>1717</v>
      </c>
      <c r="AP34" s="170">
        <f>AP33-AH$10</f>
        <v>0</v>
      </c>
      <c r="AQ34" s="165">
        <f ca="1">AQ33-AI$10</f>
        <v>0</v>
      </c>
    </row>
    <row r="35" spans="26:53" ht="15" customHeight="1" x14ac:dyDescent="0.35">
      <c r="Z35" s="154"/>
      <c r="AA35" s="154"/>
      <c r="AB35" s="154"/>
      <c r="AC35" s="154"/>
      <c r="AD35" s="154"/>
      <c r="AE35" s="154"/>
      <c r="AF35" s="154"/>
      <c r="AG35" s="154"/>
      <c r="AH35" s="154"/>
      <c r="AI35" s="154"/>
      <c r="AJ35" s="154"/>
      <c r="AK35" s="154"/>
      <c r="AL35" s="154"/>
      <c r="AM35" s="154"/>
    </row>
    <row r="37" spans="26:53" ht="15" customHeight="1" x14ac:dyDescent="0.35"/>
    <row r="38" spans="26:53" ht="15" thickBot="1" x14ac:dyDescent="0.4">
      <c r="Z38" s="182"/>
      <c r="AA38" s="183"/>
      <c r="AB38" s="183"/>
      <c r="AC38" s="183"/>
      <c r="AD38" s="183"/>
      <c r="AE38" s="183"/>
      <c r="AF38" s="183"/>
      <c r="AG38" s="183"/>
      <c r="AH38" s="183"/>
      <c r="AI38" s="183"/>
      <c r="AJ38" s="183"/>
      <c r="AK38" s="183"/>
      <c r="AL38" s="183"/>
      <c r="AM38" s="184"/>
    </row>
    <row r="39" spans="26:53" ht="18.5" x14ac:dyDescent="0.35">
      <c r="Z39" s="185"/>
      <c r="AA39" s="154"/>
      <c r="AB39" s="154"/>
      <c r="AC39" s="154"/>
      <c r="AD39" s="154"/>
      <c r="AE39" s="154"/>
      <c r="AJ39" s="154"/>
      <c r="AK39" s="154"/>
      <c r="AL39" s="154"/>
      <c r="AM39" s="186"/>
      <c r="AO39" s="849" t="s">
        <v>1776</v>
      </c>
      <c r="AP39" s="850"/>
      <c r="AQ39" s="851"/>
    </row>
    <row r="40" spans="26:53" x14ac:dyDescent="0.35">
      <c r="Z40" s="185"/>
      <c r="AA40" s="154"/>
      <c r="AB40" s="154"/>
      <c r="AC40" s="154"/>
      <c r="AD40" s="154"/>
      <c r="AE40" s="154"/>
      <c r="AJ40" s="154"/>
      <c r="AK40" s="154"/>
      <c r="AL40" s="154"/>
      <c r="AM40" s="186"/>
      <c r="AO40" s="140" t="s">
        <v>1740</v>
      </c>
      <c r="AP40" s="118" t="s">
        <v>1725</v>
      </c>
      <c r="AQ40" s="141" t="s">
        <v>1726</v>
      </c>
      <c r="AX40" s="816"/>
      <c r="AY40" s="816"/>
      <c r="AZ40" s="817"/>
      <c r="BA40" s="817"/>
    </row>
    <row r="41" spans="26:53" ht="15" customHeight="1" x14ac:dyDescent="0.35">
      <c r="Z41" s="185"/>
      <c r="AA41" s="154"/>
      <c r="AB41" s="154"/>
      <c r="AC41" s="154"/>
      <c r="AD41" s="154"/>
      <c r="AE41" s="154"/>
      <c r="AJ41" s="154"/>
      <c r="AK41" s="154"/>
      <c r="AL41" s="154"/>
      <c r="AM41" s="186"/>
      <c r="AO41" s="151" t="s">
        <v>1741</v>
      </c>
      <c r="AP41" s="143">
        <f>AJ6</f>
        <v>38</v>
      </c>
      <c r="AQ41" s="119">
        <f>AP41</f>
        <v>38</v>
      </c>
      <c r="AX41" s="264"/>
      <c r="AY41" s="264"/>
      <c r="AZ41" s="264"/>
      <c r="BA41" s="264"/>
    </row>
    <row r="42" spans="26:53" x14ac:dyDescent="0.35">
      <c r="Z42" s="185"/>
      <c r="AA42" s="154"/>
      <c r="AB42" s="154"/>
      <c r="AC42" s="154"/>
      <c r="AD42" s="154"/>
      <c r="AE42" s="154"/>
      <c r="AJ42" s="154"/>
      <c r="AK42" s="154"/>
      <c r="AL42" s="154"/>
      <c r="AM42" s="186"/>
      <c r="AO42" s="151" t="s">
        <v>1701</v>
      </c>
      <c r="AP42" s="144">
        <f>AP41-B$6</f>
        <v>38</v>
      </c>
      <c r="AQ42" s="119">
        <f ca="1">AQ41-C$6</f>
        <v>38</v>
      </c>
      <c r="AX42" s="778"/>
      <c r="AY42" s="161"/>
      <c r="AZ42" s="778"/>
      <c r="BA42" s="161"/>
    </row>
    <row r="43" spans="26:53" ht="15" customHeight="1" x14ac:dyDescent="0.35">
      <c r="Z43" s="185"/>
      <c r="AA43" s="154"/>
      <c r="AB43" s="154"/>
      <c r="AC43" s="154"/>
      <c r="AD43" s="154"/>
      <c r="AE43" s="154"/>
      <c r="AJ43" s="154"/>
      <c r="AK43" s="154"/>
      <c r="AL43" s="154"/>
      <c r="AM43" s="186"/>
      <c r="AO43" s="152" t="s">
        <v>1702</v>
      </c>
      <c r="AP43" s="144">
        <f>AP42-D$6</f>
        <v>28</v>
      </c>
      <c r="AQ43" s="119">
        <f ca="1">AQ42-E$6</f>
        <v>28</v>
      </c>
      <c r="AX43" s="818" t="s">
        <v>1742</v>
      </c>
      <c r="AY43" s="818"/>
      <c r="AZ43" s="819" t="s">
        <v>1743</v>
      </c>
      <c r="BA43" s="819"/>
    </row>
    <row r="44" spans="26:53" x14ac:dyDescent="0.35">
      <c r="Z44" s="185"/>
      <c r="AA44" s="154"/>
      <c r="AB44" s="154"/>
      <c r="AC44" s="154"/>
      <c r="AD44" s="154"/>
      <c r="AE44" s="154"/>
      <c r="AJ44" s="154"/>
      <c r="AK44" s="154"/>
      <c r="AL44" s="154"/>
      <c r="AM44" s="186"/>
      <c r="AO44" s="152" t="s">
        <v>1703</v>
      </c>
      <c r="AP44" s="144">
        <f>AP43-F$6</f>
        <v>26</v>
      </c>
      <c r="AQ44" s="119">
        <f ca="1">AQ43-G$6</f>
        <v>26</v>
      </c>
      <c r="AX44" s="150" t="s">
        <v>1678</v>
      </c>
      <c r="AY44" s="155" t="s">
        <v>1727</v>
      </c>
      <c r="AZ44" s="150" t="s">
        <v>1678</v>
      </c>
      <c r="BA44" s="155" t="s">
        <v>1727</v>
      </c>
    </row>
    <row r="45" spans="26:53" ht="15" customHeight="1" x14ac:dyDescent="0.35">
      <c r="Z45" s="185"/>
      <c r="AA45" s="154"/>
      <c r="AB45" s="154"/>
      <c r="AC45" s="154"/>
      <c r="AD45" s="154"/>
      <c r="AE45" s="154"/>
      <c r="AJ45" s="154"/>
      <c r="AK45" s="154"/>
      <c r="AL45" s="154"/>
      <c r="AM45" s="186"/>
      <c r="AO45" s="152" t="s">
        <v>1704</v>
      </c>
      <c r="AP45" s="144">
        <f>AP44-H$6</f>
        <v>26</v>
      </c>
      <c r="AQ45" s="119">
        <f ca="1">AQ44-I$6</f>
        <v>26</v>
      </c>
      <c r="AX45" s="266">
        <f>'New Calculation'!G20</f>
        <v>1</v>
      </c>
      <c r="AY45" s="191">
        <f>1-AX45</f>
        <v>0</v>
      </c>
      <c r="AZ45" s="266">
        <f>'New Calculation'!F20</f>
        <v>1</v>
      </c>
      <c r="BA45" s="191">
        <f>1-AZ45</f>
        <v>0</v>
      </c>
    </row>
    <row r="46" spans="26:53" x14ac:dyDescent="0.35">
      <c r="Z46" s="185"/>
      <c r="AA46" s="154"/>
      <c r="AB46" s="154"/>
      <c r="AC46" s="154"/>
      <c r="AD46" s="154"/>
      <c r="AE46" s="154"/>
      <c r="AJ46" s="154"/>
      <c r="AK46" s="154"/>
      <c r="AL46" s="154"/>
      <c r="AM46" s="186"/>
      <c r="AO46" s="142" t="s">
        <v>1705</v>
      </c>
      <c r="AP46" s="144">
        <f>AP45-J$6</f>
        <v>26</v>
      </c>
      <c r="AQ46" s="119">
        <f ca="1">AQ45-K$6</f>
        <v>26</v>
      </c>
    </row>
    <row r="47" spans="26:53" x14ac:dyDescent="0.35">
      <c r="Z47" s="185"/>
      <c r="AA47" s="154"/>
      <c r="AB47" s="154"/>
      <c r="AC47" s="154"/>
      <c r="AD47" s="154"/>
      <c r="AE47" s="154"/>
      <c r="AJ47" s="154"/>
      <c r="AK47" s="154"/>
      <c r="AL47" s="154"/>
      <c r="AM47" s="186"/>
      <c r="AO47" s="142" t="s">
        <v>1706</v>
      </c>
      <c r="AP47" s="144">
        <f>AP46-L$6</f>
        <v>21</v>
      </c>
      <c r="AQ47" s="119">
        <f ca="1">AQ46-M$6</f>
        <v>20</v>
      </c>
    </row>
    <row r="48" spans="26:53" x14ac:dyDescent="0.35">
      <c r="Z48" s="185"/>
      <c r="AA48" s="154"/>
      <c r="AB48" s="154"/>
      <c r="AC48" s="154"/>
      <c r="AD48" s="154"/>
      <c r="AE48" s="154"/>
      <c r="AJ48" s="154"/>
      <c r="AK48" s="154"/>
      <c r="AL48" s="154"/>
      <c r="AM48" s="186"/>
      <c r="AO48" s="151" t="s">
        <v>1777</v>
      </c>
      <c r="AP48" s="144">
        <f>AP47-N$6</f>
        <v>17</v>
      </c>
      <c r="AQ48" s="164">
        <f ca="1">AQ47-O$6</f>
        <v>17</v>
      </c>
    </row>
    <row r="49" spans="26:53" x14ac:dyDescent="0.35">
      <c r="Z49" s="185"/>
      <c r="AA49" s="154"/>
      <c r="AB49" s="154"/>
      <c r="AC49" s="154"/>
      <c r="AD49" s="154"/>
      <c r="AE49" s="154"/>
      <c r="AJ49" s="154"/>
      <c r="AK49" s="154"/>
      <c r="AL49" s="154"/>
      <c r="AM49" s="186"/>
      <c r="AO49" s="142" t="s">
        <v>1708</v>
      </c>
      <c r="AP49" s="144">
        <f>AP48-P$6</f>
        <v>13</v>
      </c>
      <c r="AQ49" s="165">
        <f ca="1">AQ48-Q$6</f>
        <v>15</v>
      </c>
    </row>
    <row r="50" spans="26:53" x14ac:dyDescent="0.35">
      <c r="Z50" s="185"/>
      <c r="AA50" s="154"/>
      <c r="AB50" s="154"/>
      <c r="AC50" s="154"/>
      <c r="AD50" s="154"/>
      <c r="AE50" s="154"/>
      <c r="AJ50" s="154"/>
      <c r="AK50" s="154"/>
      <c r="AL50" s="154"/>
      <c r="AM50" s="186"/>
      <c r="AO50" s="142" t="s">
        <v>1709</v>
      </c>
      <c r="AP50" s="144">
        <f>AP49-R$6</f>
        <v>10</v>
      </c>
      <c r="AQ50" s="120">
        <f ca="1">AQ49-S$6</f>
        <v>10</v>
      </c>
    </row>
    <row r="51" spans="26:53" x14ac:dyDescent="0.35">
      <c r="Z51" s="185"/>
      <c r="AA51" s="154"/>
      <c r="AB51" s="154"/>
      <c r="AC51" s="154"/>
      <c r="AD51" s="154"/>
      <c r="AE51" s="154"/>
      <c r="AJ51" s="154"/>
      <c r="AK51" s="154"/>
      <c r="AL51" s="154"/>
      <c r="AM51" s="186"/>
      <c r="AO51" s="142" t="s">
        <v>1710</v>
      </c>
      <c r="AP51" s="170">
        <f>AP50-T$6</f>
        <v>5</v>
      </c>
      <c r="AQ51" s="120">
        <f ca="1">AQ50-U$6</f>
        <v>5</v>
      </c>
    </row>
    <row r="52" spans="26:53" x14ac:dyDescent="0.35">
      <c r="Z52" s="185"/>
      <c r="AA52" s="154"/>
      <c r="AB52" s="154"/>
      <c r="AC52" s="154"/>
      <c r="AD52" s="154"/>
      <c r="AE52" s="154"/>
      <c r="AJ52" s="154"/>
      <c r="AK52" s="154"/>
      <c r="AL52" s="154"/>
      <c r="AM52" s="186"/>
      <c r="AO52" s="142" t="s">
        <v>1711</v>
      </c>
      <c r="AP52" s="170">
        <f>AP51-V$6</f>
        <v>1</v>
      </c>
      <c r="AQ52" s="120">
        <f ca="1">AQ51-W$6</f>
        <v>4</v>
      </c>
    </row>
    <row r="53" spans="26:53" x14ac:dyDescent="0.35">
      <c r="Z53" s="185"/>
      <c r="AA53" s="154"/>
      <c r="AB53" s="154"/>
      <c r="AC53" s="154"/>
      <c r="AD53" s="154"/>
      <c r="AE53" s="154"/>
      <c r="AJ53" s="154"/>
      <c r="AK53" s="154"/>
      <c r="AL53" s="154"/>
      <c r="AM53" s="186"/>
      <c r="AO53" s="151" t="s">
        <v>1745</v>
      </c>
      <c r="AP53" s="170">
        <f>AP52-X$6</f>
        <v>1</v>
      </c>
      <c r="AQ53" s="120">
        <f ca="1">AQ52-Y$6</f>
        <v>4</v>
      </c>
    </row>
    <row r="54" spans="26:53" ht="15" thickBot="1" x14ac:dyDescent="0.4">
      <c r="Z54" s="185"/>
      <c r="AA54" s="154"/>
      <c r="AB54" s="154"/>
      <c r="AC54" s="154"/>
      <c r="AD54" s="154"/>
      <c r="AE54" s="154"/>
      <c r="AJ54" s="154"/>
      <c r="AK54" s="154"/>
      <c r="AL54" s="154"/>
      <c r="AM54" s="186"/>
      <c r="AO54" s="142" t="s">
        <v>1713</v>
      </c>
      <c r="AP54" s="170">
        <f>AP53-Z$6</f>
        <v>1</v>
      </c>
      <c r="AQ54" s="120">
        <f ca="1">AQ53-AA$6</f>
        <v>2</v>
      </c>
    </row>
    <row r="55" spans="26:53" ht="15" thickBot="1" x14ac:dyDescent="0.4">
      <c r="Z55" s="185"/>
      <c r="AA55" s="154"/>
      <c r="AB55" s="154"/>
      <c r="AC55" s="154"/>
      <c r="AD55" s="154"/>
      <c r="AE55" s="154"/>
      <c r="AJ55" s="154"/>
      <c r="AK55" s="154"/>
      <c r="AL55" s="154"/>
      <c r="AM55" s="186"/>
      <c r="AO55" s="192" t="s">
        <v>1714</v>
      </c>
      <c r="AP55" s="170">
        <f>AP54-AB$6</f>
        <v>0</v>
      </c>
      <c r="AQ55" s="120">
        <f ca="1">AQ54-AC$6</f>
        <v>2</v>
      </c>
    </row>
    <row r="56" spans="26:53" ht="15" thickBot="1" x14ac:dyDescent="0.4">
      <c r="Z56" s="185"/>
      <c r="AA56" s="154"/>
      <c r="AB56" s="154"/>
      <c r="AC56" s="154"/>
      <c r="AD56" s="154"/>
      <c r="AE56" s="154"/>
      <c r="AJ56" s="154"/>
      <c r="AK56" s="154"/>
      <c r="AL56" s="154"/>
      <c r="AM56" s="186"/>
      <c r="AO56" s="152" t="s">
        <v>1715</v>
      </c>
      <c r="AP56" s="170">
        <f>AP55-AD$6</f>
        <v>0</v>
      </c>
      <c r="AQ56" s="120">
        <f ca="1">AQ55-AE$6</f>
        <v>1</v>
      </c>
    </row>
    <row r="57" spans="26:53" ht="15" thickBot="1" x14ac:dyDescent="0.4">
      <c r="Z57" s="185"/>
      <c r="AA57" s="154"/>
      <c r="AB57" s="154"/>
      <c r="AC57" s="154"/>
      <c r="AD57" s="154"/>
      <c r="AE57" s="154"/>
      <c r="AJ57" s="154"/>
      <c r="AK57" s="154"/>
      <c r="AL57" s="154"/>
      <c r="AM57" s="186"/>
      <c r="AO57" s="192" t="s">
        <v>1716</v>
      </c>
      <c r="AP57" s="170">
        <f>AP56-AF$6</f>
        <v>0</v>
      </c>
      <c r="AQ57" s="120">
        <f ca="1">AQ56-AG$6</f>
        <v>0</v>
      </c>
    </row>
    <row r="58" spans="26:53" ht="15" thickBot="1" x14ac:dyDescent="0.4">
      <c r="Z58" s="187"/>
      <c r="AA58" s="188"/>
      <c r="AB58" s="188"/>
      <c r="AC58" s="188"/>
      <c r="AD58" s="188"/>
      <c r="AE58" s="188"/>
      <c r="AF58" s="188"/>
      <c r="AG58" s="188"/>
      <c r="AH58" s="188"/>
      <c r="AI58" s="188"/>
      <c r="AJ58" s="188"/>
      <c r="AK58" s="188"/>
      <c r="AL58" s="188"/>
      <c r="AM58" s="189"/>
      <c r="AO58" s="153" t="s">
        <v>1717</v>
      </c>
      <c r="AP58" s="170">
        <f>AP57-AH$6</f>
        <v>0</v>
      </c>
      <c r="AQ58" s="120">
        <f ca="1">AQ57-AI$6</f>
        <v>0</v>
      </c>
    </row>
    <row r="59" spans="26:53" x14ac:dyDescent="0.35">
      <c r="Z59" s="154"/>
      <c r="AA59" s="154"/>
      <c r="AB59" s="154"/>
      <c r="AC59" s="154"/>
      <c r="AD59" s="154"/>
      <c r="AE59" s="154"/>
      <c r="AF59" s="154"/>
      <c r="AG59" s="154"/>
      <c r="AH59" s="154"/>
      <c r="AI59" s="154"/>
      <c r="AJ59" s="154"/>
      <c r="AK59" s="154"/>
      <c r="AL59" s="154"/>
      <c r="AM59" s="154"/>
    </row>
    <row r="60" spans="26:53" x14ac:dyDescent="0.35">
      <c r="Z60" s="154"/>
      <c r="AA60" s="154"/>
      <c r="AB60" s="154"/>
      <c r="AC60" s="154"/>
      <c r="AD60" s="154"/>
      <c r="AE60" s="154"/>
      <c r="AF60" s="154"/>
      <c r="AG60" s="154"/>
      <c r="AH60" s="154"/>
      <c r="AI60" s="154"/>
      <c r="AJ60" s="154"/>
      <c r="AK60" s="154"/>
      <c r="AL60" s="154"/>
      <c r="AM60" s="154"/>
    </row>
    <row r="62" spans="26:53" x14ac:dyDescent="0.35">
      <c r="Z62" s="182"/>
      <c r="AA62" s="183"/>
      <c r="AB62" s="183"/>
      <c r="AC62" s="183"/>
      <c r="AD62" s="183"/>
      <c r="AE62" s="183"/>
      <c r="AF62" s="183"/>
      <c r="AG62" s="183"/>
      <c r="AH62" s="183"/>
      <c r="AI62" s="183"/>
      <c r="AJ62" s="183"/>
      <c r="AK62" s="183"/>
      <c r="AL62" s="183"/>
      <c r="AM62" s="184"/>
    </row>
    <row r="63" spans="26:53" ht="18.5" x14ac:dyDescent="0.35">
      <c r="Z63" s="185"/>
      <c r="AA63" s="154"/>
      <c r="AB63" s="154"/>
      <c r="AC63" s="154"/>
      <c r="AD63" s="154"/>
      <c r="AE63" s="154"/>
      <c r="AJ63" s="154"/>
      <c r="AK63" s="154"/>
      <c r="AL63" s="154"/>
      <c r="AM63" s="186"/>
      <c r="AO63" s="849" t="s">
        <v>1778</v>
      </c>
      <c r="AP63" s="850"/>
      <c r="AQ63" s="851"/>
      <c r="AX63" s="154"/>
      <c r="AY63" s="154"/>
      <c r="AZ63" s="154"/>
      <c r="BA63" s="154"/>
    </row>
    <row r="64" spans="26:53" x14ac:dyDescent="0.35">
      <c r="Z64" s="185"/>
      <c r="AA64" s="154"/>
      <c r="AB64" s="154"/>
      <c r="AC64" s="154"/>
      <c r="AD64" s="154"/>
      <c r="AE64" s="154"/>
      <c r="AJ64" s="154"/>
      <c r="AK64" s="154"/>
      <c r="AL64" s="154"/>
      <c r="AM64" s="186"/>
      <c r="AO64" s="140" t="s">
        <v>1740</v>
      </c>
      <c r="AP64" s="118" t="s">
        <v>1725</v>
      </c>
      <c r="AQ64" s="141" t="s">
        <v>1726</v>
      </c>
      <c r="AX64" s="816"/>
      <c r="AY64" s="816"/>
      <c r="AZ64" s="817"/>
      <c r="BA64" s="817"/>
    </row>
    <row r="65" spans="26:53" x14ac:dyDescent="0.35">
      <c r="Z65" s="185"/>
      <c r="AA65" s="154"/>
      <c r="AB65" s="154"/>
      <c r="AC65" s="154"/>
      <c r="AD65" s="154"/>
      <c r="AE65" s="154"/>
      <c r="AJ65" s="154"/>
      <c r="AK65" s="154"/>
      <c r="AL65" s="154"/>
      <c r="AM65" s="186"/>
      <c r="AO65" s="151" t="s">
        <v>1741</v>
      </c>
      <c r="AP65" s="143">
        <f>AJ9</f>
        <v>38</v>
      </c>
      <c r="AQ65" s="119">
        <f>AP65</f>
        <v>38</v>
      </c>
      <c r="AX65" s="264"/>
      <c r="AY65" s="264"/>
      <c r="AZ65" s="264"/>
      <c r="BA65" s="264"/>
    </row>
    <row r="66" spans="26:53" x14ac:dyDescent="0.35">
      <c r="Z66" s="185"/>
      <c r="AA66" s="154"/>
      <c r="AB66" s="154"/>
      <c r="AC66" s="154"/>
      <c r="AD66" s="154"/>
      <c r="AE66" s="154"/>
      <c r="AJ66" s="154"/>
      <c r="AK66" s="154"/>
      <c r="AL66" s="154"/>
      <c r="AM66" s="186"/>
      <c r="AO66" s="151" t="s">
        <v>1701</v>
      </c>
      <c r="AP66" s="144">
        <f>AP65-B$9</f>
        <v>38</v>
      </c>
      <c r="AQ66" s="119">
        <f>AQ65-C$9</f>
        <v>38</v>
      </c>
      <c r="AX66" s="778"/>
      <c r="AY66" s="778"/>
      <c r="AZ66" s="293"/>
      <c r="BA66" s="293"/>
    </row>
    <row r="67" spans="26:53" x14ac:dyDescent="0.35">
      <c r="Z67" s="185"/>
      <c r="AA67" s="154"/>
      <c r="AB67" s="154"/>
      <c r="AC67" s="154"/>
      <c r="AD67" s="154"/>
      <c r="AE67" s="154"/>
      <c r="AJ67" s="154"/>
      <c r="AK67" s="154"/>
      <c r="AL67" s="154"/>
      <c r="AM67" s="186"/>
      <c r="AO67" s="152" t="s">
        <v>1702</v>
      </c>
      <c r="AP67" s="144">
        <f>AP66-D$9</f>
        <v>38</v>
      </c>
      <c r="AQ67" s="119">
        <f>AQ66-E$9</f>
        <v>38</v>
      </c>
      <c r="AX67" s="854" t="s">
        <v>1742</v>
      </c>
      <c r="AY67" s="855"/>
      <c r="AZ67" s="819" t="s">
        <v>1743</v>
      </c>
      <c r="BA67" s="819"/>
    </row>
    <row r="68" spans="26:53" x14ac:dyDescent="0.35">
      <c r="Z68" s="185"/>
      <c r="AA68" s="154"/>
      <c r="AB68" s="154"/>
      <c r="AC68" s="154"/>
      <c r="AD68" s="154"/>
      <c r="AE68" s="154"/>
      <c r="AJ68" s="154"/>
      <c r="AK68" s="154"/>
      <c r="AL68" s="154"/>
      <c r="AM68" s="186"/>
      <c r="AO68" s="152" t="s">
        <v>1703</v>
      </c>
      <c r="AP68" s="144">
        <f>AP67-F$9</f>
        <v>33</v>
      </c>
      <c r="AQ68" s="119">
        <f>AQ67-G$9</f>
        <v>35</v>
      </c>
      <c r="AX68" s="294" t="s">
        <v>1678</v>
      </c>
      <c r="AY68" s="295" t="s">
        <v>1727</v>
      </c>
      <c r="AZ68" s="150" t="s">
        <v>1678</v>
      </c>
      <c r="BA68" s="155" t="s">
        <v>1727</v>
      </c>
    </row>
    <row r="69" spans="26:53" x14ac:dyDescent="0.35">
      <c r="Z69" s="185"/>
      <c r="AA69" s="154"/>
      <c r="AB69" s="154"/>
      <c r="AC69" s="154"/>
      <c r="AD69" s="154"/>
      <c r="AE69" s="154"/>
      <c r="AJ69" s="154"/>
      <c r="AK69" s="154"/>
      <c r="AL69" s="154"/>
      <c r="AM69" s="186"/>
      <c r="AO69" s="152" t="s">
        <v>1704</v>
      </c>
      <c r="AP69" s="144">
        <f>AP68-H$9</f>
        <v>27</v>
      </c>
      <c r="AQ69" s="119">
        <f>AQ68-I$9</f>
        <v>34</v>
      </c>
      <c r="AX69" s="190">
        <f>'New Calculation'!J20</f>
        <v>1</v>
      </c>
      <c r="AY69" s="191">
        <f>1-AX69</f>
        <v>0</v>
      </c>
      <c r="AZ69" s="190">
        <f>'New Calculation'!I20</f>
        <v>1</v>
      </c>
      <c r="BA69" s="191">
        <f>1-AZ69</f>
        <v>0</v>
      </c>
    </row>
    <row r="70" spans="26:53" x14ac:dyDescent="0.35">
      <c r="Z70" s="185"/>
      <c r="AA70" s="154"/>
      <c r="AB70" s="154"/>
      <c r="AC70" s="154"/>
      <c r="AD70" s="154"/>
      <c r="AE70" s="154"/>
      <c r="AJ70" s="154"/>
      <c r="AK70" s="154"/>
      <c r="AL70" s="154"/>
      <c r="AM70" s="186"/>
      <c r="AO70" s="142" t="s">
        <v>1705</v>
      </c>
      <c r="AP70" s="144">
        <f>AP69-J$9</f>
        <v>26</v>
      </c>
      <c r="AQ70" s="119">
        <f>AQ69-K$9</f>
        <v>30</v>
      </c>
    </row>
    <row r="71" spans="26:53" x14ac:dyDescent="0.35">
      <c r="Z71" s="185"/>
      <c r="AA71" s="154"/>
      <c r="AB71" s="154"/>
      <c r="AC71" s="154"/>
      <c r="AD71" s="154"/>
      <c r="AE71" s="154"/>
      <c r="AJ71" s="154"/>
      <c r="AK71" s="154"/>
      <c r="AL71" s="154"/>
      <c r="AM71" s="186"/>
      <c r="AO71" s="142" t="s">
        <v>1706</v>
      </c>
      <c r="AP71" s="144">
        <f>AP70-L$9</f>
        <v>26</v>
      </c>
      <c r="AQ71" s="119">
        <f>AQ70-M$9</f>
        <v>26</v>
      </c>
    </row>
    <row r="72" spans="26:53" x14ac:dyDescent="0.35">
      <c r="Z72" s="185"/>
      <c r="AA72" s="154"/>
      <c r="AB72" s="154"/>
      <c r="AC72" s="154"/>
      <c r="AD72" s="154"/>
      <c r="AE72" s="154"/>
      <c r="AJ72" s="154"/>
      <c r="AK72" s="154"/>
      <c r="AL72" s="154"/>
      <c r="AM72" s="186"/>
      <c r="AO72" s="151" t="s">
        <v>1777</v>
      </c>
      <c r="AP72" s="144">
        <f>AP71-N$9</f>
        <v>25</v>
      </c>
      <c r="AQ72" s="119">
        <f>AQ71-O$9</f>
        <v>24</v>
      </c>
    </row>
    <row r="73" spans="26:53" x14ac:dyDescent="0.35">
      <c r="Z73" s="185"/>
      <c r="AA73" s="154"/>
      <c r="AB73" s="154"/>
      <c r="AC73" s="154"/>
      <c r="AD73" s="154"/>
      <c r="AE73" s="154"/>
      <c r="AJ73" s="154"/>
      <c r="AK73" s="154"/>
      <c r="AL73" s="154"/>
      <c r="AM73" s="186"/>
      <c r="AO73" s="142" t="s">
        <v>1708</v>
      </c>
      <c r="AP73" s="144">
        <f>AP72-P$9</f>
        <v>19</v>
      </c>
      <c r="AQ73" s="119">
        <f>AQ72-Q$9</f>
        <v>21</v>
      </c>
    </row>
    <row r="74" spans="26:53" x14ac:dyDescent="0.35">
      <c r="Z74" s="185"/>
      <c r="AA74" s="154"/>
      <c r="AB74" s="154"/>
      <c r="AC74" s="154"/>
      <c r="AD74" s="154"/>
      <c r="AE74" s="154"/>
      <c r="AJ74" s="154"/>
      <c r="AK74" s="154"/>
      <c r="AL74" s="154"/>
      <c r="AM74" s="186"/>
      <c r="AO74" s="142" t="s">
        <v>1709</v>
      </c>
      <c r="AP74" s="144">
        <f>AP73-R$9</f>
        <v>14</v>
      </c>
      <c r="AQ74" s="120">
        <f>AQ73-S$9</f>
        <v>16</v>
      </c>
    </row>
    <row r="75" spans="26:53" x14ac:dyDescent="0.35">
      <c r="Z75" s="185"/>
      <c r="AA75" s="154"/>
      <c r="AB75" s="154"/>
      <c r="AC75" s="154"/>
      <c r="AD75" s="154"/>
      <c r="AE75" s="154"/>
      <c r="AJ75" s="154"/>
      <c r="AK75" s="154"/>
      <c r="AL75" s="154"/>
      <c r="AM75" s="186"/>
      <c r="AO75" s="142" t="s">
        <v>1710</v>
      </c>
      <c r="AP75" s="144">
        <f>AP74-T9</f>
        <v>12</v>
      </c>
      <c r="AQ75" s="119">
        <f>AQ74-U9</f>
        <v>13</v>
      </c>
    </row>
    <row r="76" spans="26:53" x14ac:dyDescent="0.35">
      <c r="Z76" s="185"/>
      <c r="AA76" s="154"/>
      <c r="AB76" s="154"/>
      <c r="AC76" s="154"/>
      <c r="AD76" s="154"/>
      <c r="AE76" s="154"/>
      <c r="AJ76" s="154"/>
      <c r="AK76" s="154"/>
      <c r="AL76" s="154"/>
      <c r="AM76" s="186"/>
      <c r="AO76" s="142" t="s">
        <v>1711</v>
      </c>
      <c r="AP76" s="144">
        <f>AP75-V$9</f>
        <v>10</v>
      </c>
      <c r="AQ76" s="120">
        <f>AQ75-W$9</f>
        <v>10</v>
      </c>
    </row>
    <row r="77" spans="26:53" x14ac:dyDescent="0.35">
      <c r="Z77" s="185"/>
      <c r="AA77" s="154"/>
      <c r="AB77" s="154"/>
      <c r="AC77" s="154"/>
      <c r="AD77" s="154"/>
      <c r="AE77" s="154"/>
      <c r="AJ77" s="154"/>
      <c r="AK77" s="154"/>
      <c r="AL77" s="154"/>
      <c r="AM77" s="186"/>
      <c r="AO77" s="151" t="s">
        <v>1745</v>
      </c>
      <c r="AP77" s="144">
        <f>AP76-X$9</f>
        <v>1</v>
      </c>
      <c r="AQ77" s="120">
        <f>AQ76-Y$9</f>
        <v>4</v>
      </c>
    </row>
    <row r="78" spans="26:53" ht="15" thickBot="1" x14ac:dyDescent="0.4">
      <c r="Z78" s="185"/>
      <c r="AA78" s="154"/>
      <c r="AB78" s="154"/>
      <c r="AC78" s="154"/>
      <c r="AD78" s="154"/>
      <c r="AE78" s="154"/>
      <c r="AJ78" s="154"/>
      <c r="AK78" s="154"/>
      <c r="AL78" s="154"/>
      <c r="AM78" s="186"/>
      <c r="AO78" s="151" t="s">
        <v>1713</v>
      </c>
      <c r="AP78" s="144">
        <f>AP77-Z$9</f>
        <v>0</v>
      </c>
      <c r="AQ78" s="120">
        <f>AQ77-AA$9</f>
        <v>3</v>
      </c>
    </row>
    <row r="79" spans="26:53" ht="15" thickBot="1" x14ac:dyDescent="0.4">
      <c r="Z79" s="185"/>
      <c r="AA79" s="154"/>
      <c r="AB79" s="154"/>
      <c r="AC79" s="154"/>
      <c r="AD79" s="154"/>
      <c r="AE79" s="154"/>
      <c r="AJ79" s="154"/>
      <c r="AK79" s="154"/>
      <c r="AL79" s="154"/>
      <c r="AM79" s="186"/>
      <c r="AO79" s="192" t="s">
        <v>1714</v>
      </c>
      <c r="AP79" s="144">
        <f>AP78-AB$9</f>
        <v>0</v>
      </c>
      <c r="AQ79" s="120">
        <f>AQ78-AC$9</f>
        <v>2</v>
      </c>
    </row>
    <row r="80" spans="26:53" ht="15" thickBot="1" x14ac:dyDescent="0.4">
      <c r="Z80" s="185"/>
      <c r="AA80" s="154"/>
      <c r="AB80" s="154"/>
      <c r="AC80" s="154"/>
      <c r="AD80" s="154"/>
      <c r="AE80" s="154"/>
      <c r="AJ80" s="154"/>
      <c r="AK80" s="154"/>
      <c r="AL80" s="154"/>
      <c r="AM80" s="186"/>
      <c r="AO80" s="192" t="s">
        <v>1715</v>
      </c>
      <c r="AP80" s="144">
        <f>AP79-AD$9</f>
        <v>0</v>
      </c>
      <c r="AQ80" s="120">
        <f>AQ79-AE$9</f>
        <v>2</v>
      </c>
    </row>
    <row r="81" spans="26:43" ht="15" thickBot="1" x14ac:dyDescent="0.4">
      <c r="Z81" s="187"/>
      <c r="AA81" s="188"/>
      <c r="AB81" s="188"/>
      <c r="AC81" s="188"/>
      <c r="AD81" s="188"/>
      <c r="AE81" s="188"/>
      <c r="AF81" s="188"/>
      <c r="AG81" s="188"/>
      <c r="AH81" s="188"/>
      <c r="AI81" s="188"/>
      <c r="AJ81" s="188"/>
      <c r="AK81" s="188"/>
      <c r="AL81" s="188"/>
      <c r="AM81" s="189"/>
      <c r="AO81" s="192" t="s">
        <v>1716</v>
      </c>
      <c r="AP81" s="144">
        <f>AP80-AF$9</f>
        <v>0</v>
      </c>
      <c r="AQ81" s="120">
        <f>AQ80-AG$9</f>
        <v>2</v>
      </c>
    </row>
    <row r="82" spans="26:43" ht="15" thickBot="1" x14ac:dyDescent="0.4">
      <c r="AO82" s="153" t="s">
        <v>1717</v>
      </c>
      <c r="AP82" s="144">
        <f>AP81-AH$9</f>
        <v>0</v>
      </c>
      <c r="AQ82" s="120">
        <f>AQ81-AI$9</f>
        <v>0</v>
      </c>
    </row>
  </sheetData>
  <mergeCells count="45">
    <mergeCell ref="AX67:AY67"/>
    <mergeCell ref="AZ67:BA67"/>
    <mergeCell ref="AX40:AY40"/>
    <mergeCell ref="AZ40:BA40"/>
    <mergeCell ref="AX43:AY43"/>
    <mergeCell ref="AZ43:BA43"/>
    <mergeCell ref="AX64:AY64"/>
    <mergeCell ref="AZ64:BA64"/>
    <mergeCell ref="AB1:AC1"/>
    <mergeCell ref="AX16:AY16"/>
    <mergeCell ref="AZ16:BA16"/>
    <mergeCell ref="AX19:AY19"/>
    <mergeCell ref="AZ19:BA19"/>
    <mergeCell ref="AV8:BA8"/>
    <mergeCell ref="AV9:BA9"/>
    <mergeCell ref="AV2:BA2"/>
    <mergeCell ref="AV3:BA3"/>
    <mergeCell ref="AV4:BA4"/>
    <mergeCell ref="AV5:BA5"/>
    <mergeCell ref="AV6:BA6"/>
    <mergeCell ref="AV7:BA7"/>
    <mergeCell ref="AD1:AE1"/>
    <mergeCell ref="AF1:AG1"/>
    <mergeCell ref="AH1:AI1"/>
    <mergeCell ref="J1:K1"/>
    <mergeCell ref="L1:M1"/>
    <mergeCell ref="N1:O1"/>
    <mergeCell ref="P1:Q1"/>
    <mergeCell ref="R1:S1"/>
    <mergeCell ref="AO39:AQ39"/>
    <mergeCell ref="AO63:AQ63"/>
    <mergeCell ref="AO1:AT1"/>
    <mergeCell ref="AO15:AQ15"/>
    <mergeCell ref="A3:AM3"/>
    <mergeCell ref="H1:I1"/>
    <mergeCell ref="F1:G1"/>
    <mergeCell ref="D1:E1"/>
    <mergeCell ref="B1:C1"/>
    <mergeCell ref="T1:U1"/>
    <mergeCell ref="V1:W1"/>
    <mergeCell ref="X1:Y1"/>
    <mergeCell ref="Z1:AA1"/>
    <mergeCell ref="AJ1:AK1"/>
    <mergeCell ref="AL1:AM1"/>
    <mergeCell ref="A1:A2"/>
  </mergeCells>
  <phoneticPr fontId="23" type="noConversion"/>
  <pageMargins left="0.7" right="0.7" top="0.75" bottom="0.75" header="0.3" footer="0.3"/>
  <pageSetup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6554EA-6A9B-4631-A3B3-93B5BFC244B2}">
  <dimension ref="A1:BI83"/>
  <sheetViews>
    <sheetView showGridLines="0" topLeftCell="E55" zoomScale="80" zoomScaleNormal="80" workbookViewId="0">
      <selection activeCell="D147" sqref="D147"/>
    </sheetView>
  </sheetViews>
  <sheetFormatPr defaultRowHeight="14.5" x14ac:dyDescent="0.35"/>
  <cols>
    <col min="1" max="1" width="14" customWidth="1"/>
    <col min="27" max="27" width="12.26953125" customWidth="1"/>
    <col min="28" max="29" width="10.26953125" customWidth="1"/>
    <col min="36" max="37" width="6.81640625" bestFit="1" customWidth="1"/>
    <col min="38" max="38" width="8.7265625" bestFit="1" customWidth="1"/>
    <col min="39" max="39" width="9.54296875" bestFit="1" customWidth="1"/>
    <col min="40" max="40" width="8.7265625" bestFit="1" customWidth="1"/>
    <col min="41" max="41" width="9.54296875" bestFit="1" customWidth="1"/>
    <col min="49" max="49" width="13.7265625" bestFit="1" customWidth="1"/>
    <col min="61" max="61" width="22.54296875" customWidth="1"/>
  </cols>
  <sheetData>
    <row r="1" spans="1:61" ht="19" thickBot="1" x14ac:dyDescent="0.4">
      <c r="A1" s="847" t="s">
        <v>1700</v>
      </c>
      <c r="B1" s="840" t="s">
        <v>1701</v>
      </c>
      <c r="C1" s="841"/>
      <c r="D1" s="840" t="s">
        <v>1702</v>
      </c>
      <c r="E1" s="841"/>
      <c r="F1" s="840" t="s">
        <v>1703</v>
      </c>
      <c r="G1" s="841"/>
      <c r="H1" s="840" t="s">
        <v>1704</v>
      </c>
      <c r="I1" s="841"/>
      <c r="J1" s="840" t="s">
        <v>1705</v>
      </c>
      <c r="K1" s="841"/>
      <c r="L1" s="840" t="s">
        <v>1706</v>
      </c>
      <c r="M1" s="841"/>
      <c r="N1" s="840" t="s">
        <v>1707</v>
      </c>
      <c r="O1" s="841"/>
      <c r="P1" s="840" t="s">
        <v>1708</v>
      </c>
      <c r="Q1" s="841"/>
      <c r="R1" s="842" t="s">
        <v>1709</v>
      </c>
      <c r="S1" s="843"/>
      <c r="T1" s="842" t="s">
        <v>1710</v>
      </c>
      <c r="U1" s="843"/>
      <c r="V1" s="840" t="s">
        <v>1711</v>
      </c>
      <c r="W1" s="841"/>
      <c r="X1" s="842" t="s">
        <v>1712</v>
      </c>
      <c r="Y1" s="843"/>
      <c r="Z1" s="842" t="s">
        <v>1713</v>
      </c>
      <c r="AA1" s="843"/>
      <c r="AB1" s="840" t="s">
        <v>1714</v>
      </c>
      <c r="AC1" s="841"/>
      <c r="AD1" s="840" t="s">
        <v>1715</v>
      </c>
      <c r="AE1" s="841"/>
      <c r="AF1" s="840" t="s">
        <v>1716</v>
      </c>
      <c r="AG1" s="841"/>
      <c r="AH1" s="840" t="s">
        <v>1717</v>
      </c>
      <c r="AI1" s="841"/>
      <c r="AJ1" s="840" t="s">
        <v>1718</v>
      </c>
      <c r="AK1" s="841"/>
      <c r="AL1" s="840" t="s">
        <v>1719</v>
      </c>
      <c r="AM1" s="841"/>
      <c r="AN1" s="840" t="s">
        <v>1720</v>
      </c>
      <c r="AO1" s="841"/>
      <c r="AP1" s="842" t="s">
        <v>1721</v>
      </c>
      <c r="AQ1" s="843"/>
      <c r="AR1" s="844" t="s">
        <v>1722</v>
      </c>
      <c r="AS1" s="841"/>
      <c r="AT1" s="844" t="s">
        <v>1723</v>
      </c>
      <c r="AU1" s="841"/>
      <c r="AW1" s="829" t="s">
        <v>1724</v>
      </c>
      <c r="AX1" s="829"/>
      <c r="AY1" s="829"/>
      <c r="AZ1" s="829"/>
      <c r="BA1" s="829"/>
      <c r="BB1" s="830"/>
    </row>
    <row r="2" spans="1:61" ht="15" thickBot="1" x14ac:dyDescent="0.4">
      <c r="A2" s="848"/>
      <c r="B2" s="114" t="s">
        <v>1725</v>
      </c>
      <c r="C2" s="115" t="s">
        <v>1726</v>
      </c>
      <c r="D2" s="114" t="s">
        <v>1725</v>
      </c>
      <c r="E2" s="115" t="s">
        <v>1726</v>
      </c>
      <c r="F2" s="114" t="s">
        <v>1725</v>
      </c>
      <c r="G2" s="115" t="s">
        <v>1726</v>
      </c>
      <c r="H2" s="114" t="s">
        <v>1725</v>
      </c>
      <c r="I2" s="115" t="s">
        <v>1726</v>
      </c>
      <c r="J2" s="114" t="s">
        <v>1725</v>
      </c>
      <c r="K2" s="115" t="s">
        <v>1726</v>
      </c>
      <c r="L2" s="114" t="s">
        <v>1725</v>
      </c>
      <c r="M2" s="115" t="s">
        <v>1726</v>
      </c>
      <c r="N2" s="114" t="s">
        <v>1725</v>
      </c>
      <c r="O2" s="115" t="s">
        <v>1726</v>
      </c>
      <c r="P2" s="114" t="s">
        <v>1725</v>
      </c>
      <c r="Q2" s="115" t="s">
        <v>1726</v>
      </c>
      <c r="R2" s="114" t="s">
        <v>1725</v>
      </c>
      <c r="S2" s="115" t="s">
        <v>1726</v>
      </c>
      <c r="T2" s="114" t="s">
        <v>1725</v>
      </c>
      <c r="U2" s="115" t="s">
        <v>1726</v>
      </c>
      <c r="V2" s="114" t="s">
        <v>1725</v>
      </c>
      <c r="W2" s="115" t="s">
        <v>1726</v>
      </c>
      <c r="X2" s="114" t="s">
        <v>1725</v>
      </c>
      <c r="Y2" s="115" t="s">
        <v>1726</v>
      </c>
      <c r="Z2" s="114" t="s">
        <v>1725</v>
      </c>
      <c r="AA2" s="115" t="s">
        <v>1726</v>
      </c>
      <c r="AB2" s="114" t="s">
        <v>1725</v>
      </c>
      <c r="AC2" s="115" t="s">
        <v>1726</v>
      </c>
      <c r="AD2" s="114" t="s">
        <v>1725</v>
      </c>
      <c r="AE2" s="115" t="s">
        <v>1726</v>
      </c>
      <c r="AF2" s="114" t="s">
        <v>1725</v>
      </c>
      <c r="AG2" s="115" t="s">
        <v>1726</v>
      </c>
      <c r="AH2" s="114" t="s">
        <v>1725</v>
      </c>
      <c r="AI2" s="115" t="s">
        <v>1726</v>
      </c>
      <c r="AJ2" s="114" t="s">
        <v>1725</v>
      </c>
      <c r="AK2" s="115" t="s">
        <v>1726</v>
      </c>
      <c r="AL2" s="114" t="s">
        <v>1725</v>
      </c>
      <c r="AM2" s="115" t="s">
        <v>1726</v>
      </c>
      <c r="AN2" s="114" t="s">
        <v>1725</v>
      </c>
      <c r="AO2" s="115" t="s">
        <v>1726</v>
      </c>
      <c r="AP2" s="116" t="s">
        <v>1725</v>
      </c>
      <c r="AQ2" s="117" t="s">
        <v>1726</v>
      </c>
      <c r="AR2" s="114" t="s">
        <v>1725</v>
      </c>
      <c r="AS2" s="115" t="s">
        <v>1726</v>
      </c>
      <c r="AT2" s="114" t="s">
        <v>1678</v>
      </c>
      <c r="AU2" s="115" t="s">
        <v>1727</v>
      </c>
      <c r="AW2" s="156"/>
      <c r="AX2" s="156" t="s">
        <v>1725</v>
      </c>
      <c r="AY2" s="33" t="s">
        <v>1728</v>
      </c>
      <c r="AZ2" s="33" t="s">
        <v>1726</v>
      </c>
      <c r="BA2" s="150" t="s">
        <v>1678</v>
      </c>
      <c r="BB2" s="155" t="s">
        <v>1727</v>
      </c>
      <c r="BD2" s="831" t="s">
        <v>1729</v>
      </c>
      <c r="BE2" s="832"/>
      <c r="BF2" s="832"/>
      <c r="BG2" s="832"/>
      <c r="BH2" s="832"/>
      <c r="BI2" s="833"/>
    </row>
    <row r="3" spans="1:61" ht="15" thickBot="1" x14ac:dyDescent="0.4">
      <c r="A3" s="834" t="s">
        <v>1730</v>
      </c>
      <c r="B3" s="835"/>
      <c r="C3" s="835"/>
      <c r="D3" s="835"/>
      <c r="E3" s="835"/>
      <c r="F3" s="835"/>
      <c r="G3" s="835"/>
      <c r="H3" s="835"/>
      <c r="I3" s="835"/>
      <c r="J3" s="835"/>
      <c r="K3" s="835"/>
      <c r="L3" s="835"/>
      <c r="M3" s="835"/>
      <c r="N3" s="835"/>
      <c r="O3" s="835"/>
      <c r="P3" s="835"/>
      <c r="Q3" s="835"/>
      <c r="R3" s="835"/>
      <c r="S3" s="835"/>
      <c r="T3" s="835"/>
      <c r="U3" s="835"/>
      <c r="V3" s="835"/>
      <c r="W3" s="835"/>
      <c r="X3" s="835"/>
      <c r="Y3" s="835"/>
      <c r="Z3" s="835"/>
      <c r="AA3" s="835"/>
      <c r="AB3" s="835"/>
      <c r="AC3" s="835"/>
      <c r="AD3" s="835"/>
      <c r="AE3" s="835"/>
      <c r="AF3" s="835"/>
      <c r="AG3" s="835"/>
      <c r="AH3" s="835"/>
      <c r="AI3" s="835"/>
      <c r="AJ3" s="835"/>
      <c r="AK3" s="835"/>
      <c r="AL3" s="835"/>
      <c r="AM3" s="835"/>
      <c r="AN3" s="835"/>
      <c r="AO3" s="835"/>
      <c r="AP3" s="835"/>
      <c r="AQ3" s="835"/>
      <c r="AR3" s="835"/>
      <c r="AS3" s="835"/>
      <c r="AT3" s="835"/>
      <c r="AU3" s="836"/>
      <c r="AW3" s="122" t="s">
        <v>1731</v>
      </c>
      <c r="AX3" s="122">
        <f>AR4</f>
        <v>66</v>
      </c>
      <c r="AY3" s="122">
        <f>SUM($B4,$D4,$F4,$H4,$J4,$J4,$L4,$N4,$P4,$R4)</f>
        <v>16</v>
      </c>
      <c r="AZ3" s="122">
        <f ca="1">SUM($C4,$E4,$G4,$I4,$K4,$M4,$O4,$Q4,$S4)</f>
        <v>15</v>
      </c>
      <c r="BA3" s="146">
        <f t="shared" ref="BA3:BA5" si="0">AY3/AX3</f>
        <v>0.24242424242424243</v>
      </c>
      <c r="BB3" s="157">
        <f t="shared" ref="BB3:BB5" si="1">1-BA3</f>
        <v>0.75757575757575757</v>
      </c>
      <c r="BD3" s="823" t="s">
        <v>1732</v>
      </c>
      <c r="BE3" s="824"/>
      <c r="BF3" s="824"/>
      <c r="BG3" s="824"/>
      <c r="BH3" s="824"/>
      <c r="BI3" s="825"/>
    </row>
    <row r="4" spans="1:61" x14ac:dyDescent="0.35">
      <c r="A4" s="122" t="s">
        <v>1731</v>
      </c>
      <c r="B4" s="123">
        <f>COUNTIFS('RICEW Master'!$AB:$AB,"&gt;=" &amp; DATE(2020,9,1), 'RICEW Master'!$AB:$AB,"&lt;=" &amp;DATE(2020,9,30),'RICEW Master'!$B:$B,"Interface",'RICEW Master'!$F:$F,"Phase 1",'RICEW Master'!$BB:$BB,"Yes",'RICEW Master'!$BB:$BB,"Yes")</f>
        <v>0</v>
      </c>
      <c r="C4" s="124" cm="1">
        <f t="array" aca="1" ref="C4" ca="1">COUNTIFS('RICEW Master'!$AD:$AD,"&gt;=" &amp; DATE(2020,9,1), 'RICEW Master'!$AD:$AD,"&lt;=" &amp;DATEDATE(2020,9,30),'RICEW Master'!$B:$B,"Interface",'RICEW Master'!$F:$F,"Phase 1",'RICEW Master'!$BB:$BB,"Yes")</f>
        <v>0</v>
      </c>
      <c r="D4" s="123">
        <f>COUNTIFS('RICEW Master'!$AB:$AB,"&gt;=" &amp; DATE(2020,10,1), 'RICEW Master'!$AB:$AB,"&lt;=" &amp;DATE(2020,10,31),'RICEW Master'!$B:$B,"Interface",'RICEW Master'!$F:$F,"Phase 1",'RICEW Master'!$BB:$BB,"Yes",'RICEW Master'!$F:$F,"Phase 1",'RICEW Master'!$BB:$BB,"Yes")</f>
        <v>0</v>
      </c>
      <c r="E4" s="124">
        <f>COUNTIFS('RICEW Master'!$AD:$AD,"&gt;=" &amp; DATE(2020,10,1), 'RICEW Master'!$AD:$AD,"&lt;=" &amp;DATE(2020,10,31),'RICEW Master'!$B:$B,"Interface",'RICEW Master'!$F:$F,"Phase 1",'RICEW Master'!$BB:$BB,"Yes")</f>
        <v>0</v>
      </c>
      <c r="F4" s="123">
        <f>COUNTIFS('RICEW Master'!$AB:$AB,"&gt;=" &amp; DATE(2020,11,1), 'RICEW Master'!$AB:$AB,"&lt;=" &amp;DATE(2020,11,30),'RICEW Master'!$B:$B,"Interface",'RICEW Master'!$F:$F,"Phase 1",'RICEW Master'!$BB:$BB,"Yes",'RICEW Master'!$F:$F,"Phase 1",'RICEW Master'!$BB:$BB,"Yes")</f>
        <v>0</v>
      </c>
      <c r="G4" s="124">
        <f>COUNTIFS('RICEW Master'!$AD:$AD,"&gt;=" &amp; DATE(2020,11,1), 'RICEW Master'!$AD:$AD,"&lt;=" &amp;DATE(2020,11,30),'RICEW Master'!$B:$B,"Interface",'RICEW Master'!$F:$F,"Phase 1",'RICEW Master'!$BB:$BB,"Yes")</f>
        <v>0</v>
      </c>
      <c r="H4" s="123">
        <f>COUNTIFS('RICEW Master'!$AB:$AB,"&gt;=" &amp; DATE(2020,12,1), 'RICEW Master'!$AB:$AB,"&lt;=" &amp;DATE(2020,12,31),'RICEW Master'!$B:$B,"Interface",'RICEW Master'!$F:$F,"Phase 1",'RICEW Master'!$BB:$BB,"Yes",'RICEW Master'!$F:$F,"Phase 1",'RICEW Master'!$BB:$BB,"Yes")</f>
        <v>0</v>
      </c>
      <c r="I4" s="124">
        <f>COUNTIFS('RICEW Master'!$AD:$AD,"&gt;=" &amp; DATE(2020,12,1), 'RICEW Master'!$AD:$AD,"&lt;=" &amp;DATE(2020,12,31),'RICEW Master'!$B:$B,"Interface",'RICEW Master'!$F:$F,"Phase 1",'RICEW Master'!$BB:$BB,"Yes")</f>
        <v>0</v>
      </c>
      <c r="J4" s="123">
        <f>COUNTIFS('RICEW Master'!$AB:$AB,"&gt;=" &amp; DATE(2021,1,1), 'RICEW Master'!$AB:$AB,"&lt;=" &amp;DATE(2021,1,31),'RICEW Master'!$B:$B,"Interface",'RICEW Master'!$F:$F,"Phase 1",'RICEW Master'!$BB:$BB,"Yes",'RICEW Master'!$F:$F,"Phase 1",'RICEW Master'!$BB:$BB,"Yes")</f>
        <v>0</v>
      </c>
      <c r="K4" s="124">
        <f>COUNTIFS('RICEW Master'!$AD:$AD,"&gt;=" &amp; DATE(2021,1,1), 'RICEW Master'!$AD:$AD,"&lt;=" &amp;DATE(2021,1,31),'RICEW Master'!$B:$B,"Interface",'RICEW Master'!$F:$F,"Phase 1",'RICEW Master'!$BB:$BB,"Yes")</f>
        <v>0</v>
      </c>
      <c r="L4" s="123">
        <f>COUNTIFS('RICEW Master'!$AB:$AB,"&gt;=" &amp; DATE(2021,2,1), 'RICEW Master'!$AB:$AB,"&lt;=" &amp;DATE(2021,2,28),'RICEW Master'!$B:$B,"Interface",'RICEW Master'!$F:$F,"Phase 1",'RICEW Master'!$BB:$BB,"Yes")</f>
        <v>0</v>
      </c>
      <c r="M4" s="124">
        <f>COUNTIFS('RICEW Master'!$AD:$AD,"&gt;=" &amp; DATE(2021,2,1), 'RICEW Master'!$AD:$AD,"&lt;=" &amp;DATE(2021,2,28),'RICEW Master'!$B:$B,"Interface",'RICEW Master'!$F:$F,"Phase 1",'RICEW Master'!$BB:$BB,"Yes")</f>
        <v>1</v>
      </c>
      <c r="N4" s="123">
        <f>COUNTIFS('RICEW Master'!$AB:$AB,"&gt;=" &amp; DATE(2021,3,1), 'RICEW Master'!$AB:$AB,"&lt;=" &amp;DATE(2021,3,31),'RICEW Master'!$B:$B,"Interface",'RICEW Master'!$F:$F,"Phase 1",'RICEW Master'!$BB:$BB,"Yes")</f>
        <v>2</v>
      </c>
      <c r="O4" s="124">
        <f>COUNTIFS('RICEW Master'!$AD:$AD,"&gt;=" &amp; DATE(2021,3,1), 'RICEW Master'!$AD:$AD,"&lt;=" &amp;DATE(2021,3,31),'RICEW Master'!$B:$B,"Interface",'RICEW Master'!$F:$F,"Phase 1",'RICEW Master'!$BB:$BB,"Yes")</f>
        <v>2</v>
      </c>
      <c r="P4" s="123">
        <f>COUNTIFS('RICEW Master'!$AB:$AB,"&gt;=" &amp; DATE(2021,4,1), 'RICEW Master'!$AB:$AB,"&lt;=" &amp;DATE(2021,4,30),'RICEW Master'!$B:$B,"Interface",'RICEW Master'!$F:$F,"Phase 1",'RICEW Master'!$BB:$BB,"Yes")</f>
        <v>9</v>
      </c>
      <c r="Q4" s="124">
        <f>COUNTIFS('RICEW Master'!$AD:$AD,"&gt;=" &amp; DATE(2021,4,1), 'RICEW Master'!$AD:$AD,"&lt;=" &amp;DATE(2021,4,30),'RICEW Master'!$B:$B,"Interface",'RICEW Master'!$F:$F,"Phase 1",'RICEW Master'!$BB:$BB,"Yes")</f>
        <v>3</v>
      </c>
      <c r="R4" s="123">
        <f>COUNTIFS('RICEW Master'!$AB:$AB,"&gt;=" &amp; DATE(2021,5,1), 'RICEW Master'!$AB:$AB,"&lt;=" &amp;DATE(2021,5,31),'RICEW Master'!$B:$B,"Interface",'RICEW Master'!$F:$F,"Phase 1",'RICEW Master'!$BB:$BB,"Yes")</f>
        <v>5</v>
      </c>
      <c r="S4" s="124">
        <f>COUNTIFS('RICEW Master'!$AD:$AD,"&gt;=" &amp; DATE(2021,5,1), 'RICEW Master'!$AD:$AD,"&lt;=" &amp;DATE(2021,5,31),'RICEW Master'!$B:$B,"Interface",'RICEW Master'!$F:$F,"Phase 1",'RICEW Master'!$BB:$BB,"Yes")</f>
        <v>9</v>
      </c>
      <c r="T4" s="123">
        <f>COUNTIFS('RICEW Master'!$AB:$AB,"&gt;=" &amp; DATE(2021,6,1), 'RICEW Master'!$AB:$AB,"&lt;=" &amp;DATE(2021,6,30),'RICEW Master'!$B:$B,"Interface",'RICEW Master'!$F:$F,"Phase 1",'RICEW Master'!$BB:$BB,"Yes")</f>
        <v>6</v>
      </c>
      <c r="U4" s="124">
        <f>COUNTIFS('RICEW Master'!$AD:$AD,"&gt;=" &amp; DATE(2021,6,1), 'RICEW Master'!$AD:$AD,"&lt;=" &amp;DATE(2021,6,30),'RICEW Master'!$B:$B,"Interface",'RICEW Master'!$F:$F,"Phase 1",'RICEW Master'!$BB:$BB,"Yes")</f>
        <v>7</v>
      </c>
      <c r="V4" s="123">
        <f>COUNTIFS('RICEW Master'!$AB:$AB,"&gt;=" &amp; DATE(2021,7,1), 'RICEW Master'!$AB:$AB,"&lt;=" &amp;DATE(2021,7,31),'RICEW Master'!$B:$B,"Interface",'RICEW Master'!$F:$F,"Phase 1",'RICEW Master'!$BB:$BB,"Yes")</f>
        <v>7</v>
      </c>
      <c r="W4" s="124">
        <f>COUNTIFS('RICEW Master'!$AD:$AD,"&gt;=" &amp; DATE(2021,7,1), 'RICEW Master'!$AD:$AD,"&lt;=" &amp;DATE(2021,7,31),'RICEW Master'!$B:$B,"Interface",'RICEW Master'!$F:$F,"Phase 1",'RICEW Master'!$BB:$BB,"Yes")</f>
        <v>5</v>
      </c>
      <c r="X4" s="123">
        <f>COUNTIFS('RICEW Master'!$AB:$AB,"&gt;=" &amp; DATE(2021,8,1), 'RICEW Master'!$AB:$AB,"&lt;=" &amp;DATE(2021,8,31),'RICEW Master'!$B:$B,"Interface",'RICEW Master'!$F:$F,"Phase 1",'RICEW Master'!$BB:$BB,"Yes")</f>
        <v>7</v>
      </c>
      <c r="Y4" s="124">
        <f>COUNTIFS('RICEW Master'!$AD:$AD,"&gt;=" &amp; DATE(2021,8,1), 'RICEW Master'!$AD:$AD,"&lt;=" &amp;DATE(2021,8,31),'RICEW Master'!$B:$B,"Interface",'RICEW Master'!$F:$F,"Phase 1",'RICEW Master'!$BB:$BB,"Yes")</f>
        <v>6</v>
      </c>
      <c r="Z4" s="123">
        <f>COUNTIFS('RICEW Master'!$AB:$AB,"&gt;=" &amp; DATE(2021,9,1), 'RICEW Master'!$AB:$AB,"&lt;=" &amp;DATE(2021,9,30),'RICEW Master'!$B:$B,"Interface",'RICEW Master'!$F:$F,"Phase 1",'RICEW Master'!$BB:$BB,"Yes")</f>
        <v>6</v>
      </c>
      <c r="AA4" s="124">
        <f>COUNTIFS('RICEW Master'!$AD:$AD,"&gt;=" &amp; DATE(2021,9,1), 'RICEW Master'!$AD:$AD,"&lt;=" &amp;DATE(2021,9,30),'RICEW Master'!$B:$B,"Interface",'RICEW Master'!$F:$F,"Phase 1",'RICEW Master'!$BB:$BB,"Yes")</f>
        <v>14</v>
      </c>
      <c r="AB4" s="123">
        <f>COUNTIFS('RICEW Master'!$AB:$AB,"&gt;=" &amp; DATE(2021,10,1), 'RICEW Master'!$AB:$AB,"&lt;=" &amp;DATE(2021,10,31),'RICEW Master'!$B:$B,"Interface",'RICEW Master'!$F:$F,"Phase 1",'RICEW Master'!$BB:$BB,"Yes",'RICEW Master'!$F:$F,"Phase 1",'RICEW Master'!$BB:$BB,"Yes")</f>
        <v>10</v>
      </c>
      <c r="AC4" s="124">
        <f>COUNTIFS('RICEW Master'!$AD:$AD,"&gt;=" &amp; DATE(2021,10,1), 'RICEW Master'!$AD:$AD,"&lt;=" &amp;DATE(2021,10,31),'RICEW Master'!$B:$B,"Interface",'RICEW Master'!$F:$F,"Phase 1",'RICEW Master'!$BB:$BB,"Yes")</f>
        <v>5</v>
      </c>
      <c r="AD4" s="123">
        <f>COUNTIFS('RICEW Master'!$AB:$AB,"&gt;=" &amp; DATE(2021,11,1), 'RICEW Master'!$AB:$AB,"&lt;=" &amp;DATE(2021,11,30),'RICEW Master'!$B:$B,"Interface",'RICEW Master'!$F:$F,"Phase 1",'RICEW Master'!$BB:$BB,"Yes",'RICEW Master'!$F:$F,"Phase 1",'RICEW Master'!$BB:$BB,"Yes")</f>
        <v>6</v>
      </c>
      <c r="AE4" s="124">
        <f>COUNTIFS('RICEW Master'!$AD:$AD,"&gt;=" &amp; DATE(2021,11,1), 'RICEW Master'!$AD:$AD,"&lt;=" &amp;DATE(2021,11,30),'RICEW Master'!$B:$B,"Interface",'RICEW Master'!$F:$F,"Phase 1",'RICEW Master'!$BB:$BB,"Yes")</f>
        <v>2</v>
      </c>
      <c r="AF4" s="123">
        <f>COUNTIFS('RICEW Master'!$AB:$AB,"&gt;=" &amp; DATE(2021,12,1), 'RICEW Master'!$AB:$AB,"&lt;=" &amp;DATE(2021,12,31),'RICEW Master'!$B:$B,"Interface",'RICEW Master'!$F:$F,"Phase 1",'RICEW Master'!$BB:$BB,"Yes",'RICEW Master'!$F:$F,"Phase 1",'RICEW Master'!$BB:$BB,"Yes")</f>
        <v>5</v>
      </c>
      <c r="AG4" s="124">
        <f>COUNTIFS('RICEW Master'!$AD:$AD,"&gt;=" &amp; DATE(2021,12,1), 'RICEW Master'!$AD:$AD,"&lt;=" &amp;DATE(2021,12,31),'RICEW Master'!$B:$B,"Interface",'RICEW Master'!$F:$F,"Phase 1",'RICEW Master'!$BB:$BB,"Yes")</f>
        <v>9</v>
      </c>
      <c r="AH4" s="123">
        <f>COUNTIFS('RICEW Master'!$AB:$AB,"&gt;=" &amp; DATE(2022,1,1), 'RICEW Master'!$AB:$AB,"&lt;=" &amp;DATE(2022,1,31),'RICEW Master'!$B:$B,"Interface",'RICEW Master'!$F:$F,"Phase 1",'RICEW Master'!$BB:$BB,"Yes",'RICEW Master'!$F:$F,"Phase 1",'RICEW Master'!$BB:$BB,"Yes")</f>
        <v>2</v>
      </c>
      <c r="AI4" s="124">
        <f>COUNTIFS('RICEW Master'!$AD:$AD,"&gt;=" &amp; DATE(2022,1,1), 'RICEW Master'!$AD:$AD,"&lt;=" &amp;DATE(2022,1,31),'RICEW Master'!$B:$B,"Interface",'RICEW Master'!$F:$F,"Phase 1",'RICEW Master'!$BB:$BB,"Yes")</f>
        <v>2</v>
      </c>
      <c r="AJ4" s="123">
        <f>COUNTIFS('RICEW Master'!$AB:$AB,"&gt;=" &amp; DATE(2022,2,1), 'RICEW Master'!$AB:$AB,"&lt;=" &amp;DATE(2022,2,28),'RICEW Master'!$B:$B,"Interface",'RICEW Master'!$F:$F,"Phase 1",'RICEW Master'!$BB:$BB,"Yes")</f>
        <v>0</v>
      </c>
      <c r="AK4" s="124">
        <f>COUNTIFS('RICEW Master'!$AD:$AD,"&gt;=" &amp; DATE(2022,2,1), 'RICEW Master'!$AD:$AD,"&lt;=" &amp;DATE(2022,2,28),'RICEW Master'!$B:$B,"Interface",'RICEW Master'!$F:$F,"Phase 1",'RICEW Master'!$BB:$BB,"Yes")</f>
        <v>1</v>
      </c>
      <c r="AL4" s="123">
        <f>COUNTIFS('RICEW Master'!$AB:$AB,"&gt;=" &amp; DATE(2022,3,1), 'RICEW Master'!$AB:$AB,"&lt;=" &amp;DATE(2022,3,31),'RICEW Master'!$B:$B,"Interface",'RICEW Master'!$F:$F,"Phase 1",'RICEW Master'!$BB:$BB,"Yes")</f>
        <v>1</v>
      </c>
      <c r="AM4" s="124">
        <f>COUNTIFS('RICEW Master'!$AD:$AD,"&gt;=" &amp; DATE(2022,3,1), 'RICEW Master'!$AD:$AD,"&lt;=" &amp;DATE(2022,3,31),'RICEW Master'!$B:$B,"Interface",'RICEW Master'!$F:$F,"Phase 1",'RICEW Master'!$BB:$BB,"Yes")</f>
        <v>0</v>
      </c>
      <c r="AN4" s="123">
        <f>COUNTIFS('RICEW Master'!$AB:$AB,"&gt;=" &amp; DATE(2022,4,1), 'RICEW Master'!$AB:$AB,"&lt;=" &amp;DATE(2022,4,30),'RICEW Master'!$B:$B,"Interface",'RICEW Master'!$F:$F,"Phase 1",'RICEW Master'!$BB:$BB,"Yes")</f>
        <v>0</v>
      </c>
      <c r="AO4" s="124">
        <f>COUNTIFS('RICEW Master'!$AD:$AD,"&gt;=" &amp; DATE(2022,4,1), 'RICEW Master'!$AD:$AD,"&lt;=" &amp;DATE(2022,4,30),'RICEW Master'!$B:$B,"Interface",'RICEW Master'!$F:$F,"Phase 1",'RICEW Master'!$BB:$BB,"Yes")</f>
        <v>0</v>
      </c>
      <c r="AP4" s="123">
        <f>COUNTIFS('RICEW Master'!$AB:$AB,"&gt;=" &amp; DATE(2022,5,1), 'RICEW Master'!$AB:$AB,"&lt;=" &amp;DATE(2022,5,31),'RICEW Master'!$B:$B,"Interface",'RICEW Master'!$F:$F,"Phase 1",'RICEW Master'!$BB:$BB,"Yes")</f>
        <v>0</v>
      </c>
      <c r="AQ4" s="124">
        <f>COUNTIFS('RICEW Master'!$AD:$AD,"&gt;=" &amp; DATE(2022,5,1), 'RICEW Master'!$AD:$AD,"&lt;=" &amp;DATE(2022,5,31),'RICEW Master'!$B:$B,"Interface",'RICEW Master'!$F:$F,"Phase 1",'RICEW Master'!$BB:$BB,"Yes")</f>
        <v>0</v>
      </c>
      <c r="AR4" s="125">
        <f>SUM($B4,$D4,$F4,$H4,$J4,$L4,$N4,$P4,$R4,$T4,$V4,$X4,$Z4,$AB4,$AD4,$AF4,$AH4,$AJ4,$AL4,$AN4,$AP4)</f>
        <v>66</v>
      </c>
      <c r="AS4" s="126">
        <f ca="1">SUM($C4,$E4,$G4,$I4,$K4,$M4,$O4,$Q4,$S4,$U4,$W4,$Y4,$AA4,$AC4,$AE4,$AG4,$AI4,$AK4,$AM4,$AO4,$AQ4)</f>
        <v>66</v>
      </c>
      <c r="AT4" s="127">
        <f ca="1">IF(AR4=0,0,(AS4/AR4))</f>
        <v>1</v>
      </c>
      <c r="AU4" s="128">
        <f ca="1">1-AT4</f>
        <v>0</v>
      </c>
      <c r="AW4" s="129" t="s">
        <v>1733</v>
      </c>
      <c r="AX4" s="129">
        <f>AR5</f>
        <v>66</v>
      </c>
      <c r="AY4" s="122">
        <f>SUM($B5,$D5,$F5,$H5,$J5,$J5,$L5,$N5,$P5,$R5)</f>
        <v>11</v>
      </c>
      <c r="AZ4" s="122">
        <f>SUM($C5,$E5,$G5,$I5,$K5,$M5,$O5,$Q5,$S5)</f>
        <v>10</v>
      </c>
      <c r="BA4" s="147">
        <f t="shared" si="0"/>
        <v>0.16666666666666666</v>
      </c>
      <c r="BB4" s="158">
        <f t="shared" si="1"/>
        <v>0.83333333333333337</v>
      </c>
      <c r="BD4" s="823"/>
      <c r="BE4" s="824"/>
      <c r="BF4" s="824"/>
      <c r="BG4" s="824"/>
      <c r="BH4" s="824"/>
      <c r="BI4" s="825"/>
    </row>
    <row r="5" spans="1:61" x14ac:dyDescent="0.35">
      <c r="A5" s="129" t="s">
        <v>1733</v>
      </c>
      <c r="B5" s="130">
        <f>COUNTIFS('RICEW Master'!$AG:$AG,"&gt;=" &amp; DATE(2020,9,1), 'RICEW Master'!$AG:$AG,"&lt;=" &amp;DATE(2020,9,30),'RICEW Master'!$B:$B,"Interface",'RICEW Master'!$F:$F,"Phase 1",'RICEW Master'!$BB:$BB,"Yes")</f>
        <v>0</v>
      </c>
      <c r="C5" s="124">
        <f>COUNTIFS('RICEW Master'!$AI:$AI,"&gt;=" &amp; DATE(2020,9,1), 'RICEW Master'!$AI:$AI,"&lt;=" &amp;DATE(2020,9,30),'RICEW Master'!$B:$B,"Interface",'RICEW Master'!$F:$F,"Phase 1",'RICEW Master'!$BB:$BB,"Yes")</f>
        <v>0</v>
      </c>
      <c r="D5" s="130">
        <f>COUNTIFS('RICEW Master'!$AG:$AG,"&gt;=" &amp; DATE(2020,10,1), 'RICEW Master'!$AG:$AG,"&lt;=" &amp;DATE(2020,10,31),'RICEW Master'!$B:$B,"Interface",'RICEW Master'!$F:$F,"Phase 1",'RICEW Master'!$BB:$BB,"Yes")</f>
        <v>0</v>
      </c>
      <c r="E5" s="124">
        <f>COUNTIFS('RICEW Master'!$AI:$AI,"&gt;=" &amp; DATE(2020,10,1), 'RICEW Master'!$AI:$AI,"&lt;=" &amp;DATE(2020,10,31),'RICEW Master'!$B:$B,"Interface",'RICEW Master'!$F:$F,"Phase 1",'RICEW Master'!$BB:$BB,"Yes")</f>
        <v>0</v>
      </c>
      <c r="F5" s="130">
        <f>COUNTIFS('RICEW Master'!$AG:$AG,"&gt;=" &amp; DATE(2020,11,1), 'RICEW Master'!$AG:$AG,"&lt;=" &amp;DATE(2020,11,30),'RICEW Master'!$B:$B,"Interface",'RICEW Master'!$F:$F,"Phase 1",'RICEW Master'!$BB:$BB,"Yes")</f>
        <v>0</v>
      </c>
      <c r="G5" s="124">
        <f>COUNTIFS('RICEW Master'!$AI:$AI,"&gt;=" &amp; DATE(2020,11,1), 'RICEW Master'!$AI:$AI,"&lt;=" &amp;DATE(2020,11,30),'RICEW Master'!$B:$B,"Interface",'RICEW Master'!$F:$F,"Phase 1",'RICEW Master'!$BB:$BB,"Yes")</f>
        <v>0</v>
      </c>
      <c r="H5" s="130">
        <f>COUNTIFS('RICEW Master'!$AG:$AG,"&gt;=" &amp; DATE(2020,12,1), 'RICEW Master'!$AG:$AG,"&lt;=" &amp;DATE(2020,12,31),'RICEW Master'!$B:$B,"Interface",'RICEW Master'!$F:$F,"Phase 1",'RICEW Master'!$BB:$BB,"Yes")</f>
        <v>0</v>
      </c>
      <c r="I5" s="124">
        <f>COUNTIFS('RICEW Master'!$AI:$AI,"&gt;=" &amp; DATE(2020,12,1), 'RICEW Master'!$AI:$AI,"&lt;=" &amp;DATE(2020,12,31),'RICEW Master'!$B:$B,"Interface",'RICEW Master'!$F:$F,"Phase 1",'RICEW Master'!$BB:$BB,"Yes")</f>
        <v>0</v>
      </c>
      <c r="J5" s="130">
        <f>COUNTIFS('RICEW Master'!$AG:$AG,"&gt;=" &amp; DATE(2021,1,1), 'RICEW Master'!$AG:$AG,"&lt;=" &amp;DATE(2021,1,31),'RICEW Master'!$B:$B,"Interface",'RICEW Master'!$F:$F,"Phase 1",'RICEW Master'!$BB:$BB,"Yes")</f>
        <v>0</v>
      </c>
      <c r="K5" s="124">
        <f>COUNTIFS('RICEW Master'!$AI:$AI,"&gt;=" &amp; DATE(2021,1,1), 'RICEW Master'!$AI:$AI,"&lt;=" &amp;DATE(2021,1,31),'RICEW Master'!$B:$B,"Interface",'RICEW Master'!$F:$F,"Phase 1",'RICEW Master'!$BB:$BB,"Yes")</f>
        <v>0</v>
      </c>
      <c r="L5" s="130">
        <f>COUNTIFS('RICEW Master'!$AG:$AG,"&gt;=" &amp; DATE(2021,2,1), 'RICEW Master'!$AG:$AG,"&lt;=" &amp;DATE(2021,2,28),'RICEW Master'!$B:$B,"Interface",'RICEW Master'!$F:$F,"Phase 1",'RICEW Master'!$BB:$BB,"Yes")</f>
        <v>0</v>
      </c>
      <c r="M5" s="124">
        <f>COUNTIFS('RICEW Master'!$AI:$AI,"&gt;=" &amp; DATE(2021,2,1), 'RICEW Master'!$AI:$AI,"&lt;=" &amp;DATE(2021,2,28),'RICEW Master'!$B:$B,"Interface",'RICEW Master'!$F:$F,"Phase 1",'RICEW Master'!$BB:$BB,"Yes")</f>
        <v>0</v>
      </c>
      <c r="N5" s="130">
        <f>COUNTIFS('RICEW Master'!$AG:$AG,"&gt;=" &amp; DATE(2021,3,1), 'RICEW Master'!$AG:$AG,"&lt;=" &amp;DATE(2021,3,31),'RICEW Master'!$B:$B,"Interface",'RICEW Master'!$F:$F,"Phase 1",'RICEW Master'!$BB:$BB,"Yes")</f>
        <v>2</v>
      </c>
      <c r="O5" s="124">
        <f>COUNTIFS('RICEW Master'!$AI:$AI,"&gt;=" &amp; DATE(2021,3,1), 'RICEW Master'!$AI:$AI,"&lt;=" &amp;DATE(2021,3,31),'RICEW Master'!$B:$B,"Interface",'RICEW Master'!$F:$F,"Phase 1",'RICEW Master'!$BB:$BB,"Yes")</f>
        <v>2</v>
      </c>
      <c r="P5" s="130">
        <f>COUNTIFS('RICEW Master'!$AG:$AG,"&gt;=" &amp; DATE(2021,4,1), 'RICEW Master'!$AG:$AG,"&lt;=" &amp;DATE(2021,4,30),'RICEW Master'!$B:$B,"Interface",'RICEW Master'!$F:$F,"Phase 1",'RICEW Master'!$BB:$BB,"Yes")</f>
        <v>3</v>
      </c>
      <c r="Q5" s="124">
        <f>COUNTIFS('RICEW Master'!$AI:$AI,"&gt;=" &amp; DATE(2021,4,1), 'RICEW Master'!$AI:$AI,"&lt;=" &amp;DATE(2021,4,30),'RICEW Master'!$B:$B,"Interface",'RICEW Master'!$F:$F,"Phase 1",'RICEW Master'!$BB:$BB,"Yes")</f>
        <v>1</v>
      </c>
      <c r="R5" s="130">
        <f>COUNTIFS('RICEW Master'!$AG:$AG,"&gt;=" &amp; DATE(2021,5,1), 'RICEW Master'!$AG:$AG,"&lt;=" &amp;DATE(2021,5,31),'RICEW Master'!$B:$B,"Interface",'RICEW Master'!$F:$F,"Phase 1",'RICEW Master'!$BB:$BB,"Yes")</f>
        <v>6</v>
      </c>
      <c r="S5" s="124">
        <f>COUNTIFS('RICEW Master'!$AI:$AI,"&gt;=" &amp; DATE(2021,5,1), 'RICEW Master'!$AI:$AI,"&lt;=" &amp;DATE(2021,5,31),'RICEW Master'!$B:$B,"Interface",'RICEW Master'!$F:$F,"Phase 1",'RICEW Master'!$BB:$BB,"Yes")</f>
        <v>7</v>
      </c>
      <c r="T5" s="130">
        <f>COUNTIFS('RICEW Master'!$AG:$AG,"&gt;=" &amp; DATE(2021,6,1), 'RICEW Master'!$AG:$AG,"&lt;=" &amp;DATE(2021,6,30),'RICEW Master'!$B:$B,"Interface",'RICEW Master'!$F:$F,"Phase 1",'RICEW Master'!$BB:$BB,"Yes")</f>
        <v>7</v>
      </c>
      <c r="U5" s="124">
        <f>COUNTIFS('RICEW Master'!$AI:$AI,"&gt;=" &amp; DATE(2021,6,1), 'RICEW Master'!$AI:$AI,"&lt;=" &amp;DATE(2021,6,30),'RICEW Master'!$B:$B,"Interface",'RICEW Master'!$F:$F,"Phase 1",'RICEW Master'!$BB:$BB,"Yes")</f>
        <v>10</v>
      </c>
      <c r="V5" s="130">
        <f>COUNTIFS('RICEW Master'!$AG:$AG,"&gt;=" &amp; DATE(2021,7,1), 'RICEW Master'!$AG:$AG,"&lt;=" &amp;DATE(2021,7,31),'RICEW Master'!$B:$B,"Interface",'RICEW Master'!$F:$F,"Phase 1",'RICEW Master'!$BB:$BB,"Yes")</f>
        <v>5</v>
      </c>
      <c r="W5" s="124">
        <f>COUNTIFS('RICEW Master'!$AI:$AI,"&gt;=" &amp; DATE(2021,7,1), 'RICEW Master'!$AI:$AI,"&lt;=" &amp;DATE(2021,7,31),'RICEW Master'!$B:$B,"Interface",'RICEW Master'!$F:$F,"Phase 1",'RICEW Master'!$BB:$BB,"Yes")</f>
        <v>4</v>
      </c>
      <c r="X5" s="130">
        <f>COUNTIFS('RICEW Master'!$AG:$AG,"&gt;=" &amp; DATE(2021,8,1), 'RICEW Master'!$AG:$AG,"&lt;=" &amp;DATE(2021,8,31),'RICEW Master'!$B:$B,"Interface",'RICEW Master'!$F:$F,"Phase 1",'RICEW Master'!$BB:$BB,"Yes")</f>
        <v>6</v>
      </c>
      <c r="Y5" s="124">
        <f>COUNTIFS('RICEW Master'!$AI:$AI,"&gt;=" &amp; DATE(2021,8,1), 'RICEW Master'!$AI:$AI,"&lt;=" &amp;DATE(2021,8,31),'RICEW Master'!$B:$B,"Interface",'RICEW Master'!$F:$F,"Phase 1",'RICEW Master'!$BB:$BB,"Yes")</f>
        <v>5</v>
      </c>
      <c r="Z5" s="130">
        <f>COUNTIFS('RICEW Master'!$AG:$AG,"&gt;=" &amp; DATE(2021,9,1), 'RICEW Master'!$AG:$AG,"&lt;=" &amp;DATE(2021,9,30),'RICEW Master'!$B:$B,"Interface",'RICEW Master'!$F:$F,"Phase 1",'RICEW Master'!$BB:$BB,"Yes")</f>
        <v>5</v>
      </c>
      <c r="AA5" s="124">
        <f>COUNTIFS('RICEW Master'!$AI:$AI,"&gt;=" &amp; DATE(2021,9,1), 'RICEW Master'!$AI:$AI,"&lt;=" &amp;DATE(2021,9,30),'RICEW Master'!$B:$B,"Interface",'RICEW Master'!$F:$F,"Phase 1",'RICEW Master'!$BB:$BB,"Yes")</f>
        <v>11</v>
      </c>
      <c r="AB5" s="130">
        <f>COUNTIFS('RICEW Master'!$AG:$AG,"&gt;=" &amp; DATE(2021,10,1), 'RICEW Master'!$AG:$AG,"&lt;=" &amp;DATE(2021,10,31),'RICEW Master'!$B:$B,"Interface",'RICEW Master'!$F:$F,"Phase 1",'RICEW Master'!$BB:$BB,"Yes")</f>
        <v>9</v>
      </c>
      <c r="AC5" s="124">
        <f>COUNTIFS('RICEW Master'!$AI:$AI,"&gt;=" &amp; DATE(2021,10,1), 'RICEW Master'!$AI:$AI,"&lt;=" &amp;DATE(2021,10,31),'RICEW Master'!$B:$B,"Interface",'RICEW Master'!$F:$F,"Phase 1",'RICEW Master'!$BB:$BB,"Yes")</f>
        <v>4</v>
      </c>
      <c r="AD5" s="130">
        <f>COUNTIFS('RICEW Master'!$AG:$AG,"&gt;=" &amp; DATE(2021,11,1), 'RICEW Master'!$AG:$AG,"&lt;=" &amp;DATE(2021,11,30),'RICEW Master'!$B:$B,"Interface",'RICEW Master'!$F:$F,"Phase 1",'RICEW Master'!$BB:$BB,"Yes")</f>
        <v>5</v>
      </c>
      <c r="AE5" s="124">
        <f>COUNTIFS('RICEW Master'!$AI:$AI,"&gt;=" &amp; DATE(2021,11,1), 'RICEW Master'!$AI:$AI,"&lt;=" &amp;DATE(2021,11,30),'RICEW Master'!$B:$B,"Interface",'RICEW Master'!$F:$F,"Phase 1",'RICEW Master'!$BB:$BB,"Yes")</f>
        <v>3</v>
      </c>
      <c r="AF5" s="130">
        <f>COUNTIFS('RICEW Master'!$AG:$AG,"&gt;=" &amp; DATE(2021,12,1), 'RICEW Master'!$AG:$AG,"&lt;=" &amp;DATE(2021,12,31),'RICEW Master'!$B:$B,"Interface",'RICEW Master'!$F:$F,"Phase 1",'RICEW Master'!$BB:$BB,"Yes")</f>
        <v>10</v>
      </c>
      <c r="AG5" s="124">
        <f>COUNTIFS('RICEW Master'!$AI:$AI,"&gt;=" &amp; DATE(2021,12,1), 'RICEW Master'!$AI:$AI,"&lt;=" &amp;DATE(2021,12,31),'RICEW Master'!$B:$B,"Interface",'RICEW Master'!$F:$F,"Phase 1",'RICEW Master'!$BB:$BB,"Yes")</f>
        <v>3</v>
      </c>
      <c r="AH5" s="130">
        <f>COUNTIFS('RICEW Master'!$AG:$AG,"&gt;=" &amp; DATE(2022,1,1), 'RICEW Master'!$AG:$AG,"&lt;=" &amp;DATE(2022,1,31),'RICEW Master'!$B:$B,"Interface",'RICEW Master'!$F:$F,"Phase 1",'RICEW Master'!$BB:$BB,"Yes")</f>
        <v>6</v>
      </c>
      <c r="AI5" s="124">
        <f>COUNTIFS('RICEW Master'!$AI:$AI,"&gt;=" &amp; DATE(2022,1,1), 'RICEW Master'!$AI:$AI,"&lt;=" &amp;DATE(2022,1,31),'RICEW Master'!$B:$B,"Interface",'RICEW Master'!$F:$F,"Phase 1",'RICEW Master'!$BB:$BB,"Yes")</f>
        <v>12</v>
      </c>
      <c r="AJ5" s="130">
        <f>COUNTIFS('RICEW Master'!$AG:$AG,"&gt;=" &amp; DATE(2022,2,1), 'RICEW Master'!$AG:$AG,"&lt;=" &amp;DATE(2022,2,28),'RICEW Master'!$B:$B,"Interface",'RICEW Master'!$F:$F,"Phase 1",'RICEW Master'!$BB:$BB,"Yes")</f>
        <v>1</v>
      </c>
      <c r="AK5" s="124">
        <f>COUNTIFS('RICEW Master'!$AI:$AI,"&gt;=" &amp; DATE(2022,2,1), 'RICEW Master'!$AI:$AI,"&lt;=" &amp;DATE(2022,2,28),'RICEW Master'!$B:$B,"Interface",'RICEW Master'!$F:$F,"Phase 1",'RICEW Master'!$BB:$BB,"Yes")</f>
        <v>3</v>
      </c>
      <c r="AL5" s="130">
        <f>COUNTIFS('RICEW Master'!$AG:$AG,"&gt;=" &amp; DATE(2022,3,1), 'RICEW Master'!$AG:$AG,"&lt;=" &amp;DATE(2022,3,31),'RICEW Master'!$B:$B,"Interface",'RICEW Master'!$F:$F,"Phase 1",'RICEW Master'!$BB:$BB,"Yes")</f>
        <v>0</v>
      </c>
      <c r="AM5" s="124">
        <f>COUNTIFS('RICEW Master'!$AI:$AI,"&gt;=" &amp; DATE(2022,3,1), 'RICEW Master'!$AI:$AI,"&lt;=" &amp;DATE(2022,3,31),'RICEW Master'!$B:$B,"Interface",'RICEW Master'!$F:$F,"Phase 1",'RICEW Master'!$BB:$BB,"Yes")</f>
        <v>0</v>
      </c>
      <c r="AN5" s="130">
        <f>COUNTIFS('RICEW Master'!$AG:$AG,"&gt;=" &amp; DATE(2022,4,1), 'RICEW Master'!$AG:$AG,"&lt;=" &amp;DATE(2022,4,30),'RICEW Master'!$B:$B,"Interface",'RICEW Master'!$F:$F,"Phase 1",'RICEW Master'!$BB:$BB,"Yes")</f>
        <v>1</v>
      </c>
      <c r="AO5" s="124">
        <f>COUNTIFS('RICEW Master'!$AI:$AI,"&gt;=" &amp; DATE(2022,4,1), 'RICEW Master'!$AI:$AI,"&lt;=" &amp;DATE(2022,4,30),'RICEW Master'!$B:$B,"Interface",'RICEW Master'!$F:$F,"Phase 1",'RICEW Master'!$BB:$BB,"Yes")</f>
        <v>0</v>
      </c>
      <c r="AP5" s="130">
        <f>COUNTIFS('RICEW Master'!$AG:$AG,"&gt;=" &amp; DATE(2022,5,1), 'RICEW Master'!$AG:$AG,"&lt;=" &amp;DATE(2022,5,31),'RICEW Master'!$B:$B,"Interface",'RICEW Master'!$F:$F,"Phase 1",'RICEW Master'!$BB:$BB,"Yes")</f>
        <v>0</v>
      </c>
      <c r="AQ5" s="124">
        <f>COUNTIFS('RICEW Master'!$AI:$AI,"&gt;=" &amp; DATE(2022,5,1), 'RICEW Master'!$AI:$AI,"&lt;=" &amp;DATE(2022,5,31),'RICEW Master'!$B:$B,"Interface",'RICEW Master'!$F:$F,"Phase 1",'RICEW Master'!$BB:$BB,"Yes")</f>
        <v>0</v>
      </c>
      <c r="AR5" s="125">
        <f>SUM($B5,$D5,$F5,$H5,$J5,$L5,$N5,$P5,$R5,$T5,$V5,$X5,$Z5,$AB5,$AD5,$AF5,$AH5,$AJ5,$AL5,$AN5,$AP5)</f>
        <v>66</v>
      </c>
      <c r="AS5" s="126">
        <f>SUM($C5,$E5,$G5,$I5,$K5,$M5,$O5,$Q5,$S5,$U5,$W5,$Y5,$AA5,$AC5,$AE5,$AG5,$AI5,$AK5,$AM5,$AO5,$AQ5)</f>
        <v>65</v>
      </c>
      <c r="AT5" s="132">
        <f t="shared" ref="AT5" si="2">IF(AR5=0,0,(AS5/AR5))</f>
        <v>0.98484848484848486</v>
      </c>
      <c r="AU5" s="133">
        <f t="shared" ref="AU5" si="3">1-AT5</f>
        <v>1.5151515151515138E-2</v>
      </c>
      <c r="AW5" s="172"/>
      <c r="AX5" s="172">
        <f>SUM(AX3:AX4)</f>
        <v>132</v>
      </c>
      <c r="AY5" s="172">
        <f t="shared" ref="AY5:AZ5" si="4">SUM(AY3:AY4)</f>
        <v>27</v>
      </c>
      <c r="AZ5" s="172">
        <f t="shared" ca="1" si="4"/>
        <v>25</v>
      </c>
      <c r="BA5" s="173">
        <f t="shared" si="0"/>
        <v>0.20454545454545456</v>
      </c>
      <c r="BB5" s="174">
        <f t="shared" si="1"/>
        <v>0.79545454545454541</v>
      </c>
      <c r="BD5" s="837" t="s">
        <v>1734</v>
      </c>
      <c r="BE5" s="838"/>
      <c r="BF5" s="838"/>
      <c r="BG5" s="838"/>
      <c r="BH5" s="838"/>
      <c r="BI5" s="839"/>
    </row>
    <row r="6" spans="1:61" x14ac:dyDescent="0.35">
      <c r="B6" s="166">
        <f t="shared" ref="B6:AS6" si="5">SUM(B4:B5)</f>
        <v>0</v>
      </c>
      <c r="C6" s="171">
        <f t="shared" ca="1" si="5"/>
        <v>0</v>
      </c>
      <c r="D6" s="166">
        <f t="shared" si="5"/>
        <v>0</v>
      </c>
      <c r="E6" s="171">
        <f t="shared" si="5"/>
        <v>0</v>
      </c>
      <c r="F6" s="166">
        <f t="shared" si="5"/>
        <v>0</v>
      </c>
      <c r="G6" s="171">
        <f t="shared" si="5"/>
        <v>0</v>
      </c>
      <c r="H6" s="166">
        <f t="shared" si="5"/>
        <v>0</v>
      </c>
      <c r="I6" s="171">
        <f t="shared" si="5"/>
        <v>0</v>
      </c>
      <c r="J6" s="166">
        <f t="shared" si="5"/>
        <v>0</v>
      </c>
      <c r="K6" s="171">
        <f t="shared" si="5"/>
        <v>0</v>
      </c>
      <c r="L6" s="166">
        <f t="shared" si="5"/>
        <v>0</v>
      </c>
      <c r="M6" s="171">
        <f t="shared" si="5"/>
        <v>1</v>
      </c>
      <c r="N6" s="166">
        <f t="shared" si="5"/>
        <v>4</v>
      </c>
      <c r="O6" s="171">
        <f t="shared" si="5"/>
        <v>4</v>
      </c>
      <c r="P6" s="166">
        <f t="shared" si="5"/>
        <v>12</v>
      </c>
      <c r="Q6" s="171">
        <f t="shared" si="5"/>
        <v>4</v>
      </c>
      <c r="R6" s="166">
        <f t="shared" si="5"/>
        <v>11</v>
      </c>
      <c r="S6" s="171">
        <f t="shared" si="5"/>
        <v>16</v>
      </c>
      <c r="T6" s="166">
        <f t="shared" si="5"/>
        <v>13</v>
      </c>
      <c r="U6" s="171">
        <f t="shared" si="5"/>
        <v>17</v>
      </c>
      <c r="V6" s="166">
        <f t="shared" si="5"/>
        <v>12</v>
      </c>
      <c r="W6" s="171">
        <f t="shared" si="5"/>
        <v>9</v>
      </c>
      <c r="X6" s="166">
        <f t="shared" si="5"/>
        <v>13</v>
      </c>
      <c r="Y6" s="171">
        <f t="shared" si="5"/>
        <v>11</v>
      </c>
      <c r="Z6" s="166">
        <f t="shared" si="5"/>
        <v>11</v>
      </c>
      <c r="AA6" s="171">
        <f t="shared" si="5"/>
        <v>25</v>
      </c>
      <c r="AB6" s="166">
        <f t="shared" si="5"/>
        <v>19</v>
      </c>
      <c r="AC6" s="171">
        <f t="shared" si="5"/>
        <v>9</v>
      </c>
      <c r="AD6" s="166">
        <f t="shared" si="5"/>
        <v>11</v>
      </c>
      <c r="AE6" s="171">
        <f t="shared" si="5"/>
        <v>5</v>
      </c>
      <c r="AF6" s="166">
        <f t="shared" si="5"/>
        <v>15</v>
      </c>
      <c r="AG6" s="171">
        <f t="shared" si="5"/>
        <v>12</v>
      </c>
      <c r="AH6" s="166">
        <f t="shared" si="5"/>
        <v>8</v>
      </c>
      <c r="AI6" s="171">
        <f t="shared" si="5"/>
        <v>14</v>
      </c>
      <c r="AJ6" s="166">
        <f t="shared" si="5"/>
        <v>1</v>
      </c>
      <c r="AK6" s="171">
        <f t="shared" si="5"/>
        <v>4</v>
      </c>
      <c r="AL6" s="166">
        <f t="shared" si="5"/>
        <v>1</v>
      </c>
      <c r="AM6" s="171">
        <f t="shared" si="5"/>
        <v>0</v>
      </c>
      <c r="AN6" s="166">
        <f t="shared" si="5"/>
        <v>1</v>
      </c>
      <c r="AO6" s="171">
        <f t="shared" si="5"/>
        <v>0</v>
      </c>
      <c r="AP6" s="166">
        <f t="shared" si="5"/>
        <v>0</v>
      </c>
      <c r="AQ6" s="171">
        <f t="shared" si="5"/>
        <v>0</v>
      </c>
      <c r="AR6" s="166">
        <f t="shared" si="5"/>
        <v>132</v>
      </c>
      <c r="AS6" s="167">
        <f t="shared" ca="1" si="5"/>
        <v>131</v>
      </c>
      <c r="AT6" s="168">
        <f t="shared" ref="AT6" ca="1" si="6">IF(AR6=0,0,(AS6/AR6))</f>
        <v>0.99242424242424243</v>
      </c>
      <c r="AU6" s="169">
        <f t="shared" ref="AU6" ca="1" si="7">1-AT6</f>
        <v>7.575757575757569E-3</v>
      </c>
      <c r="AW6" s="134" t="s">
        <v>417</v>
      </c>
      <c r="AX6" s="134">
        <f>AR7</f>
        <v>66</v>
      </c>
      <c r="AY6" s="122">
        <f>SUM($B8,$D8,$F8,$H8,$J8,$J8,$L8,$N8,$P8,$R7)</f>
        <v>8</v>
      </c>
      <c r="AZ6" s="122">
        <f t="shared" ref="AZ6:AZ7" si="8">SUM($C7,$E7,$G7,$I7,$K7,$M7,$O7,$Q7,$S7)</f>
        <v>9</v>
      </c>
      <c r="BA6" s="148">
        <f>AY6/AX6</f>
        <v>0.12121212121212122</v>
      </c>
      <c r="BB6" s="159">
        <f>1-BA6</f>
        <v>0.87878787878787878</v>
      </c>
      <c r="BD6" s="823" t="s">
        <v>1735</v>
      </c>
      <c r="BE6" s="824"/>
      <c r="BF6" s="824"/>
      <c r="BG6" s="824"/>
      <c r="BH6" s="824"/>
      <c r="BI6" s="825"/>
    </row>
    <row r="7" spans="1:61" x14ac:dyDescent="0.35">
      <c r="A7" s="134" t="s">
        <v>417</v>
      </c>
      <c r="B7" s="125">
        <f>COUNTIFS('RICEW Master'!$AO:$AO,"&gt;=" &amp; DATE(2020,9,1), 'RICEW Master'!$AO:$AO,"&lt;=" &amp;DATE(2020,9,30),'RICEW Master'!$B:$B,"Interface",'RICEW Master'!$F:$F,"Phase 1",'RICEW Master'!$BB:$BB,"Yes")</f>
        <v>0</v>
      </c>
      <c r="C7" s="126">
        <f>COUNTIFS('RICEW Master'!$AQ:$AQ,"&gt;=" &amp; DATE(2020,9,1), 'RICEW Master'!$AQ:$AQ,"&lt;=" &amp;DATE(2020,9,30),'RICEW Master'!$B:$B,"Interface",'RICEW Master'!$F:$F,"Phase 1",'RICEW Master'!$BB:$BB,"Yes")</f>
        <v>0</v>
      </c>
      <c r="D7" s="125">
        <f>COUNTIFS('RICEW Master'!$AO:$AO,"&gt;=" &amp; DATE(2020,10,1), 'RICEW Master'!$AO:$AO,"&lt;=" &amp;DATE(2020,10,31),'RICEW Master'!$B:$B,"Interface",'RICEW Master'!$F:$F,"Phase 1",'RICEW Master'!$BB:$BB,"Yes")</f>
        <v>0</v>
      </c>
      <c r="E7" s="126">
        <f>COUNTIFS('RICEW Master'!$AQ:$AQ,"&gt;=" &amp; DATE(2020,10,1), 'RICEW Master'!$AQ:$AQ,"&lt;=" &amp;DATE(2020,10,31),'RICEW Master'!$B:$B,"Interface",'RICEW Master'!$F:$F,"Phase 1",'RICEW Master'!$BB:$BB,"Yes")</f>
        <v>0</v>
      </c>
      <c r="F7" s="125">
        <f>COUNTIFS('RICEW Master'!$AO:$AO,"&gt;=" &amp; DATE(2020,11,1), 'RICEW Master'!$AO:$AO,"&lt;=" &amp;DATE(2020,11,30),'RICEW Master'!$B:$B,"Interface",'RICEW Master'!$F:$F,"Phase 1",'RICEW Master'!$BB:$BB,"Yes")</f>
        <v>0</v>
      </c>
      <c r="G7" s="126">
        <f>COUNTIFS('RICEW Master'!$AQ:$AQ,"&gt;=" &amp; DATE(2020,11,1), 'RICEW Master'!$AQ:$AQ,"&lt;=" &amp;DATE(2020,11,30),'RICEW Master'!$B:$B,"Interface",'RICEW Master'!$F:$F,"Phase 1",'RICEW Master'!$BB:$BB,"Yes")</f>
        <v>0</v>
      </c>
      <c r="H7" s="125">
        <f>COUNTIFS('RICEW Master'!$AO:$AO,"&gt;=" &amp; DATE(2020,12,1), 'RICEW Master'!$AO:$AO,"&lt;=" &amp;DATE(2020,12,31),'RICEW Master'!$B:$B,"Interface",'RICEW Master'!$F:$F,"Phase 1",'RICEW Master'!$BB:$BB,"Yes")</f>
        <v>0</v>
      </c>
      <c r="I7" s="126">
        <f>COUNTIFS('RICEW Master'!$AQ:$AQ,"&gt;=" &amp; DATE(2020,12,1), 'RICEW Master'!$AQ:$AQ,"&lt;=" &amp;DATE(2020,12,31),'RICEW Master'!$B:$B,"Interface",'RICEW Master'!$F:$F,"Phase 1",'RICEW Master'!$BB:$BB,"Yes")</f>
        <v>0</v>
      </c>
      <c r="J7" s="125">
        <f>COUNTIFS('RICEW Master'!$AO:$AO,"&gt;=" &amp; DATE(2021,1,1), 'RICEW Master'!$AO:$AO,"&lt;=" &amp;DATE(2021,1,31),'RICEW Master'!$B:$B,"Interface",'RICEW Master'!$F:$F,"Phase 1",'RICEW Master'!$BB:$BB,"Yes")</f>
        <v>0</v>
      </c>
      <c r="K7" s="126">
        <f>COUNTIFS('RICEW Master'!$AQ:$AQ,"&gt;=" &amp; DATE(2021,1,1), 'RICEW Master'!$AQ:$AQ,"&lt;=" &amp;DATE(2021,1,31),'RICEW Master'!$B:$B,"Interface",'RICEW Master'!$F:$F,"Phase 1",'RICEW Master'!$BB:$BB,"Yes")</f>
        <v>1</v>
      </c>
      <c r="L7" s="125">
        <f>COUNTIFS('RICEW Master'!$AO:$AO,"&gt;=" &amp; DATE(2021,2,1), 'RICEW Master'!$AO:$AO,"&lt;=" &amp;DATE(2021,2,28),'RICEW Master'!$B:$B,"Interface",'RICEW Master'!$F:$F,"Phase 1",'RICEW Master'!$BB:$BB,"Yes")</f>
        <v>0</v>
      </c>
      <c r="M7" s="126">
        <f>COUNTIFS('RICEW Master'!$AQ:$AQ,"&gt;=" &amp; DATE(2021,2,1), 'RICEW Master'!$AQ:$AQ,"&lt;=" &amp;DATE(2021,2,28),'RICEW Master'!$B:$B,"Interface",'RICEW Master'!$F:$F,"Phase 1",'RICEW Master'!$BB:$BB,"Yes")</f>
        <v>0</v>
      </c>
      <c r="N7" s="125">
        <f>COUNTIFS('RICEW Master'!$AO:$AO,"&gt;=" &amp; DATE(2021,3,1), 'RICEW Master'!$AO:$AO,"&lt;=" &amp;DATE(2021,3,31),'RICEW Master'!$B:$B,"Interface",'RICEW Master'!$F:$F,"Phase 1",'RICEW Master'!$BB:$BB,"Yes")</f>
        <v>0</v>
      </c>
      <c r="O7" s="126">
        <f>COUNTIFS('RICEW Master'!$AQ:$AQ,"&gt;=" &amp; DATE(2021,3,1), 'RICEW Master'!$AQ:$AQ,"&lt;=" &amp;DATE(2021,3,31),'RICEW Master'!$B:$B,"Interface",'RICEW Master'!$F:$F,"Phase 1",'RICEW Master'!$BB:$BB,"Yes")</f>
        <v>0</v>
      </c>
      <c r="P7" s="125">
        <f>COUNTIFS('RICEW Master'!$AO:$AO,"&gt;=" &amp; DATE(2021,4,1), 'RICEW Master'!$AO:$AO,"&lt;=" &amp;DATE(2021,4,30),'RICEW Master'!$B:$B,"Interface",'RICEW Master'!$F:$F,"Phase 1",'RICEW Master'!$BB:$BB,"Yes")</f>
        <v>3</v>
      </c>
      <c r="Q7" s="126">
        <f>COUNTIFS('RICEW Master'!$AQ:$AQ,"&gt;=" &amp; DATE(2021,4,1), 'RICEW Master'!$AQ:$AQ,"&lt;=" &amp;DATE(2021,4,30),'RICEW Master'!$B:$B,"Interface",'RICEW Master'!$F:$F,"Phase 1",'RICEW Master'!$BB:$BB,"Yes")</f>
        <v>2</v>
      </c>
      <c r="R7" s="125">
        <f>COUNTIFS('RICEW Master'!$AO:$AO,"&gt;=" &amp; DATE(2021,5,1), 'RICEW Master'!$AO:$AO,"&lt;=" &amp;DATE(2021,5,31),'RICEW Master'!$B:$B,"Interface",'RICEW Master'!$F:$F,"Phase 1",'RICEW Master'!$BB:$BB,"Yes")</f>
        <v>6</v>
      </c>
      <c r="S7" s="126">
        <f>COUNTIFS('RICEW Master'!$AQ:$AQ,"&gt;=" &amp; DATE(2021,5,1), 'RICEW Master'!$AQ:$AQ,"&lt;=" &amp;DATE(2021,5,31),'RICEW Master'!$B:$B,"Interface",'RICEW Master'!$F:$F,"Phase 1",'RICEW Master'!$BB:$BB,"Yes")</f>
        <v>6</v>
      </c>
      <c r="T7" s="125">
        <f>COUNTIFS('RICEW Master'!$AO:$AO,"&gt;=" &amp; DATE(2021,6,1), 'RICEW Master'!$AO:$AO,"&lt;=" &amp;DATE(2021,6,30),'RICEW Master'!$B:$B,"Interface",'RICEW Master'!$F:$F,"Phase 1",'RICEW Master'!$BB:$BB,"Yes")</f>
        <v>4</v>
      </c>
      <c r="U7" s="126">
        <f>COUNTIFS('RICEW Master'!$AQ:$AQ,"&gt;=" &amp; DATE(2021,6,1), 'RICEW Master'!$AQ:$AQ,"&lt;=" &amp;DATE(2021,6,30),'RICEW Master'!$B:$B,"Interface",'RICEW Master'!$F:$F,"Phase 1",'RICEW Master'!$BB:$BB,"Yes")</f>
        <v>4</v>
      </c>
      <c r="V7" s="125">
        <f>COUNTIFS('RICEW Master'!$AO:$AO,"&gt;=" &amp; DATE(2021,7,1), 'RICEW Master'!$AO:$AO,"&lt;=" &amp;DATE(2021,7,31),'RICEW Master'!$B:$B,"Interface",'RICEW Master'!$F:$F,"Phase 1",'RICEW Master'!$BB:$BB,"Yes")</f>
        <v>6</v>
      </c>
      <c r="W7" s="126">
        <f>COUNTIFS('RICEW Master'!$AQ:$AQ,"&gt;=" &amp; DATE(2021,7,1), 'RICEW Master'!$AQ:$AQ,"&lt;=" &amp;DATE(2021,7,31),'RICEW Master'!$B:$B,"Interface",'RICEW Master'!$F:$F,"Phase 1",'RICEW Master'!$BB:$BB,"Yes")</f>
        <v>10</v>
      </c>
      <c r="X7" s="125">
        <f>COUNTIFS('RICEW Master'!$AO:$AO,"&gt;=" &amp; DATE(2021,8,1), 'RICEW Master'!$AO:$AO,"&lt;=" &amp;DATE(2021,8,31),'RICEW Master'!$B:$B,"Interface",'RICEW Master'!$F:$F,"Phase 1",'RICEW Master'!$BB:$BB,"Yes")</f>
        <v>8</v>
      </c>
      <c r="Y7" s="126">
        <f>COUNTIFS('RICEW Master'!$AQ:$AQ,"&gt;=" &amp; DATE(2021,8,1), 'RICEW Master'!$AQ:$AQ,"&lt;=" &amp;DATE(2021,8,31),'RICEW Master'!$B:$B,"Interface",'RICEW Master'!$F:$F,"Phase 1",'RICEW Master'!$BB:$BB,"Yes")</f>
        <v>4</v>
      </c>
      <c r="Z7" s="125">
        <f>COUNTIFS('RICEW Master'!$AO:$AO,"&gt;=" &amp; DATE(2021,9,1), 'RICEW Master'!$AO:$AO,"&lt;=" &amp;DATE(2021,9,30),'RICEW Master'!$B:$B,"Interface",'RICEW Master'!$F:$F,"Phase 1",'RICEW Master'!$BB:$BB,"Yes")</f>
        <v>3</v>
      </c>
      <c r="AA7" s="126">
        <f>COUNTIFS('RICEW Master'!$AQ:$AQ,"&gt;=" &amp; DATE(2021,9,1), 'RICEW Master'!$AQ:$AQ,"&lt;=" &amp;DATE(2021,9,30),'RICEW Master'!$B:$B,"Interface",'RICEW Master'!$F:$F,"Phase 1",'RICEW Master'!$BB:$BB,"Yes")</f>
        <v>1</v>
      </c>
      <c r="AB7" s="125">
        <f>COUNTIFS('RICEW Master'!$AO:$AO,"&gt;=" &amp; DATE(2021,10,1), 'RICEW Master'!$AO:$AO,"&lt;=" &amp;DATE(2021,10,31),'RICEW Master'!$B:$B,"Interface",'RICEW Master'!$F:$F,"Phase 1",'RICEW Master'!$BB:$BB,"Yes")</f>
        <v>11</v>
      </c>
      <c r="AC7" s="126">
        <f>COUNTIFS('RICEW Master'!$AQ:$AQ,"&gt;=" &amp; DATE(2021,10,1), 'RICEW Master'!$AQ:$AQ,"&lt;=" &amp;DATE(2021,10,31),'RICEW Master'!$B:$B,"Interface",'RICEW Master'!$F:$F,"Phase 1",'RICEW Master'!$BB:$BB,"Yes")</f>
        <v>12</v>
      </c>
      <c r="AD7" s="125">
        <f>COUNTIFS('RICEW Master'!$AO:$AO,"&gt;=" &amp; DATE(2021,11,1), 'RICEW Master'!$AO:$AO,"&lt;=" &amp;DATE(2021,11,30),'RICEW Master'!$B:$B,"Interface",'RICEW Master'!$F:$F,"Phase 1",'RICEW Master'!$BB:$BB,"Yes")</f>
        <v>6</v>
      </c>
      <c r="AE7" s="126">
        <f>COUNTIFS('RICEW Master'!$AQ:$AQ,"&gt;=" &amp; DATE(2021,11,1), 'RICEW Master'!$AQ:$AQ,"&lt;=" &amp;DATE(2021,11,30),'RICEW Master'!$B:$B,"Interface",'RICEW Master'!$F:$F,"Phase 1",'RICEW Master'!$BB:$BB,"Yes")</f>
        <v>3</v>
      </c>
      <c r="AF7" s="125">
        <f>COUNTIFS('RICEW Master'!$AO:$AO,"&gt;=" &amp; DATE(2021,12,1), 'RICEW Master'!$AO:$AO,"&lt;=" &amp;DATE(2021,12,31),'RICEW Master'!$B:$B,"Interface",'RICEW Master'!$F:$F,"Phase 1",'RICEW Master'!$BB:$BB,"Yes")</f>
        <v>8</v>
      </c>
      <c r="AG7" s="126">
        <f>COUNTIFS('RICEW Master'!$AQ:$AQ,"&gt;=" &amp; DATE(2021,12,1), 'RICEW Master'!$AQ:$AQ,"&lt;=" &amp;DATE(2021,12,31),'RICEW Master'!$B:$B,"Interface",'RICEW Master'!$F:$F,"Phase 1",'RICEW Master'!$BB:$BB,"Yes")</f>
        <v>3</v>
      </c>
      <c r="AH7" s="125">
        <f>COUNTIFS('RICEW Master'!$AO:$AO,"&gt;=" &amp; DATE(2022,1,1), 'RICEW Master'!$AO:$AO,"&lt;=" &amp;DATE(2022,1,31),'RICEW Master'!$B:$B,"Interface",'RICEW Master'!$F:$F,"Phase 1",'RICEW Master'!$BB:$BB,"Yes")</f>
        <v>7</v>
      </c>
      <c r="AI7" s="126">
        <f>COUNTIFS('RICEW Master'!$AQ:$AQ,"&gt;=" &amp; DATE(2022,1,1), 'RICEW Master'!$AQ:$AQ,"&lt;=" &amp;DATE(2022,1,31),'RICEW Master'!$B:$B,"Interface",'RICEW Master'!$F:$F,"Phase 1",'RICEW Master'!$BB:$BB,"Yes")</f>
        <v>6</v>
      </c>
      <c r="AJ7" s="125">
        <f>COUNTIFS('RICEW Master'!$AO:$AO,"&gt;=" &amp; DATE(2022,2,1), 'RICEW Master'!$AO:$AO,"&lt;=" &amp;DATE(2022,2,28),'RICEW Master'!$B:$B,"Interface",'RICEW Master'!$F:$F,"Phase 1",'RICEW Master'!$BB:$BB,"Yes")</f>
        <v>3</v>
      </c>
      <c r="AK7" s="126">
        <f>COUNTIFS('RICEW Master'!$AQ:$AQ,"&gt;=" &amp; DATE(2022,2,1), 'RICEW Master'!$AQ:$AQ,"&lt;=" &amp;DATE(2022,2,28),'RICEW Master'!$B:$B,"Interface",'RICEW Master'!$F:$F,"Phase 1",'RICEW Master'!$BB:$BB,"Yes")</f>
        <v>6</v>
      </c>
      <c r="AL7" s="125">
        <f>COUNTIFS('RICEW Master'!$AO:$AO,"&gt;=" &amp; DATE(2022,3,1), 'RICEW Master'!$AO:$AO,"&lt;=" &amp;DATE(2022,3,31),'RICEW Master'!$B:$B,"Interface",'RICEW Master'!$F:$F,"Phase 1",'RICEW Master'!$BB:$BB,"Yes")</f>
        <v>0</v>
      </c>
      <c r="AM7" s="126">
        <f>COUNTIFS('RICEW Master'!$AQ:$AQ,"&gt;=" &amp; DATE(2022,3,1), 'RICEW Master'!$AQ:$AQ,"&lt;=" &amp;DATE(2022,3,31),'RICEW Master'!$B:$B,"Interface",'RICEW Master'!$F:$F,"Phase 1",'RICEW Master'!$BB:$BB,"Yes")</f>
        <v>0</v>
      </c>
      <c r="AN7" s="125">
        <f>COUNTIFS('RICEW Master'!$AO:$AO,"&gt;=" &amp; DATE(2022,4,1), 'RICEW Master'!$AO:$AO,"&lt;=" &amp;DATE(2022,4,30),'RICEW Master'!$B:$B,"Interface",'RICEW Master'!$F:$F,"Phase 1",'RICEW Master'!$BB:$BB,"Yes")</f>
        <v>0</v>
      </c>
      <c r="AO7" s="126">
        <f>COUNTIFS('RICEW Master'!$AQ:$AQ,"&gt;=" &amp; DATE(2022,4,1), 'RICEW Master'!$AQ:$AQ,"&lt;=" &amp;DATE(2022,4,30),'RICEW Master'!$B:$B,"Interface",'RICEW Master'!$F:$F,"Phase 1",'RICEW Master'!$BB:$BB,"Yes")</f>
        <v>0</v>
      </c>
      <c r="AP7" s="125">
        <f>COUNTIFS('RICEW Master'!$AO:$AO,"&gt;=" &amp; DATE(2022,5,1), 'RICEW Master'!$AO:$AO,"&lt;=" &amp;DATE(2022,5,31),'RICEW Master'!$B:$B,"Interface",'RICEW Master'!$F:$F,"Phase 1",'RICEW Master'!$BB:$BB,"Yes")</f>
        <v>1</v>
      </c>
      <c r="AQ7" s="126">
        <f>COUNTIFS('RICEW Master'!$AQ:$AQ,"&gt;=" &amp; DATE(2022,5,1), 'RICEW Master'!$AQ:$AQ,"&lt;=" &amp;DATE(2022,5,31),'RICEW Master'!$B:$B,"Interface",'RICEW Master'!$F:$F,"Phase 1",'RICEW Master'!$BB:$BB,"Yes")</f>
        <v>0</v>
      </c>
      <c r="AR7" s="125">
        <f>SUM($B7,$D7,$F7,$H7,$J7,$L7,$N7,$P7,$R7,$T7,$V7,$X7,$Z7,$AB7,$AD7,$AF7,$AH7,$AJ7,$AL7,$AN7,$AP7)</f>
        <v>66</v>
      </c>
      <c r="AS7" s="126">
        <f>SUM($C7,$E7,$G7,$I7,$K7,$M7,$O7,$Q7,$S7,$U7,$W7,$Y7,$AA7,$AC7,$AE7,$AG7,$AI7,$AK7,$AM7,$AO7,$AQ7)</f>
        <v>58</v>
      </c>
      <c r="AT7" s="127">
        <f>IF(AR7=0,0,(AS7/AR7))</f>
        <v>0.87878787878787878</v>
      </c>
      <c r="AU7" s="128">
        <f>1-AT7</f>
        <v>0.12121212121212122</v>
      </c>
      <c r="AW7" s="129" t="s">
        <v>1736</v>
      </c>
      <c r="AX7" s="129">
        <f>AR8</f>
        <v>66</v>
      </c>
      <c r="AY7" s="122">
        <f>SUM($B8,$D8,$F8,$H8,$J8,$L8,$N8,$P8,$R8)</f>
        <v>6</v>
      </c>
      <c r="AZ7" s="122">
        <f t="shared" si="8"/>
        <v>8</v>
      </c>
      <c r="BA7" s="147">
        <f>AY7/AX7</f>
        <v>9.0909090909090912E-2</v>
      </c>
      <c r="BB7" s="158">
        <f>1-BA7</f>
        <v>0.90909090909090906</v>
      </c>
      <c r="BD7" s="779" t="s">
        <v>1737</v>
      </c>
      <c r="BE7" s="780"/>
      <c r="BF7" s="780"/>
      <c r="BG7" s="780"/>
      <c r="BH7" s="780"/>
      <c r="BI7" s="781"/>
    </row>
    <row r="8" spans="1:61" x14ac:dyDescent="0.35">
      <c r="A8" s="129" t="s">
        <v>1736</v>
      </c>
      <c r="B8" s="130">
        <f>COUNTIFS('RICEW Master'!$AT:$AT,"&gt;=" &amp; DATE(2020,9,1), 'RICEW Master'!$AT:$AT,"&lt;=" &amp;DATE(2020,9,30),'RICEW Master'!$B:$B,"Interface",'RICEW Master'!$F:$F,"Phase 1",'RICEW Master'!$BB:$BB,"Yes")</f>
        <v>0</v>
      </c>
      <c r="C8" s="131">
        <f>COUNTIFS('RICEW Master'!$AV:$AV,"&gt;=" &amp; DATE(2020,9,1), 'RICEW Master'!$AV:$AV,"&lt;=" &amp;DATE(2020,9,30),'RICEW Master'!$B:$B,"Interface",'RICEW Master'!$F:$F,"Phase 1",'RICEW Master'!$BB:$BB,"Yes")</f>
        <v>0</v>
      </c>
      <c r="D8" s="130">
        <f>COUNTIFS('RICEW Master'!$AT:$AT,"&gt;=" &amp; DATE(2020,10,1), 'RICEW Master'!$AT:$AT,"&lt;=" &amp;DATE(2020,10,31),'RICEW Master'!$B:$B,"Interface",'RICEW Master'!$F:$F,"Phase 1",'RICEW Master'!$BB:$BB,"Yes")</f>
        <v>0</v>
      </c>
      <c r="E8" s="131">
        <f>COUNTIFS('RICEW Master'!$AV:$AV,"&gt;=" &amp; DATE(2020,10,1), 'RICEW Master'!$AV:$AV,"&lt;=" &amp;DATE(2020,10,31),'RICEW Master'!$B:$B,"Interface",'RICEW Master'!$F:$F,"Phase 1",'RICEW Master'!$BB:$BB,"Yes")</f>
        <v>0</v>
      </c>
      <c r="F8" s="130">
        <f>COUNTIFS('RICEW Master'!$AT:$AT,"&gt;=" &amp; DATE(2020,11,1), 'RICEW Master'!$AT:$AT,"&lt;=" &amp;DATE(2020,11,30),'RICEW Master'!$B:$B,"Interface",'RICEW Master'!$F:$F,"Phase 1",'RICEW Master'!$BB:$BB,"Yes")</f>
        <v>0</v>
      </c>
      <c r="G8" s="131">
        <f>COUNTIFS('RICEW Master'!$AV:$AV,"&gt;=" &amp; DATE(2020,11,1), 'RICEW Master'!$AV:$AV,"&lt;=" &amp;DATE(2020,11,30),'RICEW Master'!$B:$B,"Interface",'RICEW Master'!$F:$F,"Phase 1",'RICEW Master'!$BB:$BB,"Yes")</f>
        <v>0</v>
      </c>
      <c r="H8" s="130">
        <f>COUNTIFS('RICEW Master'!$AT:$AT,"&gt;=" &amp; DATE(2020,12,1), 'RICEW Master'!$AT:$AT,"&lt;=" &amp;DATE(2020,12,31),'RICEW Master'!$B:$B,"Interface",'RICEW Master'!$F:$F,"Phase 1",'RICEW Master'!$BB:$BB,"Yes")</f>
        <v>0</v>
      </c>
      <c r="I8" s="131">
        <f>COUNTIFS('RICEW Master'!$AV:$AV,"&gt;=" &amp; DATE(2020,12,1), 'RICEW Master'!$AV:$AV,"&lt;=" &amp;DATE(2020,12,31),'RICEW Master'!$B:$B,"Interface",'RICEW Master'!$F:$F,"Phase 1",'RICEW Master'!$BB:$BB,"Yes")</f>
        <v>0</v>
      </c>
      <c r="J8" s="130">
        <f>COUNTIFS('RICEW Master'!$AT:$AT,"&gt;=" &amp; DATE(2021,1,1), 'RICEW Master'!$AT:$AT,"&lt;=" &amp;DATE(2021,1,31),'RICEW Master'!$B:$B,"Interface",'RICEW Master'!$F:$F,"Phase 1",'RICEW Master'!$BB:$BB,"Yes")</f>
        <v>0</v>
      </c>
      <c r="K8" s="131">
        <f>COUNTIFS('RICEW Master'!$AV:$AV,"&gt;=" &amp; DATE(2021,1,1), 'RICEW Master'!$AV:$AV,"&lt;=" &amp;DATE(2021,1,31),'RICEW Master'!$B:$B,"Interface",'RICEW Master'!$F:$F,"Phase 1",'RICEW Master'!$BB:$BB,"Yes")</f>
        <v>1</v>
      </c>
      <c r="L8" s="130">
        <f>COUNTIFS('RICEW Master'!$AT:$AT,"&gt;=" &amp; DATE(2021,2,1), 'RICEW Master'!$AT:$AT,"&lt;=" &amp;DATE(2021,2,28),'RICEW Master'!$B:$B,"Interface",'RICEW Master'!$F:$F,"Phase 1",'RICEW Master'!$BB:$BB,"Yes")</f>
        <v>0</v>
      </c>
      <c r="M8" s="131">
        <f>COUNTIFS('RICEW Master'!$AV:$AV,"&gt;=" &amp; DATE(2021,2,1), 'RICEW Master'!$AV:$AV,"&lt;=" &amp;DATE(2021,2,28),'RICEW Master'!$B:$B,"Interface",'RICEW Master'!$F:$F,"Phase 1",'RICEW Master'!$BB:$BB,"Yes")</f>
        <v>0</v>
      </c>
      <c r="N8" s="130">
        <f>COUNTIFS('RICEW Master'!$AT:$AT,"&gt;=" &amp; DATE(2021,3,1), 'RICEW Master'!$AT:$AT,"&lt;=" &amp;DATE(2021,3,31),'RICEW Master'!$B:$B,"Interface",'RICEW Master'!$F:$F,"Phase 1",'RICEW Master'!$BB:$BB,"Yes")</f>
        <v>0</v>
      </c>
      <c r="O8" s="131">
        <f>COUNTIFS('RICEW Master'!$AV:$AV,"&gt;=" &amp; DATE(2021,3,1), 'RICEW Master'!$AV:$AV,"&lt;=" &amp;DATE(2021,3,31),'RICEW Master'!$B:$B,"Interface",'RICEW Master'!$F:$F,"Phase 1",'RICEW Master'!$BB:$BB,"Yes")</f>
        <v>0</v>
      </c>
      <c r="P8" s="130">
        <f>COUNTIFS('RICEW Master'!$AT:$AT,"&gt;=" &amp; DATE(2021,4,1), 'RICEW Master'!$AT:$AT,"&lt;=" &amp;DATE(2021,4,30),'RICEW Master'!$B:$B,"Interface",'RICEW Master'!$F:$F,"Phase 1",'RICEW Master'!$BB:$BB,"Yes")</f>
        <v>2</v>
      </c>
      <c r="Q8" s="131">
        <f>COUNTIFS('RICEW Master'!$AV:$AV,"&gt;=" &amp; DATE(2021,4,1), 'RICEW Master'!$AV:$AV,"&lt;=" &amp;DATE(2021,4,30),'RICEW Master'!$B:$B,"Interface",'RICEW Master'!$F:$F,"Phase 1",'RICEW Master'!$BB:$BB,"Yes")</f>
        <v>2</v>
      </c>
      <c r="R8" s="130">
        <f>COUNTIFS('RICEW Master'!$AT:$AT,"&gt;=" &amp; DATE(2021,5,1), 'RICEW Master'!$AT:$AT,"&lt;=" &amp;DATE(2021,5,31),'RICEW Master'!$B:$B,"Interface",'RICEW Master'!$F:$F,"Phase 1",'RICEW Master'!$BB:$BB,"Yes")</f>
        <v>4</v>
      </c>
      <c r="S8" s="131">
        <f>COUNTIFS('RICEW Master'!$AV:$AV,"&gt;=" &amp; DATE(2021,5,1), 'RICEW Master'!$AV:$AV,"&lt;=" &amp;DATE(2021,5,31),'RICEW Master'!$B:$B,"Interface",'RICEW Master'!$F:$F,"Phase 1",'RICEW Master'!$BB:$BB,"Yes")</f>
        <v>5</v>
      </c>
      <c r="T8" s="130">
        <f>COUNTIFS('RICEW Master'!$AT:$AT,"&gt;=" &amp; DATE(2021,6,1), 'RICEW Master'!$AT:$AT,"&lt;=" &amp;DATE(2021,6,30),'RICEW Master'!$B:$B,"Interface",'RICEW Master'!$F:$F,"Phase 1",'RICEW Master'!$BB:$BB,"Yes")</f>
        <v>6</v>
      </c>
      <c r="U8" s="131">
        <f>COUNTIFS('RICEW Master'!$AV:$AV,"&gt;=" &amp; DATE(2021,6,1), 'RICEW Master'!$AV:$AV,"&lt;=" &amp;DATE(2021,6,30),'RICEW Master'!$B:$B,"Interface",'RICEW Master'!$F:$F,"Phase 1",'RICEW Master'!$BB:$BB,"Yes")</f>
        <v>3</v>
      </c>
      <c r="V8" s="130">
        <f>COUNTIFS('RICEW Master'!$AT:$AT,"&gt;=" &amp; DATE(2021,7,1), 'RICEW Master'!$AT:$AT,"&lt;=" &amp;DATE(2021,7,31),'RICEW Master'!$B:$B,"Interface",'RICEW Master'!$F:$F,"Phase 1",'RICEW Master'!$BB:$BB,"Yes")</f>
        <v>5</v>
      </c>
      <c r="W8" s="131">
        <f>COUNTIFS('RICEW Master'!$AV:$AV,"&gt;=" &amp; DATE(2021,7,1), 'RICEW Master'!$AV:$AV,"&lt;=" &amp;DATE(2021,7,31),'RICEW Master'!$B:$B,"Interface",'RICEW Master'!$F:$F,"Phase 1",'RICEW Master'!$BB:$BB,"Yes")</f>
        <v>10</v>
      </c>
      <c r="X8" s="130">
        <f>COUNTIFS('RICEW Master'!$AT:$AT,"&gt;=" &amp; DATE(2021,8,1), 'RICEW Master'!$AT:$AT,"&lt;=" &amp;DATE(2021,8,31),'RICEW Master'!$B:$B,"Interface",'RICEW Master'!$F:$F,"Phase 1",'RICEW Master'!$BB:$BB,"Yes")</f>
        <v>9</v>
      </c>
      <c r="Y8" s="131">
        <f>COUNTIFS('RICEW Master'!$AV:$AV,"&gt;=" &amp; DATE(2021,8,1), 'RICEW Master'!$AV:$AV,"&lt;=" &amp;DATE(2021,8,31),'RICEW Master'!$B:$B,"Interface",'RICEW Master'!$F:$F,"Phase 1",'RICEW Master'!$BB:$BB,"Yes")</f>
        <v>1</v>
      </c>
      <c r="Z8" s="130">
        <f>COUNTIFS('RICEW Master'!$AT:$AT,"&gt;=" &amp; DATE(2021,9,1), 'RICEW Master'!$AT:$AT,"&lt;=" &amp;DATE(2021,9,30),'RICEW Master'!$B:$B,"Interface",'RICEW Master'!$F:$F,"Phase 1",'RICEW Master'!$BB:$BB,"Yes")</f>
        <v>4</v>
      </c>
      <c r="AA8" s="131">
        <f>COUNTIFS('RICEW Master'!$AV:$AV,"&gt;=" &amp; DATE(2021,9,1), 'RICEW Master'!$AV:$AV,"&lt;=" &amp;DATE(2021,9,30),'RICEW Master'!$B:$B,"Interface",'RICEW Master'!$F:$F,"Phase 1",'RICEW Master'!$BB:$BB,"Yes")</f>
        <v>5</v>
      </c>
      <c r="AB8" s="130">
        <f>COUNTIFS('RICEW Master'!$AT:$AT,"&gt;=" &amp; DATE(2021,10,1), 'RICEW Master'!$AT:$AT,"&lt;=" &amp;DATE(2021,10,31),'RICEW Master'!$B:$B,"Interface",'RICEW Master'!$F:$F,"Phase 1",'RICEW Master'!$BB:$BB,"Yes")</f>
        <v>10</v>
      </c>
      <c r="AC8" s="131">
        <f>COUNTIFS('RICEW Master'!$AV:$AV,"&gt;=" &amp; DATE(2021,10,1), 'RICEW Master'!$AV:$AV,"&lt;=" &amp;DATE(2021,10,31),'RICEW Master'!$B:$B,"Interface",'RICEW Master'!$F:$F,"Phase 1",'RICEW Master'!$BB:$BB,"Yes")</f>
        <v>6</v>
      </c>
      <c r="AD8" s="130">
        <f>COUNTIFS('RICEW Master'!$AT:$AT,"&gt;=" &amp; DATE(2021,11,1), 'RICEW Master'!$AT:$AT,"&lt;=" &amp;DATE(2021,11,30),'RICEW Master'!$B:$B,"Interface",'RICEW Master'!$F:$F,"Phase 1",'RICEW Master'!$BB:$BB,"Yes")</f>
        <v>5</v>
      </c>
      <c r="AE8" s="131">
        <f>COUNTIFS('RICEW Master'!$AV:$AV,"&gt;=" &amp; DATE(2021,11,1), 'RICEW Master'!$AV:$AV,"&lt;=" &amp;DATE(2021,11,30),'RICEW Master'!$B:$B,"Interface",'RICEW Master'!$F:$F,"Phase 1",'RICEW Master'!$BB:$BB,"Yes")</f>
        <v>5</v>
      </c>
      <c r="AF8" s="130">
        <f>COUNTIFS('RICEW Master'!$AT:$AT,"&gt;=" &amp; DATE(2021,12,1), 'RICEW Master'!$AT:$AT,"&lt;=" &amp;DATE(2021,12,31),'RICEW Master'!$B:$B,"Interface",'RICEW Master'!$F:$F,"Phase 1",'RICEW Master'!$BB:$BB,"Yes")</f>
        <v>3</v>
      </c>
      <c r="AG8" s="131">
        <f>COUNTIFS('RICEW Master'!$AV:$AV,"&gt;=" &amp; DATE(2021,12,1), 'RICEW Master'!$AV:$AV,"&lt;=" &amp;DATE(2021,12,31),'RICEW Master'!$B:$B,"Interface",'RICEW Master'!$F:$F,"Phase 1",'RICEW Master'!$BB:$BB,"Yes")</f>
        <v>2</v>
      </c>
      <c r="AH8" s="130">
        <f>COUNTIFS('RICEW Master'!$AT:$AT,"&gt;=" &amp; DATE(2022,1,1), 'RICEW Master'!$AT:$AT,"&lt;=" &amp;DATE(2022,1,31),'RICEW Master'!$B:$B,"Interface",'RICEW Master'!$F:$F,"Phase 1",'RICEW Master'!$BB:$BB,"Yes")</f>
        <v>3</v>
      </c>
      <c r="AI8" s="131">
        <f>COUNTIFS('RICEW Master'!$AV:$AV,"&gt;=" &amp; DATE(2022,1,1), 'RICEW Master'!$AV:$AV,"&lt;=" &amp;DATE(2022,1,31),'RICEW Master'!$B:$B,"Interface",'RICEW Master'!$F:$F,"Phase 1",'RICEW Master'!$BB:$BB,"Yes")</f>
        <v>7</v>
      </c>
      <c r="AJ8" s="130">
        <f>COUNTIFS('RICEW Master'!$AT:$AT,"&gt;=" &amp; DATE(2022,2,1), 'RICEW Master'!$AT:$AT,"&lt;=" &amp;DATE(2022,2,28),'RICEW Master'!$B:$B,"Interface",'RICEW Master'!$F:$F,"Phase 1",'RICEW Master'!$BB:$BB,"Yes")</f>
        <v>12</v>
      </c>
      <c r="AK8" s="131">
        <f>COUNTIFS('RICEW Master'!$AV:$AV,"&gt;=" &amp; DATE(2022,2,1), 'RICEW Master'!$AV:$AV,"&lt;=" &amp;DATE(2022,2,28),'RICEW Master'!$B:$B,"Interface",'RICEW Master'!$F:$F,"Phase 1",'RICEW Master'!$BB:$BB,"Yes")</f>
        <v>5</v>
      </c>
      <c r="AL8" s="130">
        <f>COUNTIFS('RICEW Master'!$AT:$AT,"&gt;=" &amp; DATE(2022,3,1), 'RICEW Master'!$AT:$AT,"&lt;=" &amp;DATE(2022,3,31),'RICEW Master'!$B:$B,"Interface",'RICEW Master'!$F:$F,"Phase 1",'RICEW Master'!$BB:$BB,"Yes")</f>
        <v>2</v>
      </c>
      <c r="AM8" s="131">
        <f>COUNTIFS('RICEW Master'!$AV:$AV,"&gt;=" &amp; DATE(2022,3,1), 'RICEW Master'!$AV:$AV,"&lt;=" &amp;DATE(2022,3,31),'RICEW Master'!$B:$B,"Interface",'RICEW Master'!$F:$F,"Phase 1",'RICEW Master'!$BB:$BB,"Yes")</f>
        <v>0</v>
      </c>
      <c r="AN8" s="130">
        <f>COUNTIFS('RICEW Master'!$AT:$AT,"&gt;=" &amp; DATE(2022,4,1), 'RICEW Master'!$AT:$AT,"&lt;=" &amp;DATE(2022,4,30),'RICEW Master'!$B:$B,"Interface",'RICEW Master'!$F:$F,"Phase 1",'RICEW Master'!$BB:$BB,"Yes")</f>
        <v>0</v>
      </c>
      <c r="AO8" s="131">
        <f>COUNTIFS('RICEW Master'!$AV:$AV,"&gt;=" &amp; DATE(2022,4,1), 'RICEW Master'!$AV:$AV,"&lt;=" &amp;DATE(2022,4,30),'RICEW Master'!$B:$B,"Interface",'RICEW Master'!$F:$F,"Phase 1",'RICEW Master'!$BB:$BB,"Yes")</f>
        <v>0</v>
      </c>
      <c r="AP8" s="130">
        <f>COUNTIFS('RICEW Master'!$AT:$AT,"&gt;=" &amp; DATE(2022,5,1), 'RICEW Master'!$AT:$AT,"&lt;=" &amp;DATE(2022,5,31),'RICEW Master'!$B:$B,"Interface",'RICEW Master'!$F:$F,"Phase 1",'RICEW Master'!$BB:$BB,"Yes")</f>
        <v>1</v>
      </c>
      <c r="AQ8" s="131">
        <f>COUNTIFS('RICEW Master'!$AV:$AV,"&gt;=" &amp; DATE(2022,5,1), 'RICEW Master'!$AV:$AV,"&lt;=" &amp;DATE(2022,5,31),'RICEW Master'!$B:$B,"Interface",'RICEW Master'!$F:$F,"Phase 1",'RICEW Master'!$BB:$BB,"Yes")</f>
        <v>0</v>
      </c>
      <c r="AR8" s="125">
        <f>SUM($B8,$D8,$F8,$H8,$J8,$L8,$N8,$P8,$R8,$T8,$V8,$X8,$Z8,$AB8,$AD8,$AF8,$AH8,$AJ8,$AL8,$AN8,$AP8)</f>
        <v>66</v>
      </c>
      <c r="AS8" s="126">
        <f>SUM($C8,$E8,$G8,$I8,$K8,$M8,$O8,$Q8,$S8,$U8,$W8,$Y8,$AA8,$AC8,$AE8,$AG8,$AI8,$AK8,$AM8,$AO8,$AQ8)</f>
        <v>52</v>
      </c>
      <c r="AT8" s="132">
        <f>IF(AR8=0,0,(AS8/AR8))</f>
        <v>0.78787878787878785</v>
      </c>
      <c r="AU8" s="133">
        <f>1-AT8</f>
        <v>0.21212121212121215</v>
      </c>
      <c r="AW8" s="175"/>
      <c r="AX8" s="175">
        <f t="shared" ref="AX8:AZ8" si="9">SUM(AX6:AX7)</f>
        <v>132</v>
      </c>
      <c r="AY8" s="172">
        <f>SUM(AY6:AY7)</f>
        <v>14</v>
      </c>
      <c r="AZ8" s="172">
        <f t="shared" si="9"/>
        <v>17</v>
      </c>
      <c r="BA8" s="173">
        <f>AY8/AX8</f>
        <v>0.10606060606060606</v>
      </c>
      <c r="BB8" s="174">
        <f>1-BA8</f>
        <v>0.89393939393939392</v>
      </c>
      <c r="BD8" s="779"/>
      <c r="BE8" s="780"/>
      <c r="BF8" s="780"/>
      <c r="BG8" s="780"/>
      <c r="BH8" s="780"/>
      <c r="BI8" s="781"/>
    </row>
    <row r="9" spans="1:61" x14ac:dyDescent="0.35">
      <c r="B9" s="166">
        <f t="shared" ref="B9" si="10">SUM(B7:B8)</f>
        <v>0</v>
      </c>
      <c r="C9" s="167">
        <f t="shared" ref="C9" si="11">SUM(C7:C8)</f>
        <v>0</v>
      </c>
      <c r="D9" s="166">
        <f t="shared" ref="D9" si="12">SUM(D7:D8)</f>
        <v>0</v>
      </c>
      <c r="E9" s="167">
        <f t="shared" ref="E9" si="13">SUM(E7:E8)</f>
        <v>0</v>
      </c>
      <c r="F9" s="166">
        <f t="shared" ref="F9" si="14">SUM(F7:F8)</f>
        <v>0</v>
      </c>
      <c r="G9" s="167">
        <f t="shared" ref="G9" si="15">SUM(G7:G8)</f>
        <v>0</v>
      </c>
      <c r="H9" s="166">
        <f t="shared" ref="H9" si="16">SUM(H7:H8)</f>
        <v>0</v>
      </c>
      <c r="I9" s="167">
        <f t="shared" ref="I9" si="17">SUM(I7:I8)</f>
        <v>0</v>
      </c>
      <c r="J9" s="166">
        <f t="shared" ref="J9" si="18">SUM(J7:J8)</f>
        <v>0</v>
      </c>
      <c r="K9" s="167">
        <f t="shared" ref="K9" si="19">SUM(K7:K8)</f>
        <v>2</v>
      </c>
      <c r="L9" s="166">
        <f t="shared" ref="L9" si="20">SUM(L7:L8)</f>
        <v>0</v>
      </c>
      <c r="M9" s="167">
        <f t="shared" ref="M9" si="21">SUM(M7:M8)</f>
        <v>0</v>
      </c>
      <c r="N9" s="166">
        <f t="shared" ref="N9" si="22">SUM(N7:N8)</f>
        <v>0</v>
      </c>
      <c r="O9" s="167">
        <f t="shared" ref="O9" si="23">SUM(O7:O8)</f>
        <v>0</v>
      </c>
      <c r="P9" s="166">
        <f t="shared" ref="P9" si="24">SUM(P7:P8)</f>
        <v>5</v>
      </c>
      <c r="Q9" s="167">
        <f t="shared" ref="Q9" si="25">SUM(Q7:Q8)</f>
        <v>4</v>
      </c>
      <c r="R9" s="166">
        <f t="shared" ref="R9" si="26">SUM(R7:R8)</f>
        <v>10</v>
      </c>
      <c r="S9" s="167">
        <f t="shared" ref="S9" si="27">SUM(S7:S8)</f>
        <v>11</v>
      </c>
      <c r="T9" s="166">
        <f t="shared" ref="T9" si="28">SUM(T7:T8)</f>
        <v>10</v>
      </c>
      <c r="U9" s="167">
        <f t="shared" ref="U9" si="29">SUM(U7:U8)</f>
        <v>7</v>
      </c>
      <c r="V9" s="166">
        <f t="shared" ref="V9" si="30">SUM(V7:V8)</f>
        <v>11</v>
      </c>
      <c r="W9" s="167">
        <f t="shared" ref="W9" si="31">SUM(W7:W8)</f>
        <v>20</v>
      </c>
      <c r="X9" s="166">
        <f t="shared" ref="X9" si="32">SUM(X7:X8)</f>
        <v>17</v>
      </c>
      <c r="Y9" s="167">
        <f t="shared" ref="Y9" si="33">SUM(Y7:Y8)</f>
        <v>5</v>
      </c>
      <c r="Z9" s="166">
        <f t="shared" ref="Z9" si="34">SUM(Z7:Z8)</f>
        <v>7</v>
      </c>
      <c r="AA9" s="167">
        <f t="shared" ref="AA9" si="35">SUM(AA7:AA8)</f>
        <v>6</v>
      </c>
      <c r="AB9" s="166">
        <f t="shared" ref="AB9" si="36">SUM(AB7:AB8)</f>
        <v>21</v>
      </c>
      <c r="AC9" s="167">
        <f t="shared" ref="AC9" si="37">SUM(AC7:AC8)</f>
        <v>18</v>
      </c>
      <c r="AD9" s="166">
        <f>SUM(AD7:AD8)</f>
        <v>11</v>
      </c>
      <c r="AE9" s="167">
        <f t="shared" ref="AE9" si="38">SUM(AE7:AE8)</f>
        <v>8</v>
      </c>
      <c r="AF9" s="166">
        <f t="shared" ref="AF9" si="39">SUM(AF7:AF8)</f>
        <v>11</v>
      </c>
      <c r="AG9" s="167">
        <f t="shared" ref="AG9" si="40">SUM(AG7:AG8)</f>
        <v>5</v>
      </c>
      <c r="AH9" s="166">
        <f t="shared" ref="AH9" si="41">SUM(AH7:AH8)</f>
        <v>10</v>
      </c>
      <c r="AI9" s="167">
        <f t="shared" ref="AI9" si="42">SUM(AI7:AI8)</f>
        <v>13</v>
      </c>
      <c r="AJ9" s="166">
        <f t="shared" ref="AJ9" si="43">SUM(AJ7:AJ8)</f>
        <v>15</v>
      </c>
      <c r="AK9" s="167">
        <f t="shared" ref="AK9" si="44">SUM(AK7:AK8)</f>
        <v>11</v>
      </c>
      <c r="AL9" s="166">
        <f t="shared" ref="AL9" si="45">SUM(AL7:AL8)</f>
        <v>2</v>
      </c>
      <c r="AM9" s="167">
        <f t="shared" ref="AM9" si="46">SUM(AM7:AM8)</f>
        <v>0</v>
      </c>
      <c r="AN9" s="166">
        <f t="shared" ref="AN9" si="47">SUM(AN7:AN8)</f>
        <v>0</v>
      </c>
      <c r="AO9" s="167">
        <f t="shared" ref="AO9" si="48">SUM(AO7:AO8)</f>
        <v>0</v>
      </c>
      <c r="AP9" s="166">
        <f t="shared" ref="AP9" si="49">SUM(AP7:AP8)</f>
        <v>2</v>
      </c>
      <c r="AQ9" s="167">
        <f t="shared" ref="AQ9" si="50">SUM(AQ7:AQ8)</f>
        <v>0</v>
      </c>
      <c r="AR9" s="166">
        <f t="shared" ref="AR9" si="51">SUM(AR7:AR8)</f>
        <v>132</v>
      </c>
      <c r="AS9" s="167">
        <f t="shared" ref="AS9" si="52">SUM(AS7:AS8)</f>
        <v>110</v>
      </c>
      <c r="AT9" s="168">
        <f>IF(AR9=0,0,(AS9/AR9))</f>
        <v>0.83333333333333337</v>
      </c>
      <c r="AU9" s="169">
        <f t="shared" ref="AU9" si="53">1-AT9</f>
        <v>0.16666666666666663</v>
      </c>
      <c r="AW9" s="135" t="s">
        <v>1738</v>
      </c>
      <c r="AX9" s="135">
        <f>AX3+AX4+AX6+AX7</f>
        <v>264</v>
      </c>
      <c r="AY9" s="163">
        <f>AY3+AY4+AY6+AY7</f>
        <v>41</v>
      </c>
      <c r="AZ9" s="163">
        <f ca="1">AZ3+AZ4+AZ6+AZ7</f>
        <v>42</v>
      </c>
      <c r="BA9" s="149">
        <f>AY9/AX9</f>
        <v>0.1553030303030303</v>
      </c>
      <c r="BB9" s="160">
        <f>1-BA9</f>
        <v>0.84469696969696972</v>
      </c>
      <c r="BD9" s="826"/>
      <c r="BE9" s="827"/>
      <c r="BF9" s="827"/>
      <c r="BG9" s="827"/>
      <c r="BH9" s="827"/>
      <c r="BI9" s="828"/>
    </row>
    <row r="10" spans="1:61" x14ac:dyDescent="0.35">
      <c r="A10" s="135" t="s">
        <v>1738</v>
      </c>
      <c r="B10" s="136">
        <f>B$6+B$9</f>
        <v>0</v>
      </c>
      <c r="C10" s="137">
        <f t="shared" ref="C10:AR10" ca="1" si="54">C$6+C$9</f>
        <v>0</v>
      </c>
      <c r="D10" s="136">
        <f t="shared" si="54"/>
        <v>0</v>
      </c>
      <c r="E10" s="137">
        <f t="shared" si="54"/>
        <v>0</v>
      </c>
      <c r="F10" s="136">
        <f t="shared" si="54"/>
        <v>0</v>
      </c>
      <c r="G10" s="137">
        <f t="shared" si="54"/>
        <v>0</v>
      </c>
      <c r="H10" s="136">
        <f t="shared" si="54"/>
        <v>0</v>
      </c>
      <c r="I10" s="137">
        <f t="shared" si="54"/>
        <v>0</v>
      </c>
      <c r="J10" s="136">
        <f t="shared" si="54"/>
        <v>0</v>
      </c>
      <c r="K10" s="137">
        <f t="shared" si="54"/>
        <v>2</v>
      </c>
      <c r="L10" s="136">
        <f t="shared" si="54"/>
        <v>0</v>
      </c>
      <c r="M10" s="137">
        <f t="shared" si="54"/>
        <v>1</v>
      </c>
      <c r="N10" s="136">
        <f t="shared" si="54"/>
        <v>4</v>
      </c>
      <c r="O10" s="137">
        <f t="shared" si="54"/>
        <v>4</v>
      </c>
      <c r="P10" s="136">
        <f t="shared" si="54"/>
        <v>17</v>
      </c>
      <c r="Q10" s="137">
        <f t="shared" si="54"/>
        <v>8</v>
      </c>
      <c r="R10" s="137">
        <f t="shared" si="54"/>
        <v>21</v>
      </c>
      <c r="S10" s="137">
        <f t="shared" si="54"/>
        <v>27</v>
      </c>
      <c r="T10" s="136">
        <f t="shared" si="54"/>
        <v>23</v>
      </c>
      <c r="U10" s="137">
        <f t="shared" si="54"/>
        <v>24</v>
      </c>
      <c r="V10" s="136">
        <f t="shared" si="54"/>
        <v>23</v>
      </c>
      <c r="W10" s="137">
        <f t="shared" si="54"/>
        <v>29</v>
      </c>
      <c r="X10" s="136">
        <f t="shared" si="54"/>
        <v>30</v>
      </c>
      <c r="Y10" s="137">
        <f t="shared" si="54"/>
        <v>16</v>
      </c>
      <c r="Z10" s="136">
        <f t="shared" si="54"/>
        <v>18</v>
      </c>
      <c r="AA10" s="137">
        <f t="shared" si="54"/>
        <v>31</v>
      </c>
      <c r="AB10" s="136">
        <f t="shared" si="54"/>
        <v>40</v>
      </c>
      <c r="AC10" s="137">
        <f t="shared" si="54"/>
        <v>27</v>
      </c>
      <c r="AD10" s="136">
        <f t="shared" si="54"/>
        <v>22</v>
      </c>
      <c r="AE10" s="137">
        <f t="shared" si="54"/>
        <v>13</v>
      </c>
      <c r="AF10" s="136">
        <f t="shared" si="54"/>
        <v>26</v>
      </c>
      <c r="AG10" s="137">
        <f t="shared" si="54"/>
        <v>17</v>
      </c>
      <c r="AH10" s="136">
        <f t="shared" si="54"/>
        <v>18</v>
      </c>
      <c r="AI10" s="137">
        <f t="shared" si="54"/>
        <v>27</v>
      </c>
      <c r="AJ10" s="136">
        <f t="shared" si="54"/>
        <v>16</v>
      </c>
      <c r="AK10" s="137">
        <f t="shared" si="54"/>
        <v>15</v>
      </c>
      <c r="AL10" s="136">
        <f t="shared" si="54"/>
        <v>3</v>
      </c>
      <c r="AM10" s="137">
        <f t="shared" si="54"/>
        <v>0</v>
      </c>
      <c r="AN10" s="136">
        <f t="shared" si="54"/>
        <v>1</v>
      </c>
      <c r="AO10" s="137">
        <f t="shared" si="54"/>
        <v>0</v>
      </c>
      <c r="AP10" s="136">
        <f t="shared" si="54"/>
        <v>2</v>
      </c>
      <c r="AQ10" s="137">
        <f t="shared" si="54"/>
        <v>0</v>
      </c>
      <c r="AR10" s="136">
        <f t="shared" si="54"/>
        <v>264</v>
      </c>
      <c r="AS10" s="137">
        <f ca="1">AS$6+AS$9</f>
        <v>241</v>
      </c>
      <c r="AT10" s="138">
        <f ca="1">IF(AR10=0,0,(AS10/AR10))</f>
        <v>0.91287878787878785</v>
      </c>
      <c r="AU10" s="139">
        <f ca="1">1-AT10</f>
        <v>8.7121212121212155E-2</v>
      </c>
    </row>
    <row r="12" spans="1:61" ht="15" thickBot="1" x14ac:dyDescent="0.4">
      <c r="U12" s="182"/>
      <c r="V12" s="183"/>
      <c r="W12" s="183"/>
      <c r="X12" s="183"/>
      <c r="Y12" s="184"/>
    </row>
    <row r="13" spans="1:61" x14ac:dyDescent="0.35">
      <c r="U13" s="185"/>
      <c r="V13" s="154"/>
      <c r="W13" s="154"/>
      <c r="X13" s="154"/>
      <c r="Y13" s="186"/>
      <c r="AA13" s="820" t="s">
        <v>1739</v>
      </c>
      <c r="AB13" s="821"/>
      <c r="AC13" s="822"/>
    </row>
    <row r="14" spans="1:61" ht="15" thickBot="1" x14ac:dyDescent="0.4">
      <c r="U14" s="185"/>
      <c r="V14" s="154"/>
      <c r="W14" s="154"/>
      <c r="X14" s="154"/>
      <c r="Y14" s="186"/>
      <c r="AA14" s="140" t="s">
        <v>1740</v>
      </c>
      <c r="AB14" s="118" t="s">
        <v>1725</v>
      </c>
      <c r="AC14" s="141" t="s">
        <v>1726</v>
      </c>
      <c r="AK14" s="161"/>
      <c r="AL14" s="816"/>
      <c r="AM14" s="816"/>
      <c r="AN14" s="817"/>
      <c r="AO14" s="817"/>
    </row>
    <row r="15" spans="1:61" ht="19" thickBot="1" x14ac:dyDescent="0.5">
      <c r="U15" s="185"/>
      <c r="V15" s="154"/>
      <c r="W15" s="154"/>
      <c r="X15" s="154"/>
      <c r="Y15" s="186"/>
      <c r="AA15" s="151" t="s">
        <v>1741</v>
      </c>
      <c r="AB15" s="143">
        <f>AR10</f>
        <v>264</v>
      </c>
      <c r="AC15" s="119">
        <f>AB15</f>
        <v>264</v>
      </c>
      <c r="AK15" s="263"/>
      <c r="AL15" s="264"/>
      <c r="AM15" s="264"/>
      <c r="AN15" s="264"/>
      <c r="AO15" s="264"/>
    </row>
    <row r="16" spans="1:61" ht="16" thickBot="1" x14ac:dyDescent="0.4">
      <c r="U16" s="185"/>
      <c r="V16" s="154"/>
      <c r="W16" s="154"/>
      <c r="X16" s="154"/>
      <c r="Y16" s="186"/>
      <c r="AA16" s="151" t="s">
        <v>1707</v>
      </c>
      <c r="AB16" s="144">
        <f>AB15-N$10</f>
        <v>260</v>
      </c>
      <c r="AC16" s="119">
        <f>AC15-O$10</f>
        <v>260</v>
      </c>
      <c r="AK16" s="267"/>
      <c r="AL16" s="778"/>
      <c r="AM16" s="778"/>
      <c r="AN16" s="778"/>
      <c r="AO16" s="778"/>
    </row>
    <row r="17" spans="21:41" ht="15" thickBot="1" x14ac:dyDescent="0.4">
      <c r="U17" s="185"/>
      <c r="V17" s="154"/>
      <c r="W17" s="154"/>
      <c r="X17" s="154"/>
      <c r="Y17" s="186"/>
      <c r="AA17" s="152" t="s">
        <v>1708</v>
      </c>
      <c r="AB17" s="144">
        <f>AB16-P$10</f>
        <v>243</v>
      </c>
      <c r="AC17" s="119">
        <f>AC16-Q$10</f>
        <v>252</v>
      </c>
      <c r="AL17" s="818" t="s">
        <v>1742</v>
      </c>
      <c r="AM17" s="818"/>
      <c r="AN17" s="819" t="s">
        <v>1743</v>
      </c>
      <c r="AO17" s="819"/>
    </row>
    <row r="18" spans="21:41" ht="15" thickBot="1" x14ac:dyDescent="0.4">
      <c r="U18" s="185"/>
      <c r="V18" s="154"/>
      <c r="W18" s="154"/>
      <c r="X18" s="154"/>
      <c r="Y18" s="186"/>
      <c r="AA18" s="152" t="s">
        <v>1709</v>
      </c>
      <c r="AB18" s="144">
        <f>AB17-R$10</f>
        <v>222</v>
      </c>
      <c r="AC18" s="119">
        <f>AC17-S$10</f>
        <v>225</v>
      </c>
      <c r="AL18" s="150" t="s">
        <v>1678</v>
      </c>
      <c r="AM18" s="155" t="s">
        <v>1727</v>
      </c>
      <c r="AN18" s="150" t="s">
        <v>1678</v>
      </c>
      <c r="AO18" s="155" t="s">
        <v>1727</v>
      </c>
    </row>
    <row r="19" spans="21:41" ht="15" thickBot="1" x14ac:dyDescent="0.4">
      <c r="U19" s="185"/>
      <c r="V19" s="154"/>
      <c r="W19" s="154"/>
      <c r="X19" s="154"/>
      <c r="Y19" s="186"/>
      <c r="AA19" s="152" t="s">
        <v>1710</v>
      </c>
      <c r="AB19" s="144">
        <f>AB18-T$10</f>
        <v>199</v>
      </c>
      <c r="AC19" s="119">
        <f>AC18-U$10</f>
        <v>201</v>
      </c>
      <c r="AD19" s="145" t="s">
        <v>1744</v>
      </c>
      <c r="AL19" s="190">
        <f>'New Calculation'!D23</f>
        <v>0.94869956921857301</v>
      </c>
      <c r="AM19" s="191">
        <f>1-AL19</f>
        <v>5.1300430781426987E-2</v>
      </c>
      <c r="AN19" s="190">
        <f>'New Calculation'!C23</f>
        <v>0.94709185142528074</v>
      </c>
      <c r="AO19" s="191">
        <f>1-AN19</f>
        <v>5.290814857471926E-2</v>
      </c>
    </row>
    <row r="20" spans="21:41" ht="15" thickBot="1" x14ac:dyDescent="0.4">
      <c r="U20" s="185"/>
      <c r="V20" s="154"/>
      <c r="W20" s="154"/>
      <c r="X20" s="154"/>
      <c r="Y20" s="186"/>
      <c r="AA20" s="142" t="s">
        <v>1711</v>
      </c>
      <c r="AB20" s="144">
        <f>AB19-V10</f>
        <v>176</v>
      </c>
      <c r="AC20" s="164">
        <f>AC19-W10</f>
        <v>172</v>
      </c>
    </row>
    <row r="21" spans="21:41" ht="15" thickBot="1" x14ac:dyDescent="0.4">
      <c r="U21" s="185"/>
      <c r="V21" s="154"/>
      <c r="W21" s="154"/>
      <c r="X21" s="154"/>
      <c r="Y21" s="186"/>
      <c r="AA21" s="152" t="s">
        <v>1745</v>
      </c>
      <c r="AB21" s="144">
        <f>AB20-X10</f>
        <v>146</v>
      </c>
      <c r="AC21" s="164">
        <f>AC20-Y10</f>
        <v>156</v>
      </c>
    </row>
    <row r="22" spans="21:41" ht="15" thickBot="1" x14ac:dyDescent="0.4">
      <c r="U22" s="185"/>
      <c r="V22" s="154"/>
      <c r="W22" s="154"/>
      <c r="X22" s="154"/>
      <c r="Y22" s="186"/>
      <c r="AA22" s="142" t="s">
        <v>1713</v>
      </c>
      <c r="AB22" s="144">
        <f>AB21-Z$10</f>
        <v>128</v>
      </c>
      <c r="AC22" s="164">
        <f>AC21-AA$10</f>
        <v>125</v>
      </c>
    </row>
    <row r="23" spans="21:41" ht="15" thickBot="1" x14ac:dyDescent="0.4">
      <c r="U23" s="185"/>
      <c r="V23" s="154"/>
      <c r="W23" s="154"/>
      <c r="X23" s="154"/>
      <c r="Y23" s="186"/>
      <c r="AA23" s="152" t="s">
        <v>1714</v>
      </c>
      <c r="AB23" s="144">
        <f>AB22-AB$10</f>
        <v>88</v>
      </c>
      <c r="AC23" s="164">
        <f>AC22-AC$10</f>
        <v>98</v>
      </c>
    </row>
    <row r="24" spans="21:41" ht="15" thickBot="1" x14ac:dyDescent="0.4">
      <c r="U24" s="185"/>
      <c r="V24" s="154"/>
      <c r="W24" s="154"/>
      <c r="X24" s="154"/>
      <c r="Y24" s="186"/>
      <c r="AA24" s="152" t="s">
        <v>1715</v>
      </c>
      <c r="AB24" s="144">
        <f>AB23-AD$10</f>
        <v>66</v>
      </c>
      <c r="AC24" s="120">
        <f>AC23-AE$10</f>
        <v>85</v>
      </c>
    </row>
    <row r="25" spans="21:41" ht="15" thickBot="1" x14ac:dyDescent="0.4">
      <c r="U25" s="185"/>
      <c r="V25" s="154"/>
      <c r="W25" s="154"/>
      <c r="X25" s="154"/>
      <c r="Y25" s="186"/>
      <c r="AA25" s="152" t="s">
        <v>1716</v>
      </c>
      <c r="AB25" s="144">
        <f>AB24-AF$10</f>
        <v>40</v>
      </c>
      <c r="AC25" s="120">
        <f>AC24-AG$10</f>
        <v>68</v>
      </c>
    </row>
    <row r="26" spans="21:41" ht="15" thickBot="1" x14ac:dyDescent="0.4">
      <c r="U26" s="185"/>
      <c r="V26" s="154"/>
      <c r="W26" s="154"/>
      <c r="X26" s="154"/>
      <c r="Y26" s="186"/>
      <c r="AA26" s="152" t="s">
        <v>1717</v>
      </c>
      <c r="AB26" s="144">
        <f>AB25-AH$10</f>
        <v>22</v>
      </c>
      <c r="AC26" s="120">
        <f>AC25-AI$10</f>
        <v>41</v>
      </c>
    </row>
    <row r="27" spans="21:41" ht="15" thickBot="1" x14ac:dyDescent="0.4">
      <c r="U27" s="185"/>
      <c r="V27" s="154"/>
      <c r="W27" s="154"/>
      <c r="X27" s="154"/>
      <c r="Y27" s="186"/>
      <c r="AA27" s="151" t="s">
        <v>1718</v>
      </c>
      <c r="AB27" s="144">
        <f>AB26-AJ$10</f>
        <v>6</v>
      </c>
      <c r="AC27" s="120">
        <f>AC26-AK$10</f>
        <v>26</v>
      </c>
    </row>
    <row r="28" spans="21:41" ht="15" thickBot="1" x14ac:dyDescent="0.4">
      <c r="U28" s="185"/>
      <c r="V28" s="154"/>
      <c r="W28" s="154"/>
      <c r="X28" s="154"/>
      <c r="Y28" s="186"/>
      <c r="AA28" s="176" t="s">
        <v>1746</v>
      </c>
      <c r="AB28" s="144">
        <f>AB27-AL$10</f>
        <v>3</v>
      </c>
      <c r="AC28" s="120"/>
    </row>
    <row r="29" spans="21:41" x14ac:dyDescent="0.35">
      <c r="U29" s="185"/>
      <c r="V29" s="154"/>
      <c r="W29" s="154"/>
      <c r="X29" s="154"/>
      <c r="Y29" s="186"/>
      <c r="AA29" s="178"/>
      <c r="AB29" s="179"/>
      <c r="AC29" s="179"/>
      <c r="AD29" s="180"/>
    </row>
    <row r="30" spans="21:41" x14ac:dyDescent="0.35">
      <c r="U30" s="185"/>
      <c r="V30" s="154"/>
      <c r="W30" s="154"/>
      <c r="X30" s="154"/>
      <c r="Y30" s="186"/>
      <c r="AA30" s="177"/>
      <c r="AB30" s="181"/>
      <c r="AC30" s="181"/>
      <c r="AD30" s="180"/>
    </row>
    <row r="31" spans="21:41" x14ac:dyDescent="0.35">
      <c r="U31" s="185"/>
      <c r="V31" s="154"/>
      <c r="W31" s="154"/>
      <c r="X31" s="154"/>
      <c r="Y31" s="186"/>
    </row>
    <row r="32" spans="21:41" x14ac:dyDescent="0.35">
      <c r="U32" s="185"/>
      <c r="V32" s="154"/>
      <c r="W32" s="154"/>
      <c r="X32" s="154"/>
      <c r="Y32" s="186"/>
    </row>
    <row r="33" spans="21:41" x14ac:dyDescent="0.35">
      <c r="U33" s="187"/>
      <c r="V33" s="188"/>
      <c r="W33" s="188"/>
      <c r="X33" s="188"/>
      <c r="Y33" s="189"/>
    </row>
    <row r="35" spans="21:41" ht="15" thickBot="1" x14ac:dyDescent="0.4"/>
    <row r="36" spans="21:41" x14ac:dyDescent="0.35">
      <c r="U36" s="182"/>
      <c r="V36" s="183"/>
      <c r="W36" s="183"/>
      <c r="X36" s="183"/>
      <c r="Y36" s="184"/>
      <c r="AA36" s="820" t="s">
        <v>1739</v>
      </c>
      <c r="AB36" s="821"/>
      <c r="AC36" s="822"/>
    </row>
    <row r="37" spans="21:41" ht="15" thickBot="1" x14ac:dyDescent="0.4">
      <c r="U37" s="185"/>
      <c r="V37" s="154"/>
      <c r="W37" s="154"/>
      <c r="X37" s="154"/>
      <c r="Y37" s="186"/>
      <c r="AA37" s="140" t="s">
        <v>1740</v>
      </c>
      <c r="AB37" s="118" t="s">
        <v>1725</v>
      </c>
      <c r="AC37" s="141" t="s">
        <v>1726</v>
      </c>
      <c r="AK37" s="161"/>
      <c r="AL37" s="816"/>
      <c r="AM37" s="816"/>
      <c r="AN37" s="817"/>
      <c r="AO37" s="817"/>
    </row>
    <row r="38" spans="21:41" ht="19" thickBot="1" x14ac:dyDescent="0.5">
      <c r="U38" s="185"/>
      <c r="V38" s="154"/>
      <c r="W38" s="154"/>
      <c r="X38" s="154"/>
      <c r="Y38" s="186"/>
      <c r="AA38" s="151" t="s">
        <v>1741</v>
      </c>
      <c r="AB38" s="143">
        <f>AR6</f>
        <v>132</v>
      </c>
      <c r="AC38" s="119">
        <f>AB38</f>
        <v>132</v>
      </c>
      <c r="AK38" s="263"/>
      <c r="AL38" s="264"/>
      <c r="AM38" s="264"/>
      <c r="AN38" s="264"/>
      <c r="AO38" s="264"/>
    </row>
    <row r="39" spans="21:41" ht="16" thickBot="1" x14ac:dyDescent="0.4">
      <c r="U39" s="185"/>
      <c r="V39" s="154"/>
      <c r="W39" s="154"/>
      <c r="X39" s="154"/>
      <c r="Y39" s="186"/>
      <c r="AA39" s="151" t="s">
        <v>1707</v>
      </c>
      <c r="AB39" s="144">
        <f>AB38-N$6</f>
        <v>128</v>
      </c>
      <c r="AC39" s="119">
        <f>AC38-O$6</f>
        <v>128</v>
      </c>
      <c r="AK39" s="267"/>
      <c r="AL39" s="778"/>
      <c r="AM39" s="778"/>
      <c r="AN39" s="778"/>
      <c r="AO39" s="778"/>
    </row>
    <row r="40" spans="21:41" ht="15" thickBot="1" x14ac:dyDescent="0.4">
      <c r="U40" s="185"/>
      <c r="V40" s="154"/>
      <c r="W40" s="154"/>
      <c r="X40" s="154"/>
      <c r="Y40" s="186"/>
      <c r="AA40" s="152" t="s">
        <v>1708</v>
      </c>
      <c r="AB40" s="144">
        <f>AB39-P$6</f>
        <v>116</v>
      </c>
      <c r="AC40" s="119">
        <f>AC39-Q$6</f>
        <v>124</v>
      </c>
      <c r="AL40" s="818" t="s">
        <v>1742</v>
      </c>
      <c r="AM40" s="818"/>
      <c r="AN40" s="819" t="s">
        <v>1743</v>
      </c>
      <c r="AO40" s="819"/>
    </row>
    <row r="41" spans="21:41" ht="15" thickBot="1" x14ac:dyDescent="0.4">
      <c r="U41" s="185"/>
      <c r="V41" s="154"/>
      <c r="W41" s="154"/>
      <c r="X41" s="154"/>
      <c r="Y41" s="186"/>
      <c r="AA41" s="152" t="s">
        <v>1709</v>
      </c>
      <c r="AB41" s="144">
        <f>AB40-R$6</f>
        <v>105</v>
      </c>
      <c r="AC41" s="119">
        <f>AC40-S$6</f>
        <v>108</v>
      </c>
      <c r="AL41" s="150" t="s">
        <v>1678</v>
      </c>
      <c r="AM41" s="155" t="s">
        <v>1727</v>
      </c>
      <c r="AN41" s="150" t="s">
        <v>1678</v>
      </c>
      <c r="AO41" s="155" t="s">
        <v>1727</v>
      </c>
    </row>
    <row r="42" spans="21:41" ht="15" thickBot="1" x14ac:dyDescent="0.4">
      <c r="U42" s="185"/>
      <c r="V42" s="154"/>
      <c r="W42" s="154"/>
      <c r="X42" s="154"/>
      <c r="Y42" s="186"/>
      <c r="AA42" s="152" t="s">
        <v>1710</v>
      </c>
      <c r="AB42" s="144">
        <f>AB41-T$6</f>
        <v>92</v>
      </c>
      <c r="AC42" s="119">
        <f>AC41-U$6</f>
        <v>91</v>
      </c>
      <c r="AD42" s="145" t="s">
        <v>1744</v>
      </c>
      <c r="AL42" s="190">
        <f>'New Calculation'!G23</f>
        <v>0.96045555204049349</v>
      </c>
      <c r="AM42" s="191">
        <f>1-AL42</f>
        <v>3.9544447959506512E-2</v>
      </c>
      <c r="AN42" s="190">
        <f>'New Calculation'!F23</f>
        <v>0.99</v>
      </c>
      <c r="AO42" s="191">
        <f>1-AN42</f>
        <v>1.0000000000000009E-2</v>
      </c>
    </row>
    <row r="43" spans="21:41" ht="15" thickBot="1" x14ac:dyDescent="0.4">
      <c r="U43" s="185"/>
      <c r="V43" s="154"/>
      <c r="W43" s="154"/>
      <c r="X43" s="154"/>
      <c r="Y43" s="186"/>
      <c r="AA43" s="142" t="s">
        <v>1711</v>
      </c>
      <c r="AB43" s="144">
        <f>AB42-V$6</f>
        <v>80</v>
      </c>
      <c r="AC43" s="165">
        <f>AC42-W$6</f>
        <v>82</v>
      </c>
    </row>
    <row r="44" spans="21:41" ht="15" thickBot="1" x14ac:dyDescent="0.4">
      <c r="U44" s="185"/>
      <c r="V44" s="154"/>
      <c r="W44" s="154"/>
      <c r="X44" s="154"/>
      <c r="Y44" s="186"/>
      <c r="AA44" s="152" t="s">
        <v>1745</v>
      </c>
      <c r="AB44" s="144">
        <f>AB43-X$6</f>
        <v>67</v>
      </c>
      <c r="AC44" s="165">
        <f>AC43-Y$6</f>
        <v>71</v>
      </c>
    </row>
    <row r="45" spans="21:41" ht="15" thickBot="1" x14ac:dyDescent="0.4">
      <c r="U45" s="185"/>
      <c r="V45" s="154"/>
      <c r="W45" s="154"/>
      <c r="X45" s="154"/>
      <c r="Y45" s="186"/>
      <c r="AA45" s="142" t="s">
        <v>1713</v>
      </c>
      <c r="AB45" s="144">
        <f>AB44-Z$6</f>
        <v>56</v>
      </c>
      <c r="AC45" s="165">
        <f>AC44-AA$6</f>
        <v>46</v>
      </c>
    </row>
    <row r="46" spans="21:41" ht="15" thickBot="1" x14ac:dyDescent="0.4">
      <c r="U46" s="185"/>
      <c r="V46" s="154"/>
      <c r="W46" s="154"/>
      <c r="X46" s="154"/>
      <c r="Y46" s="186"/>
      <c r="AA46" s="152" t="s">
        <v>1714</v>
      </c>
      <c r="AB46" s="144">
        <f>AB45-AB$6</f>
        <v>37</v>
      </c>
      <c r="AC46" s="164">
        <f>AC45-AC$6</f>
        <v>37</v>
      </c>
    </row>
    <row r="47" spans="21:41" ht="15" thickBot="1" x14ac:dyDescent="0.4">
      <c r="U47" s="185"/>
      <c r="V47" s="154"/>
      <c r="W47" s="154"/>
      <c r="X47" s="154"/>
      <c r="Y47" s="186"/>
      <c r="AA47" s="152" t="s">
        <v>1715</v>
      </c>
      <c r="AB47" s="144">
        <f>AB46-AD$6</f>
        <v>26</v>
      </c>
      <c r="AC47" s="120">
        <f>AC46-AE$6</f>
        <v>32</v>
      </c>
    </row>
    <row r="48" spans="21:41" ht="15" thickBot="1" x14ac:dyDescent="0.4">
      <c r="U48" s="185"/>
      <c r="V48" s="154"/>
      <c r="W48" s="154"/>
      <c r="X48" s="154"/>
      <c r="Y48" s="186"/>
      <c r="AA48" s="152" t="s">
        <v>1716</v>
      </c>
      <c r="AB48" s="144">
        <f>AB47-AF$6</f>
        <v>11</v>
      </c>
      <c r="AC48" s="120">
        <f>AC47-AG$6</f>
        <v>20</v>
      </c>
    </row>
    <row r="49" spans="21:41" ht="15" thickBot="1" x14ac:dyDescent="0.4">
      <c r="U49" s="185"/>
      <c r="V49" s="154"/>
      <c r="W49" s="154"/>
      <c r="X49" s="154"/>
      <c r="Y49" s="186"/>
      <c r="AA49" s="152" t="s">
        <v>1717</v>
      </c>
      <c r="AB49" s="144">
        <f>AB48-AH$6</f>
        <v>3</v>
      </c>
      <c r="AC49" s="120">
        <f>AC48-AI$6</f>
        <v>6</v>
      </c>
    </row>
    <row r="50" spans="21:41" ht="15" thickBot="1" x14ac:dyDescent="0.4">
      <c r="U50" s="185"/>
      <c r="V50" s="154"/>
      <c r="W50" s="154"/>
      <c r="X50" s="154"/>
      <c r="Y50" s="186"/>
      <c r="AA50" s="151" t="s">
        <v>1718</v>
      </c>
      <c r="AB50" s="144">
        <f>AB49-AJ$6</f>
        <v>2</v>
      </c>
      <c r="AC50" s="120">
        <f>AC49-AK$6</f>
        <v>2</v>
      </c>
    </row>
    <row r="51" spans="21:41" ht="15" thickBot="1" x14ac:dyDescent="0.4">
      <c r="U51" s="185"/>
      <c r="V51" s="154"/>
      <c r="W51" s="154"/>
      <c r="X51" s="154"/>
      <c r="Y51" s="186"/>
      <c r="AA51" s="176" t="s">
        <v>1746</v>
      </c>
      <c r="AB51" s="144">
        <f>AB50-AL$6</f>
        <v>1</v>
      </c>
      <c r="AC51" s="120"/>
    </row>
    <row r="52" spans="21:41" x14ac:dyDescent="0.35">
      <c r="U52" s="185"/>
      <c r="V52" s="154"/>
      <c r="W52" s="154"/>
      <c r="X52" s="154"/>
      <c r="Y52" s="186"/>
    </row>
    <row r="53" spans="21:41" x14ac:dyDescent="0.35">
      <c r="U53" s="185"/>
      <c r="V53" s="154"/>
      <c r="W53" s="154"/>
      <c r="X53" s="154"/>
      <c r="Y53" s="186"/>
    </row>
    <row r="54" spans="21:41" x14ac:dyDescent="0.35">
      <c r="U54" s="185"/>
      <c r="V54" s="154"/>
      <c r="W54" s="154"/>
      <c r="X54" s="154"/>
      <c r="Y54" s="186"/>
    </row>
    <row r="55" spans="21:41" x14ac:dyDescent="0.35">
      <c r="U55" s="185"/>
      <c r="V55" s="154"/>
      <c r="W55" s="154"/>
      <c r="X55" s="154"/>
      <c r="Y55" s="186"/>
      <c r="AA55" t="s">
        <v>1748</v>
      </c>
    </row>
    <row r="56" spans="21:41" x14ac:dyDescent="0.35">
      <c r="U56" s="185"/>
      <c r="V56" s="154"/>
      <c r="W56" s="154"/>
      <c r="X56" s="154"/>
      <c r="Y56" s="186"/>
    </row>
    <row r="57" spans="21:41" x14ac:dyDescent="0.35">
      <c r="U57" s="185"/>
      <c r="V57" s="154"/>
      <c r="W57" s="154"/>
      <c r="X57" s="154"/>
      <c r="Y57" s="186"/>
    </row>
    <row r="58" spans="21:41" x14ac:dyDescent="0.35">
      <c r="U58" s="187"/>
      <c r="V58" s="188"/>
      <c r="W58" s="188"/>
      <c r="X58" s="188"/>
      <c r="Y58" s="189"/>
    </row>
    <row r="61" spans="21:41" ht="15" thickBot="1" x14ac:dyDescent="0.4">
      <c r="U61" s="182"/>
      <c r="V61" s="183"/>
      <c r="W61" s="183"/>
      <c r="X61" s="183"/>
      <c r="Y61" s="184"/>
    </row>
    <row r="62" spans="21:41" x14ac:dyDescent="0.35">
      <c r="U62" s="185"/>
      <c r="V62" s="154"/>
      <c r="W62" s="154"/>
      <c r="X62" s="154"/>
      <c r="Y62" s="186"/>
      <c r="AA62" s="820" t="s">
        <v>1739</v>
      </c>
      <c r="AB62" s="821"/>
      <c r="AC62" s="822"/>
    </row>
    <row r="63" spans="21:41" ht="15" thickBot="1" x14ac:dyDescent="0.4">
      <c r="U63" s="185"/>
      <c r="V63" s="154"/>
      <c r="W63" s="154"/>
      <c r="X63" s="154"/>
      <c r="Y63" s="186"/>
      <c r="AA63" s="140" t="s">
        <v>1740</v>
      </c>
      <c r="AB63" s="118" t="s">
        <v>1725</v>
      </c>
      <c r="AC63" s="141" t="s">
        <v>1726</v>
      </c>
      <c r="AK63" s="161"/>
      <c r="AL63" s="816"/>
      <c r="AM63" s="816"/>
      <c r="AN63" s="817"/>
      <c r="AO63" s="817"/>
    </row>
    <row r="64" spans="21:41" ht="19" thickBot="1" x14ac:dyDescent="0.5">
      <c r="U64" s="185"/>
      <c r="V64" s="154"/>
      <c r="W64" s="154"/>
      <c r="X64" s="154"/>
      <c r="Y64" s="186"/>
      <c r="AA64" s="151" t="s">
        <v>1741</v>
      </c>
      <c r="AB64" s="143">
        <f>AR9</f>
        <v>132</v>
      </c>
      <c r="AC64" s="119">
        <f>AB64</f>
        <v>132</v>
      </c>
      <c r="AK64" s="263"/>
      <c r="AL64" s="264"/>
      <c r="AM64" s="264"/>
      <c r="AN64" s="264"/>
      <c r="AO64" s="264"/>
    </row>
    <row r="65" spans="21:41" ht="16" thickBot="1" x14ac:dyDescent="0.4">
      <c r="U65" s="185"/>
      <c r="V65" s="154"/>
      <c r="W65" s="154"/>
      <c r="X65" s="154"/>
      <c r="Y65" s="186"/>
      <c r="AA65" s="151" t="s">
        <v>1707</v>
      </c>
      <c r="AB65" s="144">
        <f>AB64-N$9</f>
        <v>132</v>
      </c>
      <c r="AC65" s="119">
        <f>AC64-O$9</f>
        <v>132</v>
      </c>
      <c r="AK65" s="267"/>
      <c r="AL65" s="778"/>
      <c r="AM65" s="778"/>
      <c r="AN65" s="778"/>
      <c r="AO65" s="778"/>
    </row>
    <row r="66" spans="21:41" ht="15" thickBot="1" x14ac:dyDescent="0.4">
      <c r="U66" s="185"/>
      <c r="V66" s="154"/>
      <c r="W66" s="154"/>
      <c r="X66" s="154"/>
      <c r="Y66" s="186"/>
      <c r="AA66" s="152" t="s">
        <v>1708</v>
      </c>
      <c r="AB66" s="144">
        <f>AB65-P$9</f>
        <v>127</v>
      </c>
      <c r="AC66" s="119">
        <f>AC65-Q$9</f>
        <v>128</v>
      </c>
      <c r="AL66" s="818" t="s">
        <v>1742</v>
      </c>
      <c r="AM66" s="818"/>
      <c r="AN66" s="819" t="s">
        <v>1743</v>
      </c>
      <c r="AO66" s="819"/>
    </row>
    <row r="67" spans="21:41" ht="15" thickBot="1" x14ac:dyDescent="0.4">
      <c r="U67" s="185"/>
      <c r="V67" s="154"/>
      <c r="W67" s="154"/>
      <c r="X67" s="154"/>
      <c r="Y67" s="186"/>
      <c r="AA67" s="152" t="s">
        <v>1709</v>
      </c>
      <c r="AB67" s="144">
        <f>AB66-R$9</f>
        <v>117</v>
      </c>
      <c r="AC67" s="119">
        <f>AC66-S$9</f>
        <v>117</v>
      </c>
      <c r="AL67" s="150" t="s">
        <v>1678</v>
      </c>
      <c r="AM67" s="155" t="s">
        <v>1727</v>
      </c>
      <c r="AN67" s="150" t="s">
        <v>1678</v>
      </c>
      <c r="AO67" s="155" t="s">
        <v>1727</v>
      </c>
    </row>
    <row r="68" spans="21:41" ht="15" thickBot="1" x14ac:dyDescent="0.4">
      <c r="U68" s="185"/>
      <c r="V68" s="154"/>
      <c r="W68" s="154"/>
      <c r="X68" s="154"/>
      <c r="Y68" s="186"/>
      <c r="AA68" s="152" t="s">
        <v>1710</v>
      </c>
      <c r="AB68" s="144">
        <f>AB67-T$9</f>
        <v>107</v>
      </c>
      <c r="AC68" s="119">
        <f>AC67-U$9</f>
        <v>110</v>
      </c>
      <c r="AD68" s="145" t="s">
        <v>1744</v>
      </c>
      <c r="AL68" s="190">
        <f>'New Calculation'!J23</f>
        <v>0.93888169294378021</v>
      </c>
      <c r="AM68" s="191">
        <f>1-AL68</f>
        <v>6.1118307056219789E-2</v>
      </c>
      <c r="AN68" s="190">
        <f>'New Calculation'!I23</f>
        <v>0.90554821664464991</v>
      </c>
      <c r="AO68" s="191">
        <f>1-AN68</f>
        <v>9.4451783355350094E-2</v>
      </c>
    </row>
    <row r="69" spans="21:41" ht="15" thickBot="1" x14ac:dyDescent="0.4">
      <c r="U69" s="185"/>
      <c r="V69" s="154"/>
      <c r="W69" s="154"/>
      <c r="X69" s="154"/>
      <c r="Y69" s="186"/>
      <c r="AA69" s="142" t="s">
        <v>1711</v>
      </c>
      <c r="AB69" s="144">
        <f>AB68-V$9</f>
        <v>96</v>
      </c>
      <c r="AC69" s="119">
        <f>AC68-W$9</f>
        <v>90</v>
      </c>
    </row>
    <row r="70" spans="21:41" ht="15" thickBot="1" x14ac:dyDescent="0.4">
      <c r="U70" s="185"/>
      <c r="V70" s="154"/>
      <c r="W70" s="154"/>
      <c r="X70" s="154"/>
      <c r="Y70" s="186"/>
      <c r="AA70" s="152" t="s">
        <v>1745</v>
      </c>
      <c r="AB70" s="144">
        <f>AB69-X$9</f>
        <v>79</v>
      </c>
      <c r="AC70" s="119">
        <f>AC69-Y$9</f>
        <v>85</v>
      </c>
    </row>
    <row r="71" spans="21:41" ht="15" thickBot="1" x14ac:dyDescent="0.4">
      <c r="U71" s="185"/>
      <c r="V71" s="154"/>
      <c r="W71" s="154"/>
      <c r="X71" s="154"/>
      <c r="Y71" s="186"/>
      <c r="AA71" s="142" t="s">
        <v>1713</v>
      </c>
      <c r="AB71" s="144">
        <f>AB70-Z$9</f>
        <v>72</v>
      </c>
      <c r="AC71" s="119">
        <f>AC70-AA$9</f>
        <v>79</v>
      </c>
    </row>
    <row r="72" spans="21:41" ht="15" thickBot="1" x14ac:dyDescent="0.4">
      <c r="U72" s="185"/>
      <c r="V72" s="154"/>
      <c r="W72" s="154"/>
      <c r="X72" s="154"/>
      <c r="Y72" s="186"/>
      <c r="AA72" s="152" t="s">
        <v>1714</v>
      </c>
      <c r="AB72" s="144">
        <f>AB71-AB$9</f>
        <v>51</v>
      </c>
      <c r="AC72" s="119">
        <f>AC71-AC$9</f>
        <v>61</v>
      </c>
    </row>
    <row r="73" spans="21:41" ht="15" thickBot="1" x14ac:dyDescent="0.4">
      <c r="U73" s="185"/>
      <c r="V73" s="154"/>
      <c r="W73" s="154"/>
      <c r="X73" s="154"/>
      <c r="Y73" s="186"/>
      <c r="AA73" s="152" t="s">
        <v>1715</v>
      </c>
      <c r="AB73" s="144">
        <f>AB72-AD$9</f>
        <v>40</v>
      </c>
      <c r="AC73" s="164">
        <f>AC72-AE$9</f>
        <v>53</v>
      </c>
    </row>
    <row r="74" spans="21:41" ht="15" thickBot="1" x14ac:dyDescent="0.4">
      <c r="U74" s="185"/>
      <c r="V74" s="154"/>
      <c r="W74" s="154"/>
      <c r="X74" s="154"/>
      <c r="Y74" s="186"/>
      <c r="AA74" s="152" t="s">
        <v>1716</v>
      </c>
      <c r="AB74" s="144">
        <f>AB73-AF$9</f>
        <v>29</v>
      </c>
      <c r="AC74" s="120">
        <f>AC73-AG$9</f>
        <v>48</v>
      </c>
    </row>
    <row r="75" spans="21:41" ht="15" thickBot="1" x14ac:dyDescent="0.4">
      <c r="U75" s="185"/>
      <c r="V75" s="154"/>
      <c r="W75" s="154"/>
      <c r="X75" s="154"/>
      <c r="Y75" s="186"/>
      <c r="AA75" s="152" t="s">
        <v>1717</v>
      </c>
      <c r="AB75" s="144">
        <f>AB74-AH$9</f>
        <v>19</v>
      </c>
      <c r="AC75" s="120">
        <f>AC74-AI$9</f>
        <v>35</v>
      </c>
    </row>
    <row r="76" spans="21:41" ht="15" thickBot="1" x14ac:dyDescent="0.4">
      <c r="U76" s="185"/>
      <c r="V76" s="154"/>
      <c r="W76" s="154"/>
      <c r="X76" s="154"/>
      <c r="Y76" s="186"/>
      <c r="AA76" s="151" t="s">
        <v>1718</v>
      </c>
      <c r="AB76" s="144">
        <f>AB75-AJ$9</f>
        <v>4</v>
      </c>
      <c r="AC76" s="120">
        <f>AC75-AK$9</f>
        <v>24</v>
      </c>
    </row>
    <row r="77" spans="21:41" ht="15" thickBot="1" x14ac:dyDescent="0.4">
      <c r="U77" s="185"/>
      <c r="V77" s="154"/>
      <c r="W77" s="154"/>
      <c r="X77" s="154"/>
      <c r="Y77" s="186"/>
      <c r="AA77" s="176" t="s">
        <v>1746</v>
      </c>
      <c r="AB77" s="144">
        <f>AB76-AL$9</f>
        <v>2</v>
      </c>
      <c r="AC77" s="120"/>
    </row>
    <row r="78" spans="21:41" x14ac:dyDescent="0.35">
      <c r="U78" s="185"/>
      <c r="V78" s="154"/>
      <c r="W78" s="154"/>
      <c r="X78" s="154"/>
      <c r="Y78" s="186"/>
    </row>
    <row r="79" spans="21:41" x14ac:dyDescent="0.35">
      <c r="U79" s="185"/>
      <c r="V79" s="154"/>
      <c r="W79" s="154"/>
      <c r="X79" s="154"/>
      <c r="Y79" s="186"/>
    </row>
    <row r="80" spans="21:41" x14ac:dyDescent="0.35">
      <c r="U80" s="185"/>
      <c r="V80" s="154"/>
      <c r="W80" s="154"/>
      <c r="X80" s="154"/>
      <c r="Y80" s="186"/>
    </row>
    <row r="81" spans="21:25" x14ac:dyDescent="0.35">
      <c r="U81" s="185"/>
      <c r="V81" s="154"/>
      <c r="W81" s="154"/>
      <c r="X81" s="154"/>
      <c r="Y81" s="186"/>
    </row>
    <row r="82" spans="21:25" x14ac:dyDescent="0.35">
      <c r="U82" s="185"/>
      <c r="V82" s="154"/>
      <c r="W82" s="154"/>
      <c r="X82" s="154"/>
      <c r="Y82" s="186"/>
    </row>
    <row r="83" spans="21:25" x14ac:dyDescent="0.35">
      <c r="U83" s="187"/>
      <c r="V83" s="188"/>
      <c r="W83" s="188"/>
      <c r="X83" s="188"/>
      <c r="Y83" s="189"/>
    </row>
  </sheetData>
  <mergeCells count="47">
    <mergeCell ref="AL40:AM40"/>
    <mergeCell ref="AN40:AO40"/>
    <mergeCell ref="AL63:AM63"/>
    <mergeCell ref="AN63:AO63"/>
    <mergeCell ref="AL66:AM66"/>
    <mergeCell ref="AN66:AO66"/>
    <mergeCell ref="AL14:AM14"/>
    <mergeCell ref="AN14:AO14"/>
    <mergeCell ref="AL17:AM17"/>
    <mergeCell ref="AN17:AO17"/>
    <mergeCell ref="AL37:AM37"/>
    <mergeCell ref="AN37:AO37"/>
    <mergeCell ref="BD9:BI9"/>
    <mergeCell ref="BD2:BI2"/>
    <mergeCell ref="BD3:BI3"/>
    <mergeCell ref="BD4:BI4"/>
    <mergeCell ref="BD5:BI5"/>
    <mergeCell ref="BD6:BI6"/>
    <mergeCell ref="AA13:AC13"/>
    <mergeCell ref="AA36:AC36"/>
    <mergeCell ref="AA62:AC62"/>
    <mergeCell ref="A3:AU3"/>
    <mergeCell ref="AW1:BB1"/>
    <mergeCell ref="AJ1:AK1"/>
    <mergeCell ref="AL1:AM1"/>
    <mergeCell ref="AN1:AO1"/>
    <mergeCell ref="AP1:AQ1"/>
    <mergeCell ref="AR1:AS1"/>
    <mergeCell ref="AT1:AU1"/>
    <mergeCell ref="X1:Y1"/>
    <mergeCell ref="Z1:AA1"/>
    <mergeCell ref="AB1:AC1"/>
    <mergeCell ref="AD1:AE1"/>
    <mergeCell ref="AF1:AG1"/>
    <mergeCell ref="AH1:AI1"/>
    <mergeCell ref="L1:M1"/>
    <mergeCell ref="N1:O1"/>
    <mergeCell ref="P1:Q1"/>
    <mergeCell ref="R1:S1"/>
    <mergeCell ref="T1:U1"/>
    <mergeCell ref="V1:W1"/>
    <mergeCell ref="J1:K1"/>
    <mergeCell ref="A1:A2"/>
    <mergeCell ref="B1:C1"/>
    <mergeCell ref="D1:E1"/>
    <mergeCell ref="F1:G1"/>
    <mergeCell ref="H1:I1"/>
  </mergeCells>
  <pageMargins left="0.7" right="0.7" top="0.75" bottom="0.75" header="0.3" footer="0.3"/>
  <pageSetup orientation="portrait" horizontalDpi="4294967293"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BF18FC-5A5A-48A0-BAA1-D428D41C0B57}">
  <dimension ref="A1:BI83"/>
  <sheetViews>
    <sheetView showGridLines="0" topLeftCell="A9" zoomScale="70" zoomScaleNormal="70" workbookViewId="0">
      <selection activeCell="D147" sqref="D147"/>
    </sheetView>
  </sheetViews>
  <sheetFormatPr defaultRowHeight="14.5" x14ac:dyDescent="0.35"/>
  <cols>
    <col min="1" max="1" width="14" customWidth="1"/>
    <col min="27" max="27" width="12.26953125" customWidth="1"/>
    <col min="28" max="29" width="10.26953125" customWidth="1"/>
    <col min="36" max="36" width="12.7265625" customWidth="1"/>
    <col min="37" max="37" width="13.54296875" bestFit="1" customWidth="1"/>
    <col min="38" max="38" width="8.7265625" bestFit="1" customWidth="1"/>
    <col min="39" max="39" width="9.54296875" bestFit="1" customWidth="1"/>
    <col min="40" max="40" width="8.7265625" bestFit="1" customWidth="1"/>
    <col min="41" max="41" width="9.54296875" bestFit="1" customWidth="1"/>
    <col min="49" max="49" width="13.7265625" bestFit="1" customWidth="1"/>
    <col min="61" max="61" width="22" customWidth="1"/>
  </cols>
  <sheetData>
    <row r="1" spans="1:61" ht="19" thickBot="1" x14ac:dyDescent="0.4">
      <c r="A1" s="847" t="s">
        <v>1700</v>
      </c>
      <c r="B1" s="845" t="s">
        <v>1701</v>
      </c>
      <c r="C1" s="846"/>
      <c r="D1" s="845" t="s">
        <v>1702</v>
      </c>
      <c r="E1" s="846"/>
      <c r="F1" s="845" t="s">
        <v>1703</v>
      </c>
      <c r="G1" s="846"/>
      <c r="H1" s="845" t="s">
        <v>1704</v>
      </c>
      <c r="I1" s="846"/>
      <c r="J1" s="845" t="s">
        <v>1705</v>
      </c>
      <c r="K1" s="846"/>
      <c r="L1" s="845" t="s">
        <v>1706</v>
      </c>
      <c r="M1" s="846"/>
      <c r="N1" s="845" t="s">
        <v>1707</v>
      </c>
      <c r="O1" s="846"/>
      <c r="P1" s="845" t="s">
        <v>1708</v>
      </c>
      <c r="Q1" s="846"/>
      <c r="R1" s="842" t="s">
        <v>1709</v>
      </c>
      <c r="S1" s="843"/>
      <c r="T1" s="842" t="s">
        <v>1710</v>
      </c>
      <c r="U1" s="843"/>
      <c r="V1" s="840" t="s">
        <v>1711</v>
      </c>
      <c r="W1" s="841"/>
      <c r="X1" s="842" t="s">
        <v>1712</v>
      </c>
      <c r="Y1" s="843"/>
      <c r="Z1" s="842" t="s">
        <v>1713</v>
      </c>
      <c r="AA1" s="843"/>
      <c r="AB1" s="840" t="s">
        <v>1714</v>
      </c>
      <c r="AC1" s="841"/>
      <c r="AD1" s="840" t="s">
        <v>1715</v>
      </c>
      <c r="AE1" s="841"/>
      <c r="AF1" s="840" t="s">
        <v>1716</v>
      </c>
      <c r="AG1" s="841"/>
      <c r="AH1" s="840" t="s">
        <v>1717</v>
      </c>
      <c r="AI1" s="841"/>
      <c r="AJ1" s="840" t="s">
        <v>1718</v>
      </c>
      <c r="AK1" s="841"/>
      <c r="AL1" s="840" t="s">
        <v>1719</v>
      </c>
      <c r="AM1" s="841"/>
      <c r="AN1" s="840" t="s">
        <v>1720</v>
      </c>
      <c r="AO1" s="841"/>
      <c r="AP1" s="842" t="s">
        <v>1721</v>
      </c>
      <c r="AQ1" s="843"/>
      <c r="AR1" s="844" t="s">
        <v>1722</v>
      </c>
      <c r="AS1" s="841"/>
      <c r="AT1" s="844" t="s">
        <v>1723</v>
      </c>
      <c r="AU1" s="841"/>
      <c r="AW1" s="829" t="s">
        <v>1724</v>
      </c>
      <c r="AX1" s="829"/>
      <c r="AY1" s="829"/>
      <c r="AZ1" s="829"/>
      <c r="BA1" s="829"/>
      <c r="BB1" s="830"/>
    </row>
    <row r="2" spans="1:61" ht="15" thickBot="1" x14ac:dyDescent="0.4">
      <c r="A2" s="848"/>
      <c r="B2" s="114" t="s">
        <v>1725</v>
      </c>
      <c r="C2" s="115" t="s">
        <v>1726</v>
      </c>
      <c r="D2" s="114" t="s">
        <v>1725</v>
      </c>
      <c r="E2" s="115" t="s">
        <v>1726</v>
      </c>
      <c r="F2" s="114" t="s">
        <v>1725</v>
      </c>
      <c r="G2" s="115" t="s">
        <v>1726</v>
      </c>
      <c r="H2" s="114" t="s">
        <v>1725</v>
      </c>
      <c r="I2" s="115" t="s">
        <v>1726</v>
      </c>
      <c r="J2" s="114" t="s">
        <v>1725</v>
      </c>
      <c r="K2" s="115" t="s">
        <v>1726</v>
      </c>
      <c r="L2" s="114" t="s">
        <v>1725</v>
      </c>
      <c r="M2" s="115" t="s">
        <v>1726</v>
      </c>
      <c r="N2" s="114" t="s">
        <v>1725</v>
      </c>
      <c r="O2" s="115" t="s">
        <v>1726</v>
      </c>
      <c r="P2" s="114" t="s">
        <v>1725</v>
      </c>
      <c r="Q2" s="115" t="s">
        <v>1726</v>
      </c>
      <c r="R2" s="114" t="s">
        <v>1725</v>
      </c>
      <c r="S2" s="115" t="s">
        <v>1726</v>
      </c>
      <c r="T2" s="114" t="s">
        <v>1725</v>
      </c>
      <c r="U2" s="115" t="s">
        <v>1726</v>
      </c>
      <c r="V2" s="114" t="s">
        <v>1725</v>
      </c>
      <c r="W2" s="115" t="s">
        <v>1726</v>
      </c>
      <c r="X2" s="114" t="s">
        <v>1725</v>
      </c>
      <c r="Y2" s="115" t="s">
        <v>1726</v>
      </c>
      <c r="Z2" s="114" t="s">
        <v>1725</v>
      </c>
      <c r="AA2" s="115" t="s">
        <v>1726</v>
      </c>
      <c r="AB2" s="114" t="s">
        <v>1725</v>
      </c>
      <c r="AC2" s="115" t="s">
        <v>1726</v>
      </c>
      <c r="AD2" s="114" t="s">
        <v>1725</v>
      </c>
      <c r="AE2" s="115" t="s">
        <v>1726</v>
      </c>
      <c r="AF2" s="114" t="s">
        <v>1725</v>
      </c>
      <c r="AG2" s="115" t="s">
        <v>1726</v>
      </c>
      <c r="AH2" s="114" t="s">
        <v>1725</v>
      </c>
      <c r="AI2" s="115" t="s">
        <v>1726</v>
      </c>
      <c r="AJ2" s="114" t="s">
        <v>1725</v>
      </c>
      <c r="AK2" s="115" t="s">
        <v>1726</v>
      </c>
      <c r="AL2" s="114" t="s">
        <v>1725</v>
      </c>
      <c r="AM2" s="115" t="s">
        <v>1726</v>
      </c>
      <c r="AN2" s="114" t="s">
        <v>1725</v>
      </c>
      <c r="AO2" s="115" t="s">
        <v>1726</v>
      </c>
      <c r="AP2" s="116" t="s">
        <v>1725</v>
      </c>
      <c r="AQ2" s="117" t="s">
        <v>1726</v>
      </c>
      <c r="AR2" s="114" t="s">
        <v>1725</v>
      </c>
      <c r="AS2" s="115" t="s">
        <v>1726</v>
      </c>
      <c r="AT2" s="114" t="s">
        <v>1678</v>
      </c>
      <c r="AU2" s="115" t="s">
        <v>1727</v>
      </c>
      <c r="AW2" s="156"/>
      <c r="AX2" s="156" t="s">
        <v>1725</v>
      </c>
      <c r="AY2" s="33" t="s">
        <v>1728</v>
      </c>
      <c r="AZ2" s="33" t="s">
        <v>1726</v>
      </c>
      <c r="BA2" s="150" t="s">
        <v>1678</v>
      </c>
      <c r="BB2" s="155" t="s">
        <v>1727</v>
      </c>
      <c r="BD2" s="831" t="s">
        <v>1729</v>
      </c>
      <c r="BE2" s="832"/>
      <c r="BF2" s="832"/>
      <c r="BG2" s="832"/>
      <c r="BH2" s="832"/>
      <c r="BI2" s="833"/>
    </row>
    <row r="3" spans="1:61" ht="15" thickBot="1" x14ac:dyDescent="0.4">
      <c r="A3" s="834" t="s">
        <v>1730</v>
      </c>
      <c r="B3" s="835"/>
      <c r="C3" s="835"/>
      <c r="D3" s="835"/>
      <c r="E3" s="835"/>
      <c r="F3" s="835"/>
      <c r="G3" s="835"/>
      <c r="H3" s="835"/>
      <c r="I3" s="835"/>
      <c r="J3" s="835"/>
      <c r="K3" s="835"/>
      <c r="L3" s="835"/>
      <c r="M3" s="835"/>
      <c r="N3" s="835"/>
      <c r="O3" s="835"/>
      <c r="P3" s="835"/>
      <c r="Q3" s="835"/>
      <c r="R3" s="835"/>
      <c r="S3" s="835"/>
      <c r="T3" s="835"/>
      <c r="U3" s="835"/>
      <c r="V3" s="835"/>
      <c r="W3" s="835"/>
      <c r="X3" s="835"/>
      <c r="Y3" s="835"/>
      <c r="Z3" s="835"/>
      <c r="AA3" s="835"/>
      <c r="AB3" s="835"/>
      <c r="AC3" s="835"/>
      <c r="AD3" s="835"/>
      <c r="AE3" s="835"/>
      <c r="AF3" s="835"/>
      <c r="AG3" s="835"/>
      <c r="AH3" s="835"/>
      <c r="AI3" s="835"/>
      <c r="AJ3" s="835"/>
      <c r="AK3" s="835"/>
      <c r="AL3" s="835"/>
      <c r="AM3" s="835"/>
      <c r="AN3" s="835"/>
      <c r="AO3" s="835"/>
      <c r="AP3" s="835"/>
      <c r="AQ3" s="835"/>
      <c r="AR3" s="835"/>
      <c r="AS3" s="835"/>
      <c r="AT3" s="835"/>
      <c r="AU3" s="836"/>
      <c r="AW3" s="122" t="s">
        <v>1731</v>
      </c>
      <c r="AX3" s="122">
        <f>AR4</f>
        <v>7</v>
      </c>
      <c r="AY3" s="122">
        <f>SUM($B4,$D4,$F4,$H4,$J4,$J4,$L4,$N4,$P4,$R4)</f>
        <v>0</v>
      </c>
      <c r="AZ3" s="122">
        <f ca="1">SUM($C4,$E4,$G4,$I4,$K4,$M4,$O4,$Q4,$S4)</f>
        <v>0</v>
      </c>
      <c r="BA3" s="146">
        <f t="shared" ref="BA3:BA5" si="0">AY3/AX3</f>
        <v>0</v>
      </c>
      <c r="BB3" s="157">
        <f t="shared" ref="BB3:BB5" si="1">1-BA3</f>
        <v>1</v>
      </c>
      <c r="BD3" s="823" t="s">
        <v>1732</v>
      </c>
      <c r="BE3" s="824"/>
      <c r="BF3" s="824"/>
      <c r="BG3" s="824"/>
      <c r="BH3" s="824"/>
      <c r="BI3" s="825"/>
    </row>
    <row r="4" spans="1:61" x14ac:dyDescent="0.35">
      <c r="A4" s="122" t="s">
        <v>1731</v>
      </c>
      <c r="B4" s="123">
        <f>COUNTIFS('RICEW Master'!$AB:$AB,"&gt;=" &amp; DATE(2020,9,1), 'RICEW Master'!$AB:$AB,"&lt;=" &amp;DATE(2020,9,30), 'RICEW Master'!$B:$B,"Extension",'RICEW Master'!$F:$F,"Phase 1")</f>
        <v>0</v>
      </c>
      <c r="C4" s="124">
        <f t="array" aca="1" ref="C4" ca="1">COUNTIFS('RICEW Master'!$AD:$AD,"&gt;=" &amp; DATE(2020,9,1), 'RICEW Master'!$AD:$AD,"&lt;=" &amp;DATEDATE(2020,9,30), 'RICEW Master'!$B:$B,"Extension",'RICEW Master'!$F:$F,"Phase 1")</f>
        <v>0</v>
      </c>
      <c r="D4" s="123">
        <f>COUNTIFS('RICEW Master'!$AB:$AB,"&gt;=" &amp; DATE(2020,10,1), 'RICEW Master'!$AB:$AB,"&lt;=" &amp;DATE(2020,10,31), 'RICEW Master'!$B:$B,"Extension",'RICEW Master'!$F:$F,"Phase 1",'RICEW Master'!$F:$F,"Phase 1")</f>
        <v>0</v>
      </c>
      <c r="E4" s="124">
        <f>COUNTIFS('RICEW Master'!$AD:$AD,"&gt;=" &amp; DATE(2020,10,1), 'RICEW Master'!$AD:$AD,"&lt;=" &amp;DATE(2020,10,31), 'RICEW Master'!$B:$B,"Extension",'RICEW Master'!$F:$F,"Phase 1")</f>
        <v>0</v>
      </c>
      <c r="F4" s="123">
        <f>COUNTIFS('RICEW Master'!$AB:$AB,"&gt;=" &amp; DATE(2020,11,1), 'RICEW Master'!$AB:$AB,"&lt;=" &amp;DATE(2020,11,30), 'RICEW Master'!$B:$B,"Extension",'RICEW Master'!$F:$F,"Phase 1",'RICEW Master'!$F:$F,"Phase 1")</f>
        <v>0</v>
      </c>
      <c r="G4" s="124">
        <f>COUNTIFS('RICEW Master'!$AD:$AD,"&gt;=" &amp; DATE(2020,11,1), 'RICEW Master'!$AD:$AD,"&lt;=" &amp;DATE(2020,11,30), 'RICEW Master'!$B:$B,"Extension",'RICEW Master'!$F:$F,"Phase 1")</f>
        <v>0</v>
      </c>
      <c r="H4" s="123">
        <f>COUNTIFS('RICEW Master'!$AB:$AB,"&gt;=" &amp; DATE(2020,12,1), 'RICEW Master'!$AB:$AB,"&lt;=" &amp;DATE(2020,12,31), 'RICEW Master'!$B:$B,"Extension",'RICEW Master'!$F:$F,"Phase 1",'RICEW Master'!$F:$F,"Phase 1")</f>
        <v>0</v>
      </c>
      <c r="I4" s="124">
        <f>COUNTIFS('RICEW Master'!$AD:$AD,"&gt;=" &amp; DATE(2020,12,1), 'RICEW Master'!$AD:$AD,"&lt;=" &amp;DATE(2020,12,31), 'RICEW Master'!$B:$B,"Extension",'RICEW Master'!$F:$F,"Phase 1")</f>
        <v>0</v>
      </c>
      <c r="J4" s="123">
        <f>COUNTIFS('RICEW Master'!$AB:$AB,"&gt;=" &amp; DATE(2021,1,1), 'RICEW Master'!$AB:$AB,"&lt;=" &amp;DATE(2021,1,31), 'RICEW Master'!$B:$B,"Extension",'RICEW Master'!$F:$F,"Phase 1",'RICEW Master'!$F:$F,"Phase 1")</f>
        <v>0</v>
      </c>
      <c r="K4" s="124">
        <f>COUNTIFS('RICEW Master'!$AD:$AD,"&gt;=" &amp; DATE(2021,1,1), 'RICEW Master'!$AD:$AD,"&lt;=" &amp;DATE(2021,1,31), 'RICEW Master'!$B:$B,"Extension",'RICEW Master'!$F:$F,"Phase 1")</f>
        <v>0</v>
      </c>
      <c r="L4" s="123">
        <f>COUNTIFS('RICEW Master'!$AB:$AB,"&gt;=" &amp; DATE(2021,2,1), 'RICEW Master'!$AB:$AB,"&lt;=" &amp;DATE(2021,2,28), 'RICEW Master'!$B:$B,"Extension",'RICEW Master'!$F:$F,"Phase 1")</f>
        <v>0</v>
      </c>
      <c r="M4" s="124">
        <f>COUNTIFS('RICEW Master'!$AD:$AD,"&gt;=" &amp; DATE(2021,2,1), 'RICEW Master'!$AD:$AD,"&lt;=" &amp;DATE(2021,2,28), 'RICEW Master'!$B:$B,"Extension",'RICEW Master'!$F:$F,"Phase 1")</f>
        <v>0</v>
      </c>
      <c r="N4" s="123">
        <f>COUNTIFS('RICEW Master'!$AB:$AB,"&gt;=" &amp; DATE(2021,3,1), 'RICEW Master'!$AB:$AB,"&lt;=" &amp;DATE(2021,3,31), 'RICEW Master'!$B:$B,"Extension",'RICEW Master'!$F:$F,"Phase 1")</f>
        <v>0</v>
      </c>
      <c r="O4" s="124">
        <f>COUNTIFS('RICEW Master'!$AD:$AD,"&gt;=" &amp; DATE(2021,3,1), 'RICEW Master'!$AD:$AD,"&lt;=" &amp;DATE(2021,3,31), 'RICEW Master'!$B:$B,"Extension",'RICEW Master'!$F:$F,"Phase 1")</f>
        <v>0</v>
      </c>
      <c r="P4" s="123">
        <f>COUNTIFS('RICEW Master'!$AB:$AB,"&gt;=" &amp; DATE(2021,4,1), 'RICEW Master'!$AB:$AB,"&lt;=" &amp;DATE(2021,4,30), 'RICEW Master'!$B:$B,"Extension",'RICEW Master'!$F:$F,"Phase 1")</f>
        <v>0</v>
      </c>
      <c r="Q4" s="124">
        <f>COUNTIFS('RICEW Master'!$AD:$AD,"&gt;=" &amp; DATE(2021,4,1), 'RICEW Master'!$AD:$AD,"&lt;=" &amp;DATE(2021,4,30), 'RICEW Master'!$B:$B,"Extension",'RICEW Master'!$F:$F,"Phase 1")</f>
        <v>0</v>
      </c>
      <c r="R4" s="123">
        <f>COUNTIFS('RICEW Master'!$AB:$AB,"&gt;=" &amp; DATE(2021,5,1), 'RICEW Master'!$AB:$AB,"&lt;=" &amp;DATE(2021,5,31), 'RICEW Master'!$B:$B,"Extension",'RICEW Master'!$F:$F,"Phase 1")</f>
        <v>0</v>
      </c>
      <c r="S4" s="124">
        <f>COUNTIFS('RICEW Master'!$AD:$AD,"&gt;=" &amp; DATE(2021,5,1), 'RICEW Master'!$AD:$AD,"&lt;=" &amp;DATE(2021,5,31), 'RICEW Master'!$B:$B,"Extension",'RICEW Master'!$F:$F,"Phase 1")</f>
        <v>0</v>
      </c>
      <c r="T4" s="123">
        <f>COUNTIFS('RICEW Master'!$AB:$AB,"&gt;=" &amp; DATE(2021,6,1), 'RICEW Master'!$AB:$AB,"&lt;=" &amp;DATE(2021,6,30), 'RICEW Master'!$B:$B,"Extension",'RICEW Master'!$F:$F,"Phase 1")</f>
        <v>0</v>
      </c>
      <c r="U4" s="124">
        <f>COUNTIFS('RICEW Master'!$AD:$AD,"&gt;=" &amp; DATE(2021,6,1), 'RICEW Master'!$AD:$AD,"&lt;=" &amp;DATE(2021,6,30), 'RICEW Master'!$B:$B,"Extension",'RICEW Master'!$F:$F,"Phase 1")</f>
        <v>0</v>
      </c>
      <c r="V4" s="123">
        <f>COUNTIFS('RICEW Master'!$AB:$AB,"&gt;=" &amp; DATE(2021,7,1), 'RICEW Master'!$AB:$AB,"&lt;=" &amp;DATE(2021,7,31), 'RICEW Master'!$B:$B,"Extension",'RICEW Master'!$F:$F,"Phase 1")</f>
        <v>1</v>
      </c>
      <c r="W4" s="124">
        <f>COUNTIFS('RICEW Master'!$AD:$AD,"&gt;=" &amp; DATE(2021,7,1), 'RICEW Master'!$AD:$AD,"&lt;=" &amp;DATE(2021,7,31), 'RICEW Master'!$B:$B,"Extension",'RICEW Master'!$F:$F,"Phase 1")</f>
        <v>0</v>
      </c>
      <c r="X4" s="123">
        <f>COUNTIFS('RICEW Master'!$AB:$AB,"&gt;=" &amp; DATE(2021,8,1), 'RICEW Master'!$AB:$AB,"&lt;=" &amp;DATE(2021,8,31), 'RICEW Master'!$B:$B,"Extension",'RICEW Master'!$F:$F,"Phase 1")</f>
        <v>0</v>
      </c>
      <c r="Y4" s="124">
        <f>COUNTIFS('RICEW Master'!$AD:$AD,"&gt;=" &amp; DATE(2021,8,1), 'RICEW Master'!$AD:$AD,"&lt;=" &amp;DATE(2021,8,31), 'RICEW Master'!$B:$B,"Extension",'RICEW Master'!$F:$F,"Phase 1")</f>
        <v>1</v>
      </c>
      <c r="Z4" s="123">
        <f>COUNTIFS('RICEW Master'!$AB:$AB,"&gt;=" &amp; DATE(2021,9,1), 'RICEW Master'!$AB:$AB,"&lt;=" &amp;DATE(2021,9,30), 'RICEW Master'!$B:$B,"Extension",'RICEW Master'!$F:$F,"Phase 1")</f>
        <v>0</v>
      </c>
      <c r="AA4" s="124">
        <f>COUNTIFS('RICEW Master'!$AD:$AD,"&gt;=" &amp; DATE(2021,9,1), 'RICEW Master'!$AD:$AD,"&lt;=" &amp;DATE(2021,9,30), 'RICEW Master'!$B:$B,"Extension",'RICEW Master'!$F:$F,"Phase 1")</f>
        <v>0</v>
      </c>
      <c r="AB4" s="123">
        <f>COUNTIFS('RICEW Master'!$AB:$AB,"&gt;=" &amp; DATE(2021,10,1), 'RICEW Master'!$AB:$AB,"&lt;=" &amp;DATE(2021,10,31), 'RICEW Master'!$B:$B,"Extension",'RICEW Master'!$F:$F,"Phase 1",'RICEW Master'!$F:$F,"Phase 1")</f>
        <v>1</v>
      </c>
      <c r="AC4" s="124">
        <f>COUNTIFS('RICEW Master'!$AD:$AD,"&gt;=" &amp; DATE(2021,10,1), 'RICEW Master'!$AD:$AD,"&lt;=" &amp;DATE(2021,10,31), 'RICEW Master'!$B:$B,"Extension",'RICEW Master'!$F:$F,"Phase 1")</f>
        <v>0</v>
      </c>
      <c r="AD4" s="123">
        <f>COUNTIFS('RICEW Master'!$AB:$AB,"&gt;=" &amp; DATE(2021,11,1), 'RICEW Master'!$AB:$AB,"&lt;=" &amp;DATE(2021,11,30), 'RICEW Master'!$B:$B,"Extension",'RICEW Master'!$F:$F,"Phase 1",'RICEW Master'!$F:$F,"Phase 1")</f>
        <v>1</v>
      </c>
      <c r="AE4" s="124">
        <f>COUNTIFS('RICEW Master'!$AD:$AD,"&gt;=" &amp; DATE(2021,11,1), 'RICEW Master'!$AD:$AD,"&lt;=" &amp;DATE(2021,11,30), 'RICEW Master'!$B:$B,"Extension",'RICEW Master'!$F:$F,"Phase 1")</f>
        <v>1</v>
      </c>
      <c r="AF4" s="123">
        <f>COUNTIFS('RICEW Master'!$AB:$AB,"&gt;=" &amp; DATE(2021,12,1), 'RICEW Master'!$AB:$AB,"&lt;=" &amp;DATE(2021,12,31), 'RICEW Master'!$B:$B,"Extension",'RICEW Master'!$F:$F,"Phase 1",'RICEW Master'!$F:$F,"Phase 1")</f>
        <v>1</v>
      </c>
      <c r="AG4" s="124">
        <f>COUNTIFS('RICEW Master'!$AD:$AD,"&gt;=" &amp; DATE(2021,12,1), 'RICEW Master'!$AD:$AD,"&lt;=" &amp;DATE(2021,12,31), 'RICEW Master'!$B:$B,"Extension",'RICEW Master'!$F:$F,"Phase 1")</f>
        <v>2</v>
      </c>
      <c r="AH4" s="123">
        <f>COUNTIFS('RICEW Master'!$AB:$AB,"&gt;=" &amp; DATE(2022,1,1), 'RICEW Master'!$AB:$AB,"&lt;=" &amp;DATE(2022,1,31), 'RICEW Master'!$B:$B,"Extension",'RICEW Master'!$F:$F,"Phase 1",'RICEW Master'!$F:$F,"Phase 1")</f>
        <v>2</v>
      </c>
      <c r="AI4" s="124">
        <f>COUNTIFS('RICEW Master'!$AD:$AD,"&gt;=" &amp; DATE(2022,1,1), 'RICEW Master'!$AD:$AD,"&lt;=" &amp;DATE(2022,1,31), 'RICEW Master'!$B:$B,"Extension",'RICEW Master'!$F:$F,"Phase 1")</f>
        <v>1</v>
      </c>
      <c r="AJ4" s="123">
        <f>COUNTIFS('RICEW Master'!$AB:$AB,"&gt;=" &amp; DATE(2022,2,1), 'RICEW Master'!$AB:$AB,"&lt;=" &amp;DATE(2022,2,28), 'RICEW Master'!$B:$B,"Extension",'RICEW Master'!$F:$F,"Phase 1")</f>
        <v>0</v>
      </c>
      <c r="AK4" s="124">
        <f>COUNTIFS('RICEW Master'!$AD:$AD,"&gt;=" &amp; DATE(2022,2,1), 'RICEW Master'!$AD:$AD,"&lt;=" &amp;DATE(2022,2,28), 'RICEW Master'!$B:$B,"Extension",'RICEW Master'!$F:$F,"Phase 1")</f>
        <v>1</v>
      </c>
      <c r="AL4" s="123">
        <f>COUNTIFS('RICEW Master'!$AB:$AB,"&gt;=" &amp; DATE(2022,3,1), 'RICEW Master'!$AB:$AB,"&lt;=" &amp;DATE(2022,3,31), 'RICEW Master'!$B:$B,"Extension",'RICEW Master'!$F:$F,"Phase 1")</f>
        <v>1</v>
      </c>
      <c r="AM4" s="124">
        <f>COUNTIFS('RICEW Master'!$AD:$AD,"&gt;=" &amp; DATE(2022,3,1), 'RICEW Master'!$AD:$AD,"&lt;=" &amp;DATE(2022,3,31), 'RICEW Master'!$B:$B,"Extension",'RICEW Master'!$F:$F,"Phase 1")</f>
        <v>0</v>
      </c>
      <c r="AN4" s="123">
        <f>COUNTIFS('RICEW Master'!$AB:$AB,"&gt;=" &amp; DATE(2022,4,1), 'RICEW Master'!$AB:$AB,"&lt;=" &amp;DATE(2022,4,30), 'RICEW Master'!$B:$B,"Extension",'RICEW Master'!$F:$F,"Phase 1")</f>
        <v>0</v>
      </c>
      <c r="AO4" s="124">
        <f>COUNTIFS('RICEW Master'!$AD:$AD,"&gt;=" &amp; DATE(2022,4,1), 'RICEW Master'!$AD:$AD,"&lt;=" &amp;DATE(2022,4,30), 'RICEW Master'!$B:$B,"Extension",'RICEW Master'!$F:$F,"Phase 1")</f>
        <v>0</v>
      </c>
      <c r="AP4" s="123">
        <f>COUNTIFS('RICEW Master'!$AB:$AB,"&gt;=" &amp; DATE(2022,5,1), 'RICEW Master'!$AB:$AB,"&lt;=" &amp;DATE(2022,5,31), 'RICEW Master'!$B:$B,"Extension",'RICEW Master'!$F:$F,"Phase 1")</f>
        <v>0</v>
      </c>
      <c r="AQ4" s="124">
        <f>COUNTIFS('RICEW Master'!$AD:$AD,"&gt;=" &amp; DATE(2022,5,1), 'RICEW Master'!$AD:$AD,"&lt;=" &amp;DATE(2022,5,31), 'RICEW Master'!$B:$B,"Extension",'RICEW Master'!$F:$F,"Phase 1")</f>
        <v>0</v>
      </c>
      <c r="AR4" s="125">
        <f>SUM($B4,$D4,$F4,$H4,$J4,$L4,$N4,$P4,$R4,$T4,$V4,$X4,$Z4,$AB4,$AD4,$AF4,$AH4,$AJ4,$AL4,$AN4,$AP4)</f>
        <v>7</v>
      </c>
      <c r="AS4" s="126">
        <f ca="1">SUM($C4,$E4,$G4,$I4,$K4,$M4,$O4,$Q4,$S4,$U4,$W4,$Y4,$AA4,$AC4,$AE4,$AG4,$AI4,$AK4,$AM4,$AO4,$AQ4)</f>
        <v>6</v>
      </c>
      <c r="AT4" s="127">
        <f ca="1">IF(AR4=0,0,(AS4/AR4))</f>
        <v>0.8571428571428571</v>
      </c>
      <c r="AU4" s="128">
        <f ca="1">1-AT4</f>
        <v>0.1428571428571429</v>
      </c>
      <c r="AW4" s="129" t="s">
        <v>1733</v>
      </c>
      <c r="AX4" s="129">
        <f>AR5</f>
        <v>7</v>
      </c>
      <c r="AY4" s="122">
        <f>SUM($B5,$D5,$F5,$H5,$J5,$J5,$L5,$N5,$P5,$R5)</f>
        <v>0</v>
      </c>
      <c r="AZ4" s="122">
        <f>SUM($C5,$E5,$G5,$I5,$K5,$M5,$O5,$Q5,$S5)</f>
        <v>0</v>
      </c>
      <c r="BA4" s="147">
        <f t="shared" si="0"/>
        <v>0</v>
      </c>
      <c r="BB4" s="158">
        <f t="shared" si="1"/>
        <v>1</v>
      </c>
      <c r="BD4" s="823"/>
      <c r="BE4" s="824"/>
      <c r="BF4" s="824"/>
      <c r="BG4" s="824"/>
      <c r="BH4" s="824"/>
      <c r="BI4" s="825"/>
    </row>
    <row r="5" spans="1:61" x14ac:dyDescent="0.35">
      <c r="A5" s="129" t="s">
        <v>1733</v>
      </c>
      <c r="B5" s="130">
        <f>COUNTIFS('RICEW Master'!$AG:$AG,"&gt;=" &amp; DATE(2020,9,1), 'RICEW Master'!$AG:$AG,"&lt;=" &amp;DATE(2020,9,30), 'RICEW Master'!$B:$B,"Extension",'RICEW Master'!$F:$F,"Phase 1")</f>
        <v>0</v>
      </c>
      <c r="C5" s="124">
        <f>COUNTIFS('RICEW Master'!$AI:$AI,"&gt;=" &amp; DATE(2020,9,1), 'RICEW Master'!$AI:$AI,"&lt;=" &amp;DATE(2020,9,30), 'RICEW Master'!$B:$B,"Extension",'RICEW Master'!$F:$F,"Phase 1")</f>
        <v>0</v>
      </c>
      <c r="D5" s="130">
        <f>COUNTIFS('RICEW Master'!$AG:$AG,"&gt;=" &amp; DATE(2020,10,1), 'RICEW Master'!$AG:$AG,"&lt;=" &amp;DATE(2020,10,31), 'RICEW Master'!$B:$B,"Extension",'RICEW Master'!$F:$F,"Phase 1")</f>
        <v>0</v>
      </c>
      <c r="E5" s="124">
        <f>COUNTIFS('RICEW Master'!$AI:$AI,"&gt;=" &amp; DATE(2020,10,1), 'RICEW Master'!$AI:$AI,"&lt;=" &amp;DATE(2020,10,31), 'RICEW Master'!$B:$B,"Extension",'RICEW Master'!$F:$F,"Phase 1")</f>
        <v>0</v>
      </c>
      <c r="F5" s="130">
        <f>COUNTIFS('RICEW Master'!$AG:$AG,"&gt;=" &amp; DATE(2020,11,1), 'RICEW Master'!$AG:$AG,"&lt;=" &amp;DATE(2020,11,30), 'RICEW Master'!$B:$B,"Extension",'RICEW Master'!$F:$F,"Phase 1")</f>
        <v>0</v>
      </c>
      <c r="G5" s="124">
        <f>COUNTIFS('RICEW Master'!$AI:$AI,"&gt;=" &amp; DATE(2020,11,1), 'RICEW Master'!$AI:$AI,"&lt;=" &amp;DATE(2020,11,30), 'RICEW Master'!$B:$B,"Extension",'RICEW Master'!$F:$F,"Phase 1")</f>
        <v>0</v>
      </c>
      <c r="H5" s="130">
        <f>COUNTIFS('RICEW Master'!$AG:$AG,"&gt;=" &amp; DATE(2020,12,1), 'RICEW Master'!$AG:$AG,"&lt;=" &amp;DATE(2020,12,31), 'RICEW Master'!$B:$B,"Extension",'RICEW Master'!$F:$F,"Phase 1")</f>
        <v>0</v>
      </c>
      <c r="I5" s="124">
        <f>COUNTIFS('RICEW Master'!$AI:$AI,"&gt;=" &amp; DATE(2020,12,1), 'RICEW Master'!$AI:$AI,"&lt;=" &amp;DATE(2020,12,31), 'RICEW Master'!$B:$B,"Extension",'RICEW Master'!$F:$F,"Phase 1")</f>
        <v>0</v>
      </c>
      <c r="J5" s="130">
        <f>COUNTIFS('RICEW Master'!$AG:$AG,"&gt;=" &amp; DATE(2021,1,1), 'RICEW Master'!$AG:$AG,"&lt;=" &amp;DATE(2021,1,31), 'RICEW Master'!$B:$B,"Extension",'RICEW Master'!$F:$F,"Phase 1")</f>
        <v>0</v>
      </c>
      <c r="K5" s="124">
        <f>COUNTIFS('RICEW Master'!$AI:$AI,"&gt;=" &amp; DATE(2021,1,1), 'RICEW Master'!$AI:$AI,"&lt;=" &amp;DATE(2021,1,31), 'RICEW Master'!$B:$B,"Extension",'RICEW Master'!$F:$F,"Phase 1")</f>
        <v>0</v>
      </c>
      <c r="L5" s="130">
        <f>COUNTIFS('RICEW Master'!$AG:$AG,"&gt;=" &amp; DATE(2021,2,1), 'RICEW Master'!$AG:$AG,"&lt;=" &amp;DATE(2021,2,28), 'RICEW Master'!$B:$B,"Extension",'RICEW Master'!$F:$F,"Phase 1")</f>
        <v>0</v>
      </c>
      <c r="M5" s="124">
        <f>COUNTIFS('RICEW Master'!$AI:$AI,"&gt;=" &amp; DATE(2021,2,1), 'RICEW Master'!$AI:$AI,"&lt;=" &amp;DATE(2021,2,28), 'RICEW Master'!$B:$B,"Extension",'RICEW Master'!$F:$F,"Phase 1")</f>
        <v>0</v>
      </c>
      <c r="N5" s="130">
        <f>COUNTIFS('RICEW Master'!$AG:$AG,"&gt;=" &amp; DATE(2021,3,1), 'RICEW Master'!$AG:$AG,"&lt;=" &amp;DATE(2021,3,31), 'RICEW Master'!$B:$B,"Extension",'RICEW Master'!$F:$F,"Phase 1")</f>
        <v>0</v>
      </c>
      <c r="O5" s="124">
        <f>COUNTIFS('RICEW Master'!$AI:$AI,"&gt;=" &amp; DATE(2021,3,1), 'RICEW Master'!$AI:$AI,"&lt;=" &amp;DATE(2021,3,31), 'RICEW Master'!$B:$B,"Extension",'RICEW Master'!$F:$F,"Phase 1")</f>
        <v>0</v>
      </c>
      <c r="P5" s="130">
        <f>COUNTIFS('RICEW Master'!$AG:$AG,"&gt;=" &amp; DATE(2021,4,1), 'RICEW Master'!$AG:$AG,"&lt;=" &amp;DATE(2021,4,30), 'RICEW Master'!$B:$B,"Extension",'RICEW Master'!$F:$F,"Phase 1")</f>
        <v>0</v>
      </c>
      <c r="Q5" s="124">
        <f>COUNTIFS('RICEW Master'!$AI:$AI,"&gt;=" &amp; DATE(2021,4,1), 'RICEW Master'!$AI:$AI,"&lt;=" &amp;DATE(2021,4,30), 'RICEW Master'!$B:$B,"Extension",'RICEW Master'!$F:$F,"Phase 1")</f>
        <v>0</v>
      </c>
      <c r="R5" s="130">
        <f>COUNTIFS('RICEW Master'!$AG:$AG,"&gt;=" &amp; DATE(2021,5,1), 'RICEW Master'!$AG:$AG,"&lt;=" &amp;DATE(2021,5,31), 'RICEW Master'!$B:$B,"Extension",'RICEW Master'!$F:$F,"Phase 1")</f>
        <v>0</v>
      </c>
      <c r="S5" s="124">
        <f>COUNTIFS('RICEW Master'!$AI:$AI,"&gt;=" &amp; DATE(2021,5,1), 'RICEW Master'!$AI:$AI,"&lt;=" &amp;DATE(2021,5,31), 'RICEW Master'!$B:$B,"Extension",'RICEW Master'!$F:$F,"Phase 1")</f>
        <v>0</v>
      </c>
      <c r="T5" s="130">
        <f>COUNTIFS('RICEW Master'!$AG:$AG,"&gt;=" &amp; DATE(2021,6,1), 'RICEW Master'!$AG:$AG,"&lt;=" &amp;DATE(2021,6,30), 'RICEW Master'!$B:$B,"Extension",'RICEW Master'!$F:$F,"Phase 1")</f>
        <v>0</v>
      </c>
      <c r="U5" s="124">
        <f>COUNTIFS('RICEW Master'!$AI:$AI,"&gt;=" &amp; DATE(2021,6,1), 'RICEW Master'!$AI:$AI,"&lt;=" &amp;DATE(2021,6,30), 'RICEW Master'!$B:$B,"Extension",'RICEW Master'!$F:$F,"Phase 1")</f>
        <v>0</v>
      </c>
      <c r="V5" s="130">
        <f>COUNTIFS('RICEW Master'!$AG:$AG,"&gt;=" &amp; DATE(2021,7,1), 'RICEW Master'!$AG:$AG,"&lt;=" &amp;DATE(2021,7,31), 'RICEW Master'!$B:$B,"Extension",'RICEW Master'!$F:$F,"Phase 1")</f>
        <v>0</v>
      </c>
      <c r="W5" s="124">
        <f>COUNTIFS('RICEW Master'!$AI:$AI,"&gt;=" &amp; DATE(2021,7,1), 'RICEW Master'!$AI:$AI,"&lt;=" &amp;DATE(2021,7,31), 'RICEW Master'!$B:$B,"Extension",'RICEW Master'!$F:$F,"Phase 1")</f>
        <v>0</v>
      </c>
      <c r="X5" s="130">
        <f>COUNTIFS('RICEW Master'!$AG:$AG,"&gt;=" &amp; DATE(2021,8,1), 'RICEW Master'!$AG:$AG,"&lt;=" &amp;DATE(2021,8,31), 'RICEW Master'!$B:$B,"Extension",'RICEW Master'!$F:$F,"Phase 1")</f>
        <v>1</v>
      </c>
      <c r="Y5" s="124">
        <f>COUNTIFS('RICEW Master'!$AI:$AI,"&gt;=" &amp; DATE(2021,8,1), 'RICEW Master'!$AI:$AI,"&lt;=" &amp;DATE(2021,8,31), 'RICEW Master'!$B:$B,"Extension",'RICEW Master'!$F:$F,"Phase 1")</f>
        <v>0</v>
      </c>
      <c r="Z5" s="130">
        <f>COUNTIFS('RICEW Master'!$AG:$AG,"&gt;=" &amp; DATE(2021,9,1), 'RICEW Master'!$AG:$AG,"&lt;=" &amp;DATE(2021,9,30), 'RICEW Master'!$B:$B,"Extension",'RICEW Master'!$F:$F,"Phase 1")</f>
        <v>0</v>
      </c>
      <c r="AA5" s="124">
        <f>COUNTIFS('RICEW Master'!$AI:$AI,"&gt;=" &amp; DATE(2021,9,1), 'RICEW Master'!$AI:$AI,"&lt;=" &amp;DATE(2021,9,30), 'RICEW Master'!$B:$B,"Extension",'RICEW Master'!$F:$F,"Phase 1")</f>
        <v>1</v>
      </c>
      <c r="AB5" s="130">
        <f>COUNTIFS('RICEW Master'!$AG:$AG,"&gt;=" &amp; DATE(2021,10,1), 'RICEW Master'!$AG:$AG,"&lt;=" &amp;DATE(2021,10,31), 'RICEW Master'!$B:$B,"Extension",'RICEW Master'!$F:$F,"Phase 1")</f>
        <v>0</v>
      </c>
      <c r="AC5" s="124">
        <f>COUNTIFS('RICEW Master'!$AI:$AI,"&gt;=" &amp; DATE(2021,10,1), 'RICEW Master'!$AI:$AI,"&lt;=" &amp;DATE(2021,10,31), 'RICEW Master'!$B:$B,"Extension",'RICEW Master'!$F:$F,"Phase 1")</f>
        <v>0</v>
      </c>
      <c r="AD5" s="130">
        <f>COUNTIFS('RICEW Master'!$AG:$AG,"&gt;=" &amp; DATE(2021,11,1), 'RICEW Master'!$AG:$AG,"&lt;=" &amp;DATE(2021,11,30), 'RICEW Master'!$B:$B,"Extension",'RICEW Master'!$F:$F,"Phase 1")</f>
        <v>1</v>
      </c>
      <c r="AE5" s="124">
        <f>COUNTIFS('RICEW Master'!$AI:$AI,"&gt;=" &amp; DATE(2021,11,1), 'RICEW Master'!$AI:$AI,"&lt;=" &amp;DATE(2021,11,30), 'RICEW Master'!$B:$B,"Extension",'RICEW Master'!$F:$F,"Phase 1")</f>
        <v>1</v>
      </c>
      <c r="AF5" s="130">
        <f>COUNTIFS('RICEW Master'!$AG:$AG,"&gt;=" &amp; DATE(2021,12,1), 'RICEW Master'!$AG:$AG,"&lt;=" &amp;DATE(2021,12,31), 'RICEW Master'!$B:$B,"Extension",'RICEW Master'!$F:$F,"Phase 1")</f>
        <v>0</v>
      </c>
      <c r="AG5" s="124">
        <f>COUNTIFS('RICEW Master'!$AI:$AI,"&gt;=" &amp; DATE(2021,12,1), 'RICEW Master'!$AI:$AI,"&lt;=" &amp;DATE(2021,12,31), 'RICEW Master'!$B:$B,"Extension",'RICEW Master'!$F:$F,"Phase 1")</f>
        <v>0</v>
      </c>
      <c r="AH5" s="130">
        <f>COUNTIFS('RICEW Master'!$AG:$AG,"&gt;=" &amp; DATE(2022,1,1), 'RICEW Master'!$AG:$AG,"&lt;=" &amp;DATE(2022,1,31), 'RICEW Master'!$B:$B,"Extension",'RICEW Master'!$F:$F,"Phase 1")</f>
        <v>4</v>
      </c>
      <c r="AI5" s="124">
        <f>COUNTIFS('RICEW Master'!$AI:$AI,"&gt;=" &amp; DATE(2022,1,1), 'RICEW Master'!$AI:$AI,"&lt;=" &amp;DATE(2022,1,31), 'RICEW Master'!$B:$B,"Extension",'RICEW Master'!$F:$F,"Phase 1")</f>
        <v>3</v>
      </c>
      <c r="AJ5" s="130">
        <f>COUNTIFS('RICEW Master'!$AG:$AG,"&gt;=" &amp; DATE(2022,2,1), 'RICEW Master'!$AG:$AG,"&lt;=" &amp;DATE(2022,2,28), 'RICEW Master'!$B:$B,"Extension",'RICEW Master'!$F:$F,"Phase 1")</f>
        <v>0</v>
      </c>
      <c r="AK5" s="124">
        <f>COUNTIFS('RICEW Master'!$AI:$AI,"&gt;=" &amp; DATE(2022,2,1), 'RICEW Master'!$AI:$AI,"&lt;=" &amp;DATE(2022,2,28), 'RICEW Master'!$B:$B,"Extension",'RICEW Master'!$F:$F,"Phase 1")</f>
        <v>1</v>
      </c>
      <c r="AL5" s="130">
        <f>COUNTIFS('RICEW Master'!$AG:$AG,"&gt;=" &amp; DATE(2022,3,1), 'RICEW Master'!$AG:$AG,"&lt;=" &amp;DATE(2022,3,31), 'RICEW Master'!$B:$B,"Extension",'RICEW Master'!$F:$F,"Phase 1")</f>
        <v>1</v>
      </c>
      <c r="AM5" s="124">
        <f>COUNTIFS('RICEW Master'!$AI:$AI,"&gt;=" &amp; DATE(2022,3,1), 'RICEW Master'!$AI:$AI,"&lt;=" &amp;DATE(2022,3,31), 'RICEW Master'!$B:$B,"Extension",'RICEW Master'!$F:$F,"Phase 1")</f>
        <v>0</v>
      </c>
      <c r="AN5" s="130">
        <f>COUNTIFS('RICEW Master'!$AG:$AG,"&gt;=" &amp; DATE(2022,4,1), 'RICEW Master'!$AG:$AG,"&lt;=" &amp;DATE(2022,4,30), 'RICEW Master'!$B:$B,"Extension",'RICEW Master'!$F:$F,"Phase 1")</f>
        <v>0</v>
      </c>
      <c r="AO5" s="124">
        <f>COUNTIFS('RICEW Master'!$AI:$AI,"&gt;=" &amp; DATE(2022,4,1), 'RICEW Master'!$AI:$AI,"&lt;=" &amp;DATE(2022,4,30), 'RICEW Master'!$B:$B,"Extension",'RICEW Master'!$F:$F,"Phase 1")</f>
        <v>0</v>
      </c>
      <c r="AP5" s="130">
        <f>COUNTIFS('RICEW Master'!$AG:$AG,"&gt;=" &amp; DATE(2022,5,1), 'RICEW Master'!$AG:$AG,"&lt;=" &amp;DATE(2022,5,31), 'RICEW Master'!$B:$B,"Extension",'RICEW Master'!$F:$F,"Phase 1")</f>
        <v>0</v>
      </c>
      <c r="AQ5" s="124">
        <f>COUNTIFS('RICEW Master'!$AI:$AI,"&gt;=" &amp; DATE(2022,5,1), 'RICEW Master'!$AI:$AI,"&lt;=" &amp;DATE(2022,5,31), 'RICEW Master'!$B:$B,"Extension",'RICEW Master'!$F:$F,"Phase 1")</f>
        <v>0</v>
      </c>
      <c r="AR5" s="125">
        <f>SUM($B5,$D5,$F5,$H5,$J5,$L5,$N5,$P5,$R5,$T5,$V5,$X5,$Z5,$AB5,$AD5,$AF5,$AH5,$AJ5,$AL5,$AN5,$AP5)</f>
        <v>7</v>
      </c>
      <c r="AS5" s="126">
        <f>SUM($C5,$E5,$G5,$I5,$K5,$M5,$O5,$Q5,$S5,$U5,$W5,$Y5,$AA5,$AC5,$AE5,$AG5,$AI5,$AK5,$AM5,$AO5,$AQ5)</f>
        <v>6</v>
      </c>
      <c r="AT5" s="132">
        <f t="shared" ref="AT5:AT6" si="2">IF(AR5=0,0,(AS5/AR5))</f>
        <v>0.8571428571428571</v>
      </c>
      <c r="AU5" s="133">
        <f t="shared" ref="AU5:AU6" si="3">1-AT5</f>
        <v>0.1428571428571429</v>
      </c>
      <c r="AW5" s="172"/>
      <c r="AX5" s="172">
        <f>SUM(AX3:AX4)</f>
        <v>14</v>
      </c>
      <c r="AY5" s="172">
        <f t="shared" ref="AY5:AZ5" si="4">SUM(AY3:AY4)</f>
        <v>0</v>
      </c>
      <c r="AZ5" s="172">
        <f t="shared" ca="1" si="4"/>
        <v>0</v>
      </c>
      <c r="BA5" s="173">
        <f t="shared" si="0"/>
        <v>0</v>
      </c>
      <c r="BB5" s="174">
        <f t="shared" si="1"/>
        <v>1</v>
      </c>
      <c r="BD5" s="837" t="s">
        <v>1734</v>
      </c>
      <c r="BE5" s="838"/>
      <c r="BF5" s="838"/>
      <c r="BG5" s="838"/>
      <c r="BH5" s="838"/>
      <c r="BI5" s="839"/>
    </row>
    <row r="6" spans="1:61" x14ac:dyDescent="0.35">
      <c r="B6" s="166">
        <f t="shared" ref="B6:AS6" si="5">SUM(B4:B5)</f>
        <v>0</v>
      </c>
      <c r="C6" s="171">
        <f t="shared" ca="1" si="5"/>
        <v>0</v>
      </c>
      <c r="D6" s="166">
        <f t="shared" si="5"/>
        <v>0</v>
      </c>
      <c r="E6" s="171">
        <f t="shared" si="5"/>
        <v>0</v>
      </c>
      <c r="F6" s="166">
        <f t="shared" si="5"/>
        <v>0</v>
      </c>
      <c r="G6" s="171">
        <f t="shared" si="5"/>
        <v>0</v>
      </c>
      <c r="H6" s="166">
        <f t="shared" si="5"/>
        <v>0</v>
      </c>
      <c r="I6" s="171">
        <f t="shared" si="5"/>
        <v>0</v>
      </c>
      <c r="J6" s="166">
        <f t="shared" si="5"/>
        <v>0</v>
      </c>
      <c r="K6" s="171">
        <f t="shared" si="5"/>
        <v>0</v>
      </c>
      <c r="L6" s="166">
        <f t="shared" si="5"/>
        <v>0</v>
      </c>
      <c r="M6" s="171">
        <f t="shared" si="5"/>
        <v>0</v>
      </c>
      <c r="N6" s="166">
        <f t="shared" si="5"/>
        <v>0</v>
      </c>
      <c r="O6" s="171">
        <f t="shared" si="5"/>
        <v>0</v>
      </c>
      <c r="P6" s="166">
        <f t="shared" si="5"/>
        <v>0</v>
      </c>
      <c r="Q6" s="171">
        <f t="shared" si="5"/>
        <v>0</v>
      </c>
      <c r="R6" s="166">
        <f t="shared" si="5"/>
        <v>0</v>
      </c>
      <c r="S6" s="171">
        <f t="shared" si="5"/>
        <v>0</v>
      </c>
      <c r="T6" s="166">
        <f t="shared" si="5"/>
        <v>0</v>
      </c>
      <c r="U6" s="171">
        <f t="shared" si="5"/>
        <v>0</v>
      </c>
      <c r="V6" s="166">
        <f t="shared" si="5"/>
        <v>1</v>
      </c>
      <c r="W6" s="171">
        <f t="shared" si="5"/>
        <v>0</v>
      </c>
      <c r="X6" s="166">
        <f t="shared" si="5"/>
        <v>1</v>
      </c>
      <c r="Y6" s="171">
        <f t="shared" si="5"/>
        <v>1</v>
      </c>
      <c r="Z6" s="166">
        <f t="shared" si="5"/>
        <v>0</v>
      </c>
      <c r="AA6" s="171">
        <f t="shared" si="5"/>
        <v>1</v>
      </c>
      <c r="AB6" s="166">
        <f t="shared" si="5"/>
        <v>1</v>
      </c>
      <c r="AC6" s="171">
        <f t="shared" si="5"/>
        <v>0</v>
      </c>
      <c r="AD6" s="166">
        <f t="shared" si="5"/>
        <v>2</v>
      </c>
      <c r="AE6" s="171">
        <f t="shared" si="5"/>
        <v>2</v>
      </c>
      <c r="AF6" s="166">
        <f t="shared" si="5"/>
        <v>1</v>
      </c>
      <c r="AG6" s="171">
        <f t="shared" si="5"/>
        <v>2</v>
      </c>
      <c r="AH6" s="166">
        <f t="shared" si="5"/>
        <v>6</v>
      </c>
      <c r="AI6" s="171">
        <f t="shared" si="5"/>
        <v>4</v>
      </c>
      <c r="AJ6" s="166">
        <f t="shared" si="5"/>
        <v>0</v>
      </c>
      <c r="AK6" s="171">
        <f t="shared" si="5"/>
        <v>2</v>
      </c>
      <c r="AL6" s="166">
        <f t="shared" si="5"/>
        <v>2</v>
      </c>
      <c r="AM6" s="171">
        <f t="shared" si="5"/>
        <v>0</v>
      </c>
      <c r="AN6" s="166">
        <f t="shared" si="5"/>
        <v>0</v>
      </c>
      <c r="AO6" s="171">
        <f t="shared" si="5"/>
        <v>0</v>
      </c>
      <c r="AP6" s="166">
        <f t="shared" si="5"/>
        <v>0</v>
      </c>
      <c r="AQ6" s="171">
        <f t="shared" si="5"/>
        <v>0</v>
      </c>
      <c r="AR6" s="166">
        <f t="shared" si="5"/>
        <v>14</v>
      </c>
      <c r="AS6" s="167">
        <f t="shared" ca="1" si="5"/>
        <v>12</v>
      </c>
      <c r="AT6" s="168">
        <f t="shared" ca="1" si="2"/>
        <v>0.8571428571428571</v>
      </c>
      <c r="AU6" s="169">
        <f t="shared" ca="1" si="3"/>
        <v>0.1428571428571429</v>
      </c>
      <c r="AW6" s="134" t="s">
        <v>417</v>
      </c>
      <c r="AX6" s="134">
        <f>AR7</f>
        <v>7</v>
      </c>
      <c r="AY6" s="122">
        <f>SUM($B8,$D8,$F8,$H8,$J8,$J8,$L8,$N8,$P8,$R7)</f>
        <v>0</v>
      </c>
      <c r="AZ6" s="122">
        <f>SUM($C7,$E7,$G7,$I7,$K7,$M7,$O7,$Q7,$S7)</f>
        <v>0</v>
      </c>
      <c r="BA6" s="148">
        <f>AY6/AX6</f>
        <v>0</v>
      </c>
      <c r="BB6" s="159">
        <f>1-BA6</f>
        <v>1</v>
      </c>
      <c r="BD6" s="823" t="s">
        <v>1735</v>
      </c>
      <c r="BE6" s="824"/>
      <c r="BF6" s="824"/>
      <c r="BG6" s="824"/>
      <c r="BH6" s="824"/>
      <c r="BI6" s="825"/>
    </row>
    <row r="7" spans="1:61" x14ac:dyDescent="0.35">
      <c r="A7" s="134" t="s">
        <v>417</v>
      </c>
      <c r="B7" s="125">
        <f>COUNTIFS('RICEW Master'!$AO:$AO,"&gt;=" &amp; DATE(2020,9,1), 'RICEW Master'!$AO:$AO,"&lt;=" &amp;DATE(2020,9,30), 'RICEW Master'!$B:$B,"Extension",'RICEW Master'!$F:$F,"Phase 1")</f>
        <v>0</v>
      </c>
      <c r="C7" s="126">
        <f>COUNTIFS('RICEW Master'!$AQ:$AQ,"&gt;=" &amp; DATE(2020,9,1), 'RICEW Master'!$AQ:$AQ,"&lt;=" &amp;DATE(2020,9,30), 'RICEW Master'!$B:$B,"Extension",'RICEW Master'!$F:$F,"Phase 1")</f>
        <v>0</v>
      </c>
      <c r="D7" s="125">
        <f>COUNTIFS('RICEW Master'!$AO:$AO,"&gt;=" &amp; DATE(2020,10,1), 'RICEW Master'!$AO:$AO,"&lt;=" &amp;DATE(2020,10,31), 'RICEW Master'!$B:$B,"Extension",'RICEW Master'!$F:$F,"Phase 1")</f>
        <v>0</v>
      </c>
      <c r="E7" s="126">
        <f>COUNTIFS('RICEW Master'!$AQ:$AQ,"&gt;=" &amp; DATE(2020,10,1), 'RICEW Master'!$AQ:$AQ,"&lt;=" &amp;DATE(2020,10,31), 'RICEW Master'!$B:$B,"Extension",'RICEW Master'!$F:$F,"Phase 1")</f>
        <v>0</v>
      </c>
      <c r="F7" s="125">
        <f>COUNTIFS('RICEW Master'!$AO:$AO,"&gt;=" &amp; DATE(2020,11,1), 'RICEW Master'!$AO:$AO,"&lt;=" &amp;DATE(2020,11,30), 'RICEW Master'!$B:$B,"Extension",'RICEW Master'!$F:$F,"Phase 1")</f>
        <v>0</v>
      </c>
      <c r="G7" s="126">
        <f>COUNTIFS('RICEW Master'!$AQ:$AQ,"&gt;=" &amp; DATE(2020,11,1), 'RICEW Master'!$AQ:$AQ,"&lt;=" &amp;DATE(2020,11,30), 'RICEW Master'!$B:$B,"Extension",'RICEW Master'!$F:$F,"Phase 1")</f>
        <v>0</v>
      </c>
      <c r="H7" s="125">
        <f>COUNTIFS('RICEW Master'!$AO:$AO,"&gt;=" &amp; DATE(2020,12,1), 'RICEW Master'!$AO:$AO,"&lt;=" &amp;DATE(2020,12,31), 'RICEW Master'!$B:$B,"Extension",'RICEW Master'!$F:$F,"Phase 1")</f>
        <v>0</v>
      </c>
      <c r="I7" s="126">
        <f>COUNTIFS('RICEW Master'!$AQ:$AQ,"&gt;=" &amp; DATE(2020,12,1), 'RICEW Master'!$AQ:$AQ,"&lt;=" &amp;DATE(2020,12,31), 'RICEW Master'!$B:$B,"Extension",'RICEW Master'!$F:$F,"Phase 1")</f>
        <v>0</v>
      </c>
      <c r="J7" s="125">
        <f>COUNTIFS('RICEW Master'!$AO:$AO,"&gt;=" &amp; DATE(2021,1,1), 'RICEW Master'!$AO:$AO,"&lt;=" &amp;DATE(2021,1,31), 'RICEW Master'!$B:$B,"Extension",'RICEW Master'!$F:$F,"Phase 1")</f>
        <v>0</v>
      </c>
      <c r="K7" s="126">
        <f>COUNTIFS('RICEW Master'!$AQ:$AQ,"&gt;=" &amp; DATE(2021,1,1), 'RICEW Master'!$AQ:$AQ,"&lt;=" &amp;DATE(2021,1,31), 'RICEW Master'!$B:$B,"Extension",'RICEW Master'!$F:$F,"Phase 1")</f>
        <v>0</v>
      </c>
      <c r="L7" s="125">
        <f>COUNTIFS('RICEW Master'!$AO:$AO,"&gt;=" &amp; DATE(2021,2,1), 'RICEW Master'!$AO:$AO,"&lt;=" &amp;DATE(2021,2,28), 'RICEW Master'!$B:$B,"Extension",'RICEW Master'!$F:$F,"Phase 1")</f>
        <v>0</v>
      </c>
      <c r="M7" s="126">
        <f>COUNTIFS('RICEW Master'!$AQ:$AQ,"&gt;=" &amp; DATE(2021,2,1), 'RICEW Master'!$AQ:$AQ,"&lt;=" &amp;DATE(2021,2,28), 'RICEW Master'!$B:$B,"Extension",'RICEW Master'!$F:$F,"Phase 1")</f>
        <v>0</v>
      </c>
      <c r="N7" s="125">
        <f>COUNTIFS('RICEW Master'!$AO:$AO,"&gt;=" &amp; DATE(2021,3,1), 'RICEW Master'!$AO:$AO,"&lt;=" &amp;DATE(2021,3,31), 'RICEW Master'!$B:$B,"Extension",'RICEW Master'!$F:$F,"Phase 1")</f>
        <v>0</v>
      </c>
      <c r="O7" s="126">
        <f>COUNTIFS('RICEW Master'!$AQ:$AQ,"&gt;=" &amp; DATE(2021,3,1), 'RICEW Master'!$AQ:$AQ,"&lt;=" &amp;DATE(2021,3,31), 'RICEW Master'!$B:$B,"Extension",'RICEW Master'!$F:$F,"Phase 1")</f>
        <v>0</v>
      </c>
      <c r="P7" s="125">
        <f>COUNTIFS('RICEW Master'!$AO:$AO,"&gt;=" &amp; DATE(2021,4,1), 'RICEW Master'!$AO:$AO,"&lt;=" &amp;DATE(2021,4,30), 'RICEW Master'!$B:$B,"Extension",'RICEW Master'!$F:$F,"Phase 1")</f>
        <v>0</v>
      </c>
      <c r="Q7" s="126">
        <f>COUNTIFS('RICEW Master'!$AQ:$AQ,"&gt;=" &amp; DATE(2021,4,1), 'RICEW Master'!$AQ:$AQ,"&lt;=" &amp;DATE(2021,4,30), 'RICEW Master'!$B:$B,"Extension",'RICEW Master'!$F:$F,"Phase 1")</f>
        <v>0</v>
      </c>
      <c r="R7" s="125">
        <f>COUNTIFS('RICEW Master'!$AO:$AO,"&gt;=" &amp; DATE(2021,5,1), 'RICEW Master'!$AO:$AO,"&lt;=" &amp;DATE(2021,5,31), 'RICEW Master'!$B:$B,"Extension",'RICEW Master'!$F:$F,"Phase 1")</f>
        <v>0</v>
      </c>
      <c r="S7" s="126">
        <f>COUNTIFS('RICEW Master'!$AQ:$AQ,"&gt;=" &amp; DATE(2021,5,1), 'RICEW Master'!$AQ:$AQ,"&lt;=" &amp;DATE(2021,5,31), 'RICEW Master'!$B:$B,"Extension",'RICEW Master'!$F:$F,"Phase 1")</f>
        <v>0</v>
      </c>
      <c r="T7" s="125">
        <f>COUNTIFS('RICEW Master'!$AO:$AO,"&gt;=" &amp; DATE(2021,6,1), 'RICEW Master'!$AO:$AO,"&lt;=" &amp;DATE(2021,6,30), 'RICEW Master'!$B:$B,"Extension",'RICEW Master'!$F:$F,"Phase 1")</f>
        <v>0</v>
      </c>
      <c r="U7" s="126">
        <f>COUNTIFS('RICEW Master'!$AQ:$AQ,"&gt;=" &amp; DATE(2021,6,1), 'RICEW Master'!$AQ:$AQ,"&lt;=" &amp;DATE(2021,6,30), 'RICEW Master'!$B:$B,"Extension",'RICEW Master'!$F:$F,"Phase 1")</f>
        <v>0</v>
      </c>
      <c r="V7" s="125">
        <f>COUNTIFS('RICEW Master'!$AO:$AO,"&gt;=" &amp; DATE(2021,7,1), 'RICEW Master'!$AO:$AO,"&lt;=" &amp;DATE(2021,7,31), 'RICEW Master'!$B:$B,"Extension",'RICEW Master'!$F:$F,"Phase 1")</f>
        <v>0</v>
      </c>
      <c r="W7" s="126">
        <f>COUNTIFS('RICEW Master'!$AQ:$AQ,"&gt;=" &amp; DATE(2021,7,1), 'RICEW Master'!$AQ:$AQ,"&lt;=" &amp;DATE(2021,7,31), 'RICEW Master'!$B:$B,"Extension",'RICEW Master'!$F:$F,"Phase 1")</f>
        <v>0</v>
      </c>
      <c r="X7" s="125">
        <f>COUNTIFS('RICEW Master'!$AO:$AO,"&gt;=" &amp; DATE(2021,8,1), 'RICEW Master'!$AO:$AO,"&lt;=" &amp;DATE(2021,8,31), 'RICEW Master'!$B:$B,"Extension",'RICEW Master'!$F:$F,"Phase 1")</f>
        <v>0</v>
      </c>
      <c r="Y7" s="126">
        <f>COUNTIFS('RICEW Master'!$AQ:$AQ,"&gt;=" &amp; DATE(2021,8,1), 'RICEW Master'!$AQ:$AQ,"&lt;=" &amp;DATE(2021,8,31), 'RICEW Master'!$B:$B,"Extension",'RICEW Master'!$F:$F,"Phase 1")</f>
        <v>0</v>
      </c>
      <c r="Z7" s="125">
        <f>COUNTIFS('RICEW Master'!$AO:$AO,"&gt;=" &amp; DATE(2021,9,1), 'RICEW Master'!$AO:$AO,"&lt;=" &amp;DATE(2021,9,30), 'RICEW Master'!$B:$B,"Extension",'RICEW Master'!$F:$F,"Phase 1")</f>
        <v>0</v>
      </c>
      <c r="AA7" s="126">
        <f>COUNTIFS('RICEW Master'!$AQ:$AQ,"&gt;=" &amp; DATE(2021,9,1), 'RICEW Master'!$AQ:$AQ,"&lt;=" &amp;DATE(2021,9,30), 'RICEW Master'!$B:$B,"Extension",'RICEW Master'!$F:$F,"Phase 1")</f>
        <v>1</v>
      </c>
      <c r="AB7" s="125">
        <f>COUNTIFS('RICEW Master'!$AO:$AO,"&gt;=" &amp; DATE(2021,10,1), 'RICEW Master'!$AO:$AO,"&lt;=" &amp;DATE(2021,10,31), 'RICEW Master'!$B:$B,"Extension",'RICEW Master'!$F:$F,"Phase 1")</f>
        <v>1</v>
      </c>
      <c r="AC7" s="126">
        <f>COUNTIFS('RICEW Master'!$AQ:$AQ,"&gt;=" &amp; DATE(2021,10,1), 'RICEW Master'!$AQ:$AQ,"&lt;=" &amp;DATE(2021,10,31), 'RICEW Master'!$B:$B,"Extension",'RICEW Master'!$F:$F,"Phase 1")</f>
        <v>0</v>
      </c>
      <c r="AD7" s="125">
        <f>COUNTIFS('RICEW Master'!$AO:$AO,"&gt;=" &amp; DATE(2021,11,1), 'RICEW Master'!$AO:$AO,"&lt;=" &amp;DATE(2021,11,30), 'RICEW Master'!$B:$B,"Extension",'RICEW Master'!$F:$F,"Phase 1")</f>
        <v>0</v>
      </c>
      <c r="AE7" s="126">
        <f>COUNTIFS('RICEW Master'!$AQ:$AQ,"&gt;=" &amp; DATE(2021,11,1), 'RICEW Master'!$AQ:$AQ,"&lt;=" &amp;DATE(2021,11,30), 'RICEW Master'!$B:$B,"Extension",'RICEW Master'!$F:$F,"Phase 1")</f>
        <v>0</v>
      </c>
      <c r="AF7" s="125">
        <f>COUNTIFS('RICEW Master'!$AO:$AO,"&gt;=" &amp; DATE(2021,12,1), 'RICEW Master'!$AO:$AO,"&lt;=" &amp;DATE(2021,12,31), 'RICEW Master'!$B:$B,"Extension",'RICEW Master'!$F:$F,"Phase 1")</f>
        <v>1</v>
      </c>
      <c r="AG7" s="126">
        <f>COUNTIFS('RICEW Master'!$AQ:$AQ,"&gt;=" &amp; DATE(2021,12,1), 'RICEW Master'!$AQ:$AQ,"&lt;=" &amp;DATE(2021,12,31), 'RICEW Master'!$B:$B,"Extension",'RICEW Master'!$F:$F,"Phase 1")</f>
        <v>1</v>
      </c>
      <c r="AH7" s="125">
        <f>COUNTIFS('RICEW Master'!$AO:$AO,"&gt;=" &amp; DATE(2022,1,1), 'RICEW Master'!$AO:$AO,"&lt;=" &amp;DATE(2022,1,31), 'RICEW Master'!$B:$B,"Extension",'RICEW Master'!$F:$F,"Phase 1")</f>
        <v>2</v>
      </c>
      <c r="AI7" s="126">
        <f>COUNTIFS('RICEW Master'!$AQ:$AQ,"&gt;=" &amp; DATE(2022,1,1), 'RICEW Master'!$AQ:$AQ,"&lt;=" &amp;DATE(2022,1,31), 'RICEW Master'!$B:$B,"Extension",'RICEW Master'!$F:$F,"Phase 1")</f>
        <v>1</v>
      </c>
      <c r="AJ7" s="125">
        <f>COUNTIFS('RICEW Master'!$AO:$AO,"&gt;=" &amp; DATE(2022,2,1), 'RICEW Master'!$AO:$AO,"&lt;=" &amp;DATE(2022,2,28), 'RICEW Master'!$B:$B,"Extension",'RICEW Master'!$F:$F,"Phase 1")</f>
        <v>2</v>
      </c>
      <c r="AK7" s="126">
        <f>COUNTIFS('RICEW Master'!$AQ:$AQ,"&gt;=" &amp; DATE(2022,2,1), 'RICEW Master'!$AQ:$AQ,"&lt;=" &amp;DATE(2022,2,28), 'RICEW Master'!$B:$B,"Extension",'RICEW Master'!$F:$F,"Phase 1")</f>
        <v>3</v>
      </c>
      <c r="AL7" s="125">
        <f>COUNTIFS('RICEW Master'!$AO:$AO,"&gt;=" &amp; DATE(2022,3,1), 'RICEW Master'!$AO:$AO,"&lt;=" &amp;DATE(2022,3,31), 'RICEW Master'!$B:$B,"Extension",'RICEW Master'!$F:$F,"Phase 1")</f>
        <v>1</v>
      </c>
      <c r="AM7" s="126">
        <f>COUNTIFS('RICEW Master'!$AQ:$AQ,"&gt;=" &amp; DATE(2022,3,1), 'RICEW Master'!$AQ:$AQ,"&lt;=" &amp;DATE(2022,3,31), 'RICEW Master'!$B:$B,"Extension",'RICEW Master'!$F:$F,"Phase 1")</f>
        <v>0</v>
      </c>
      <c r="AN7" s="125">
        <f>COUNTIFS('RICEW Master'!$AO:$AO,"&gt;=" &amp; DATE(2022,4,1), 'RICEW Master'!$AO:$AO,"&lt;=" &amp;DATE(2022,4,30), 'RICEW Master'!$B:$B,"Extension",'RICEW Master'!$F:$F,"Phase 1")</f>
        <v>0</v>
      </c>
      <c r="AO7" s="126">
        <f>COUNTIFS('RICEW Master'!$AQ:$AQ,"&gt;=" &amp; DATE(2022,4,1), 'RICEW Master'!$AQ:$AQ,"&lt;=" &amp;DATE(2022,4,30), 'RICEW Master'!$B:$B,"Extension",'RICEW Master'!$F:$F,"Phase 1")</f>
        <v>0</v>
      </c>
      <c r="AP7" s="125">
        <f>COUNTIFS('RICEW Master'!$AO:$AO,"&gt;=" &amp; DATE(2022,5,1), 'RICEW Master'!$AO:$AO,"&lt;=" &amp;DATE(2022,5,31), 'RICEW Master'!$B:$B,"Extension",'RICEW Master'!$F:$F,"Phase 1")</f>
        <v>0</v>
      </c>
      <c r="AQ7" s="126">
        <f>COUNTIFS('RICEW Master'!$AQ:$AQ,"&gt;=" &amp; DATE(2022,5,1), 'RICEW Master'!$AQ:$AQ,"&lt;=" &amp;DATE(2022,5,31), 'RICEW Master'!$B:$B,"Extension",'RICEW Master'!$F:$F,"Phase 1")</f>
        <v>0</v>
      </c>
      <c r="AR7" s="125">
        <f>SUM($B7,$D7,$F7,$H7,$J7,$L7,$N7,$P7,$R7,$T7,$V7,$X7,$Z7,$AB7,$AD7,$AF7,$AH7,$AJ7,$AL7,$AN7,$AP7)</f>
        <v>7</v>
      </c>
      <c r="AS7" s="126">
        <f>SUM($C7,$E7,$G7,$I7,$K7,$M7,$O7,$Q7,$S7,$U7,$W7,$Y7,$AA7,$AC7,$AE7,$AG7,$AI7,$AK7,$AM7,$AO7,$AQ7)</f>
        <v>6</v>
      </c>
      <c r="AT7" s="127">
        <f>IF(AR7=0,0,(AS7/AR7))</f>
        <v>0.8571428571428571</v>
      </c>
      <c r="AU7" s="128">
        <f>1-AT7</f>
        <v>0.1428571428571429</v>
      </c>
      <c r="AW7" s="129" t="s">
        <v>1736</v>
      </c>
      <c r="AX7" s="129">
        <f>AR8</f>
        <v>7</v>
      </c>
      <c r="AY7" s="122">
        <f>SUM($B8,$D8,$F8,$H8,$J8,$L8,$N8,$P8,$R8)</f>
        <v>0</v>
      </c>
      <c r="AZ7" s="122">
        <f>SUM($C8,$E8,$G8,$I8,$K8,$M8,$O8,$Q8,$S8)</f>
        <v>0</v>
      </c>
      <c r="BA7" s="147">
        <f>AY7/AX7</f>
        <v>0</v>
      </c>
      <c r="BB7" s="158">
        <f>1-BA7</f>
        <v>1</v>
      </c>
      <c r="BD7" s="779" t="s">
        <v>1737</v>
      </c>
      <c r="BE7" s="780"/>
      <c r="BF7" s="780"/>
      <c r="BG7" s="780"/>
      <c r="BH7" s="780"/>
      <c r="BI7" s="781"/>
    </row>
    <row r="8" spans="1:61" x14ac:dyDescent="0.35">
      <c r="A8" s="129" t="s">
        <v>1736</v>
      </c>
      <c r="B8" s="130">
        <f>COUNTIFS('RICEW Master'!$AT:$AT,"&gt;=" &amp; DATE(2020,9,1), 'RICEW Master'!$AT:$AT,"&lt;=" &amp;DATE(2020,9,30), 'RICEW Master'!$B:$B,"Extension",'RICEW Master'!$F:$F,"Phase 1")</f>
        <v>0</v>
      </c>
      <c r="C8" s="131">
        <f>COUNTIFS('RICEW Master'!$AV:$AV,"&gt;=" &amp; DATE(2020,9,1), 'RICEW Master'!$AV:$AV,"&lt;=" &amp;DATE(2020,9,30), 'RICEW Master'!$B:$B,"Extension",'RICEW Master'!$F:$F,"Phase 1")</f>
        <v>0</v>
      </c>
      <c r="D8" s="130">
        <f>COUNTIFS('RICEW Master'!$AT:$AT,"&gt;=" &amp; DATE(2020,10,1), 'RICEW Master'!$AT:$AT,"&lt;=" &amp;DATE(2020,10,31), 'RICEW Master'!$B:$B,"Extension",'RICEW Master'!$F:$F,"Phase 1")</f>
        <v>0</v>
      </c>
      <c r="E8" s="131">
        <f>COUNTIFS('RICEW Master'!$AV:$AV,"&gt;=" &amp; DATE(2020,10,1), 'RICEW Master'!$AV:$AV,"&lt;=" &amp;DATE(2020,10,31), 'RICEW Master'!$B:$B,"Extension",'RICEW Master'!$F:$F,"Phase 1")</f>
        <v>0</v>
      </c>
      <c r="F8" s="130">
        <f>COUNTIFS('RICEW Master'!$AT:$AT,"&gt;=" &amp; DATE(2020,11,1), 'RICEW Master'!$AT:$AT,"&lt;=" &amp;DATE(2020,11,30), 'RICEW Master'!$B:$B,"Extension",'RICEW Master'!$F:$F,"Phase 1")</f>
        <v>0</v>
      </c>
      <c r="G8" s="131">
        <f>COUNTIFS('RICEW Master'!$AV:$AV,"&gt;=" &amp; DATE(2020,11,1), 'RICEW Master'!$AV:$AV,"&lt;=" &amp;DATE(2020,11,30), 'RICEW Master'!$B:$B,"Extension",'RICEW Master'!$F:$F,"Phase 1")</f>
        <v>0</v>
      </c>
      <c r="H8" s="130">
        <f>COUNTIFS('RICEW Master'!$AT:$AT,"&gt;=" &amp; DATE(2020,12,1), 'RICEW Master'!$AT:$AT,"&lt;=" &amp;DATE(2020,12,31), 'RICEW Master'!$B:$B,"Extension",'RICEW Master'!$F:$F,"Phase 1")</f>
        <v>0</v>
      </c>
      <c r="I8" s="131">
        <f>COUNTIFS('RICEW Master'!$AV:$AV,"&gt;=" &amp; DATE(2020,12,1), 'RICEW Master'!$AV:$AV,"&lt;=" &amp;DATE(2020,12,31), 'RICEW Master'!$B:$B,"Extension",'RICEW Master'!$F:$F,"Phase 1")</f>
        <v>0</v>
      </c>
      <c r="J8" s="130">
        <f>COUNTIFS('RICEW Master'!$AT:$AT,"&gt;=" &amp; DATE(2021,1,1), 'RICEW Master'!$AT:$AT,"&lt;=" &amp;DATE(2021,1,31), 'RICEW Master'!$B:$B,"Extension",'RICEW Master'!$F:$F,"Phase 1")</f>
        <v>0</v>
      </c>
      <c r="K8" s="131">
        <f>COUNTIFS('RICEW Master'!$AV:$AV,"&gt;=" &amp; DATE(2021,1,1), 'RICEW Master'!$AV:$AV,"&lt;=" &amp;DATE(2021,1,31), 'RICEW Master'!$B:$B,"Extension",'RICEW Master'!$F:$F,"Phase 1")</f>
        <v>0</v>
      </c>
      <c r="L8" s="130">
        <f>COUNTIFS('RICEW Master'!$AT:$AT,"&gt;=" &amp; DATE(2021,2,1), 'RICEW Master'!$AT:$AT,"&lt;=" &amp;DATE(2021,2,28), 'RICEW Master'!$B:$B,"Extension",'RICEW Master'!$F:$F,"Phase 1")</f>
        <v>0</v>
      </c>
      <c r="M8" s="131">
        <f>COUNTIFS('RICEW Master'!$AV:$AV,"&gt;=" &amp; DATE(2021,2,1), 'RICEW Master'!$AV:$AV,"&lt;=" &amp;DATE(2021,2,28), 'RICEW Master'!$B:$B,"Extension",'RICEW Master'!$F:$F,"Phase 1")</f>
        <v>0</v>
      </c>
      <c r="N8" s="130">
        <f>COUNTIFS('RICEW Master'!$AT:$AT,"&gt;=" &amp; DATE(2021,3,1), 'RICEW Master'!$AT:$AT,"&lt;=" &amp;DATE(2021,3,31), 'RICEW Master'!$B:$B,"Extension",'RICEW Master'!$F:$F,"Phase 1")</f>
        <v>0</v>
      </c>
      <c r="O8" s="131">
        <f>COUNTIFS('RICEW Master'!$AV:$AV,"&gt;=" &amp; DATE(2021,3,1), 'RICEW Master'!$AV:$AV,"&lt;=" &amp;DATE(2021,3,31), 'RICEW Master'!$B:$B,"Extension",'RICEW Master'!$F:$F,"Phase 1")</f>
        <v>0</v>
      </c>
      <c r="P8" s="130">
        <f>COUNTIFS('RICEW Master'!$AT:$AT,"&gt;=" &amp; DATE(2021,4,1), 'RICEW Master'!$AT:$AT,"&lt;=" &amp;DATE(2021,4,30), 'RICEW Master'!$B:$B,"Extension",'RICEW Master'!$F:$F,"Phase 1")</f>
        <v>0</v>
      </c>
      <c r="Q8" s="131">
        <f>COUNTIFS('RICEW Master'!$AV:$AV,"&gt;=" &amp; DATE(2021,4,1), 'RICEW Master'!$AV:$AV,"&lt;=" &amp;DATE(2021,4,30), 'RICEW Master'!$B:$B,"Extension",'RICEW Master'!$F:$F,"Phase 1")</f>
        <v>0</v>
      </c>
      <c r="R8" s="130">
        <f>COUNTIFS('RICEW Master'!$AT:$AT,"&gt;=" &amp; DATE(2021,5,1), 'RICEW Master'!$AT:$AT,"&lt;=" &amp;DATE(2021,5,31), 'RICEW Master'!$B:$B,"Extension",'RICEW Master'!$F:$F,"Phase 1")</f>
        <v>0</v>
      </c>
      <c r="S8" s="131">
        <f>COUNTIFS('RICEW Master'!$AV:$AV,"&gt;=" &amp; DATE(2021,5,1), 'RICEW Master'!$AV:$AV,"&lt;=" &amp;DATE(2021,5,31), 'RICEW Master'!$B:$B,"Extension",'RICEW Master'!$F:$F,"Phase 1")</f>
        <v>0</v>
      </c>
      <c r="T8" s="130">
        <f>COUNTIFS('RICEW Master'!$AT:$AT,"&gt;=" &amp; DATE(2021,6,1), 'RICEW Master'!$AT:$AT,"&lt;=" &amp;DATE(2021,6,30), 'RICEW Master'!$B:$B,"Extension",'RICEW Master'!$F:$F,"Phase 1")</f>
        <v>0</v>
      </c>
      <c r="U8" s="131">
        <f>COUNTIFS('RICEW Master'!$AV:$AV,"&gt;=" &amp; DATE(2021,6,1), 'RICEW Master'!$AV:$AV,"&lt;=" &amp;DATE(2021,6,30), 'RICEW Master'!$B:$B,"Extension",'RICEW Master'!$F:$F,"Phase 1")</f>
        <v>0</v>
      </c>
      <c r="V8" s="130">
        <f>COUNTIFS('RICEW Master'!$AT:$AT,"&gt;=" &amp; DATE(2021,7,1), 'RICEW Master'!$AT:$AT,"&lt;=" &amp;DATE(2021,7,31), 'RICEW Master'!$B:$B,"Extension",'RICEW Master'!$F:$F,"Phase 1")</f>
        <v>0</v>
      </c>
      <c r="W8" s="131">
        <f>COUNTIFS('RICEW Master'!$AV:$AV,"&gt;=" &amp; DATE(2021,7,1), 'RICEW Master'!$AV:$AV,"&lt;=" &amp;DATE(2021,7,31), 'RICEW Master'!$B:$B,"Extension",'RICEW Master'!$F:$F,"Phase 1")</f>
        <v>0</v>
      </c>
      <c r="X8" s="130">
        <f>COUNTIFS('RICEW Master'!$AT:$AT,"&gt;=" &amp; DATE(2021,8,1), 'RICEW Master'!$AT:$AT,"&lt;=" &amp;DATE(2021,8,31), 'RICEW Master'!$B:$B,"Extension",'RICEW Master'!$F:$F,"Phase 1")</f>
        <v>0</v>
      </c>
      <c r="Y8" s="131">
        <f>COUNTIFS('RICEW Master'!$AV:$AV,"&gt;=" &amp; DATE(2021,8,1), 'RICEW Master'!$AV:$AV,"&lt;=" &amp;DATE(2021,8,31), 'RICEW Master'!$B:$B,"Extension",'RICEW Master'!$F:$F,"Phase 1")</f>
        <v>0</v>
      </c>
      <c r="Z8" s="130">
        <f>COUNTIFS('RICEW Master'!$AT:$AT,"&gt;=" &amp; DATE(2021,9,1), 'RICEW Master'!$AT:$AT,"&lt;=" &amp;DATE(2021,9,30), 'RICEW Master'!$B:$B,"Extension",'RICEW Master'!$F:$F,"Phase 1")</f>
        <v>0</v>
      </c>
      <c r="AA8" s="131">
        <f>COUNTIFS('RICEW Master'!$AV:$AV,"&gt;=" &amp; DATE(2021,9,1), 'RICEW Master'!$AV:$AV,"&lt;=" &amp;DATE(2021,9,30), 'RICEW Master'!$B:$B,"Extension",'RICEW Master'!$F:$F,"Phase 1")</f>
        <v>0</v>
      </c>
      <c r="AB8" s="130">
        <f>COUNTIFS('RICEW Master'!$AT:$AT,"&gt;=" &amp; DATE(2021,10,1), 'RICEW Master'!$AT:$AT,"&lt;=" &amp;DATE(2021,10,31), 'RICEW Master'!$B:$B,"Extension",'RICEW Master'!$F:$F,"Phase 1")</f>
        <v>1</v>
      </c>
      <c r="AC8" s="131">
        <f>COUNTIFS('RICEW Master'!$AV:$AV,"&gt;=" &amp; DATE(2021,10,1), 'RICEW Master'!$AV:$AV,"&lt;=" &amp;DATE(2021,10,31), 'RICEW Master'!$B:$B,"Extension",'RICEW Master'!$F:$F,"Phase 1")</f>
        <v>1</v>
      </c>
      <c r="AD8" s="130">
        <f>COUNTIFS('RICEW Master'!$AT:$AT,"&gt;=" &amp; DATE(2021,11,1), 'RICEW Master'!$AT:$AT,"&lt;=" &amp;DATE(2021,11,30), 'RICEW Master'!$B:$B,"Extension",'RICEW Master'!$F:$F,"Phase 1")</f>
        <v>0</v>
      </c>
      <c r="AE8" s="131">
        <f>COUNTIFS('RICEW Master'!$AV:$AV,"&gt;=" &amp; DATE(2021,11,1), 'RICEW Master'!$AV:$AV,"&lt;=" &amp;DATE(2021,11,30), 'RICEW Master'!$B:$B,"Extension",'RICEW Master'!$F:$F,"Phase 1")</f>
        <v>0</v>
      </c>
      <c r="AF8" s="130">
        <f>COUNTIFS('RICEW Master'!$AT:$AT,"&gt;=" &amp; DATE(2021,12,1), 'RICEW Master'!$AT:$AT,"&lt;=" &amp;DATE(2021,12,31), 'RICEW Master'!$B:$B,"Extension",'RICEW Master'!$F:$F,"Phase 1")</f>
        <v>1</v>
      </c>
      <c r="AG8" s="131">
        <f>COUNTIFS('RICEW Master'!$AV:$AV,"&gt;=" &amp; DATE(2021,12,1), 'RICEW Master'!$AV:$AV,"&lt;=" &amp;DATE(2021,12,31), 'RICEW Master'!$B:$B,"Extension",'RICEW Master'!$F:$F,"Phase 1")</f>
        <v>0</v>
      </c>
      <c r="AH8" s="130">
        <f>COUNTIFS('RICEW Master'!$AT:$AT,"&gt;=" &amp; DATE(2022,1,1), 'RICEW Master'!$AT:$AT,"&lt;=" &amp;DATE(2022,1,31), 'RICEW Master'!$B:$B,"Extension",'RICEW Master'!$F:$F,"Phase 1")</f>
        <v>1</v>
      </c>
      <c r="AI8" s="131">
        <f>COUNTIFS('RICEW Master'!$AV:$AV,"&gt;=" &amp; DATE(2022,1,1), 'RICEW Master'!$AV:$AV,"&lt;=" &amp;DATE(2022,1,31), 'RICEW Master'!$B:$B,"Extension",'RICEW Master'!$F:$F,"Phase 1")</f>
        <v>1</v>
      </c>
      <c r="AJ8" s="130">
        <f>COUNTIFS('RICEW Master'!$AT:$AT,"&gt;=" &amp; DATE(2022,2,1), 'RICEW Master'!$AT:$AT,"&lt;=" &amp;DATE(2022,2,28), 'RICEW Master'!$B:$B,"Extension",'RICEW Master'!$F:$F,"Phase 1")</f>
        <v>3</v>
      </c>
      <c r="AK8" s="131">
        <f>COUNTIFS('RICEW Master'!$AV:$AV,"&gt;=" &amp; DATE(2022,2,1), 'RICEW Master'!$AV:$AV,"&lt;=" &amp;DATE(2022,2,28), 'RICEW Master'!$B:$B,"Extension",'RICEW Master'!$F:$F,"Phase 1")</f>
        <v>2</v>
      </c>
      <c r="AL8" s="130">
        <f>COUNTIFS('RICEW Master'!$AT:$AT,"&gt;=" &amp; DATE(2022,3,1), 'RICEW Master'!$AT:$AT,"&lt;=" &amp;DATE(2022,3,31), 'RICEW Master'!$B:$B,"Extension",'RICEW Master'!$F:$F,"Phase 1")</f>
        <v>0</v>
      </c>
      <c r="AM8" s="131">
        <f>COUNTIFS('RICEW Master'!$AV:$AV,"&gt;=" &amp; DATE(2022,3,1), 'RICEW Master'!$AV:$AV,"&lt;=" &amp;DATE(2022,3,31), 'RICEW Master'!$B:$B,"Extension",'RICEW Master'!$F:$F,"Phase 1")</f>
        <v>0</v>
      </c>
      <c r="AN8" s="130">
        <f>COUNTIFS('RICEW Master'!$AT:$AT,"&gt;=" &amp; DATE(2022,4,1), 'RICEW Master'!$AT:$AT,"&lt;=" &amp;DATE(2022,4,30), 'RICEW Master'!$B:$B,"Extension",'RICEW Master'!$F:$F,"Phase 1")</f>
        <v>1</v>
      </c>
      <c r="AO8" s="131">
        <f>COUNTIFS('RICEW Master'!$AV:$AV,"&gt;=" &amp; DATE(2022,4,1), 'RICEW Master'!$AV:$AV,"&lt;=" &amp;DATE(2022,4,30), 'RICEW Master'!$B:$B,"Extension",'RICEW Master'!$F:$F,"Phase 1")</f>
        <v>0</v>
      </c>
      <c r="AP8" s="130">
        <f>COUNTIFS('RICEW Master'!$AT:$AT,"&gt;=" &amp; DATE(2022,5,1), 'RICEW Master'!$AT:$AT,"&lt;=" &amp;DATE(2022,5,31), 'RICEW Master'!$B:$B,"Extension",'RICEW Master'!$F:$F,"Phase 1")</f>
        <v>0</v>
      </c>
      <c r="AQ8" s="131">
        <f>COUNTIFS('RICEW Master'!$AV:$AV,"&gt;=" &amp; DATE(2022,5,1), 'RICEW Master'!$AV:$AV,"&lt;=" &amp;DATE(2022,5,31), 'RICEW Master'!$B:$B,"Extension",'RICEW Master'!$F:$F,"Phase 1")</f>
        <v>0</v>
      </c>
      <c r="AR8" s="125">
        <f>SUM($B8,$D8,$F8,$H8,$J8,$L8,$N8,$P8,$R8,$T8,$V8,$X8,$Z8,$AB8,$AD8,$AF8,$AH8,$AJ8,$AL8,$AN8,$AP8)</f>
        <v>7</v>
      </c>
      <c r="AS8" s="126">
        <f>SUM($C8,$E8,$G8,$I8,$K8,$M8,$O8,$Q8,$S8,$U8,$W8,$Y8,$AA8,$AC8,$AE8,$AG8,$AI8,$AK8,$AM8,$AO8,$AQ8)</f>
        <v>4</v>
      </c>
      <c r="AT8" s="132">
        <f>IF(AR8=0,0,(AS8/AR8))</f>
        <v>0.5714285714285714</v>
      </c>
      <c r="AU8" s="133">
        <f>1-AT8</f>
        <v>0.4285714285714286</v>
      </c>
      <c r="AW8" s="175"/>
      <c r="AX8" s="175">
        <f t="shared" ref="AX8:AZ8" si="6">SUM(AX6:AX7)</f>
        <v>14</v>
      </c>
      <c r="AY8" s="172">
        <f>SUM(AY6:AY7)</f>
        <v>0</v>
      </c>
      <c r="AZ8" s="172">
        <f t="shared" si="6"/>
        <v>0</v>
      </c>
      <c r="BA8" s="173">
        <f>AY8/AX8</f>
        <v>0</v>
      </c>
      <c r="BB8" s="174">
        <f>1-BA8</f>
        <v>1</v>
      </c>
      <c r="BD8" s="779"/>
      <c r="BE8" s="780"/>
      <c r="BF8" s="780"/>
      <c r="BG8" s="780"/>
      <c r="BH8" s="780"/>
      <c r="BI8" s="781"/>
    </row>
    <row r="9" spans="1:61" x14ac:dyDescent="0.35">
      <c r="B9" s="166">
        <f t="shared" ref="B9:AC9" si="7">SUM(B7:B8)</f>
        <v>0</v>
      </c>
      <c r="C9" s="167">
        <f t="shared" si="7"/>
        <v>0</v>
      </c>
      <c r="D9" s="166">
        <f t="shared" si="7"/>
        <v>0</v>
      </c>
      <c r="E9" s="167">
        <f t="shared" si="7"/>
        <v>0</v>
      </c>
      <c r="F9" s="166">
        <f t="shared" si="7"/>
        <v>0</v>
      </c>
      <c r="G9" s="167">
        <f t="shared" si="7"/>
        <v>0</v>
      </c>
      <c r="H9" s="166">
        <f t="shared" si="7"/>
        <v>0</v>
      </c>
      <c r="I9" s="167">
        <f t="shared" si="7"/>
        <v>0</v>
      </c>
      <c r="J9" s="166">
        <f t="shared" si="7"/>
        <v>0</v>
      </c>
      <c r="K9" s="167">
        <f t="shared" si="7"/>
        <v>0</v>
      </c>
      <c r="L9" s="166">
        <f t="shared" si="7"/>
        <v>0</v>
      </c>
      <c r="M9" s="167">
        <f t="shared" si="7"/>
        <v>0</v>
      </c>
      <c r="N9" s="166">
        <f t="shared" si="7"/>
        <v>0</v>
      </c>
      <c r="O9" s="167">
        <f t="shared" si="7"/>
        <v>0</v>
      </c>
      <c r="P9" s="166">
        <f t="shared" si="7"/>
        <v>0</v>
      </c>
      <c r="Q9" s="167">
        <f t="shared" si="7"/>
        <v>0</v>
      </c>
      <c r="R9" s="166">
        <f t="shared" si="7"/>
        <v>0</v>
      </c>
      <c r="S9" s="167">
        <f t="shared" si="7"/>
        <v>0</v>
      </c>
      <c r="T9" s="166">
        <f t="shared" si="7"/>
        <v>0</v>
      </c>
      <c r="U9" s="167">
        <f t="shared" si="7"/>
        <v>0</v>
      </c>
      <c r="V9" s="166">
        <f t="shared" si="7"/>
        <v>0</v>
      </c>
      <c r="W9" s="167">
        <f t="shared" si="7"/>
        <v>0</v>
      </c>
      <c r="X9" s="166">
        <f t="shared" si="7"/>
        <v>0</v>
      </c>
      <c r="Y9" s="167">
        <f t="shared" si="7"/>
        <v>0</v>
      </c>
      <c r="Z9" s="166">
        <f t="shared" si="7"/>
        <v>0</v>
      </c>
      <c r="AA9" s="167">
        <f t="shared" si="7"/>
        <v>1</v>
      </c>
      <c r="AB9" s="166">
        <f t="shared" si="7"/>
        <v>2</v>
      </c>
      <c r="AC9" s="167">
        <f t="shared" si="7"/>
        <v>1</v>
      </c>
      <c r="AD9" s="166">
        <f>SUM(AD7:AD8)</f>
        <v>0</v>
      </c>
      <c r="AE9" s="167">
        <f t="shared" ref="AE9:AS9" si="8">SUM(AE7:AE8)</f>
        <v>0</v>
      </c>
      <c r="AF9" s="166">
        <f t="shared" si="8"/>
        <v>2</v>
      </c>
      <c r="AG9" s="167">
        <f t="shared" si="8"/>
        <v>1</v>
      </c>
      <c r="AH9" s="166">
        <f t="shared" si="8"/>
        <v>3</v>
      </c>
      <c r="AI9" s="167">
        <f t="shared" si="8"/>
        <v>2</v>
      </c>
      <c r="AJ9" s="166">
        <f t="shared" si="8"/>
        <v>5</v>
      </c>
      <c r="AK9" s="167">
        <f t="shared" si="8"/>
        <v>5</v>
      </c>
      <c r="AL9" s="166">
        <f t="shared" si="8"/>
        <v>1</v>
      </c>
      <c r="AM9" s="167">
        <f t="shared" si="8"/>
        <v>0</v>
      </c>
      <c r="AN9" s="166">
        <f t="shared" si="8"/>
        <v>1</v>
      </c>
      <c r="AO9" s="167">
        <f t="shared" si="8"/>
        <v>0</v>
      </c>
      <c r="AP9" s="166">
        <f t="shared" si="8"/>
        <v>0</v>
      </c>
      <c r="AQ9" s="167">
        <f t="shared" si="8"/>
        <v>0</v>
      </c>
      <c r="AR9" s="166">
        <f t="shared" si="8"/>
        <v>14</v>
      </c>
      <c r="AS9" s="167">
        <f t="shared" si="8"/>
        <v>10</v>
      </c>
      <c r="AT9" s="168">
        <f>IF(AR9=0,0,(AS9/AR9))</f>
        <v>0.7142857142857143</v>
      </c>
      <c r="AU9" s="169">
        <f t="shared" ref="AU9" si="9">1-AT9</f>
        <v>0.2857142857142857</v>
      </c>
      <c r="AW9" s="135" t="s">
        <v>1738</v>
      </c>
      <c r="AX9" s="135">
        <f>AX3+AX4+AX6+AX7</f>
        <v>28</v>
      </c>
      <c r="AY9" s="163">
        <f>AY3+AY4+AY6+AY7</f>
        <v>0</v>
      </c>
      <c r="AZ9" s="163">
        <f ca="1">AZ3+AZ4+AZ6+AZ7</f>
        <v>0</v>
      </c>
      <c r="BA9" s="149">
        <f>AY9/AX9</f>
        <v>0</v>
      </c>
      <c r="BB9" s="160">
        <f>1-BA9</f>
        <v>1</v>
      </c>
      <c r="BD9" s="826"/>
      <c r="BE9" s="827"/>
      <c r="BF9" s="827"/>
      <c r="BG9" s="827"/>
      <c r="BH9" s="827"/>
      <c r="BI9" s="828"/>
    </row>
    <row r="10" spans="1:61" x14ac:dyDescent="0.35">
      <c r="A10" s="135" t="s">
        <v>1738</v>
      </c>
      <c r="B10" s="136">
        <f>B$6+B$9</f>
        <v>0</v>
      </c>
      <c r="C10" s="137">
        <f t="shared" ref="C10:AR10" ca="1" si="10">C$6+C$9</f>
        <v>0</v>
      </c>
      <c r="D10" s="136">
        <f t="shared" si="10"/>
        <v>0</v>
      </c>
      <c r="E10" s="137">
        <f t="shared" si="10"/>
        <v>0</v>
      </c>
      <c r="F10" s="136">
        <f t="shared" si="10"/>
        <v>0</v>
      </c>
      <c r="G10" s="137">
        <f t="shared" si="10"/>
        <v>0</v>
      </c>
      <c r="H10" s="136">
        <f t="shared" si="10"/>
        <v>0</v>
      </c>
      <c r="I10" s="137">
        <f t="shared" si="10"/>
        <v>0</v>
      </c>
      <c r="J10" s="136">
        <f t="shared" si="10"/>
        <v>0</v>
      </c>
      <c r="K10" s="137">
        <f t="shared" si="10"/>
        <v>0</v>
      </c>
      <c r="L10" s="136">
        <f t="shared" si="10"/>
        <v>0</v>
      </c>
      <c r="M10" s="137">
        <f t="shared" si="10"/>
        <v>0</v>
      </c>
      <c r="N10" s="136">
        <f t="shared" si="10"/>
        <v>0</v>
      </c>
      <c r="O10" s="137">
        <f t="shared" si="10"/>
        <v>0</v>
      </c>
      <c r="P10" s="136">
        <f t="shared" si="10"/>
        <v>0</v>
      </c>
      <c r="Q10" s="137">
        <f t="shared" si="10"/>
        <v>0</v>
      </c>
      <c r="R10" s="137">
        <f t="shared" si="10"/>
        <v>0</v>
      </c>
      <c r="S10" s="137">
        <f t="shared" si="10"/>
        <v>0</v>
      </c>
      <c r="T10" s="136">
        <f t="shared" si="10"/>
        <v>0</v>
      </c>
      <c r="U10" s="137">
        <f t="shared" si="10"/>
        <v>0</v>
      </c>
      <c r="V10" s="136">
        <f t="shared" si="10"/>
        <v>1</v>
      </c>
      <c r="W10" s="137">
        <f t="shared" si="10"/>
        <v>0</v>
      </c>
      <c r="X10" s="136">
        <f t="shared" si="10"/>
        <v>1</v>
      </c>
      <c r="Y10" s="137">
        <f t="shared" si="10"/>
        <v>1</v>
      </c>
      <c r="Z10" s="136">
        <f t="shared" si="10"/>
        <v>0</v>
      </c>
      <c r="AA10" s="137">
        <f t="shared" si="10"/>
        <v>2</v>
      </c>
      <c r="AB10" s="136">
        <f t="shared" si="10"/>
        <v>3</v>
      </c>
      <c r="AC10" s="137">
        <f t="shared" si="10"/>
        <v>1</v>
      </c>
      <c r="AD10" s="136">
        <f t="shared" si="10"/>
        <v>2</v>
      </c>
      <c r="AE10" s="137">
        <f t="shared" si="10"/>
        <v>2</v>
      </c>
      <c r="AF10" s="136">
        <f t="shared" si="10"/>
        <v>3</v>
      </c>
      <c r="AG10" s="137">
        <f t="shared" si="10"/>
        <v>3</v>
      </c>
      <c r="AH10" s="136">
        <f t="shared" si="10"/>
        <v>9</v>
      </c>
      <c r="AI10" s="137">
        <f t="shared" si="10"/>
        <v>6</v>
      </c>
      <c r="AJ10" s="136">
        <f t="shared" si="10"/>
        <v>5</v>
      </c>
      <c r="AK10" s="137">
        <f t="shared" si="10"/>
        <v>7</v>
      </c>
      <c r="AL10" s="136">
        <f t="shared" si="10"/>
        <v>3</v>
      </c>
      <c r="AM10" s="137">
        <f t="shared" si="10"/>
        <v>0</v>
      </c>
      <c r="AN10" s="136">
        <f t="shared" si="10"/>
        <v>1</v>
      </c>
      <c r="AO10" s="137">
        <f t="shared" si="10"/>
        <v>0</v>
      </c>
      <c r="AP10" s="136">
        <f t="shared" si="10"/>
        <v>0</v>
      </c>
      <c r="AQ10" s="137">
        <f t="shared" si="10"/>
        <v>0</v>
      </c>
      <c r="AR10" s="136">
        <f t="shared" si="10"/>
        <v>28</v>
      </c>
      <c r="AS10" s="137">
        <f ca="1">AS$6+AS$9</f>
        <v>22</v>
      </c>
      <c r="AT10" s="138">
        <f ca="1">IF(AR10=0,0,(AS10/AR10))</f>
        <v>0.7857142857142857</v>
      </c>
      <c r="AU10" s="139">
        <f ca="1">1-AT10</f>
        <v>0.2142857142857143</v>
      </c>
    </row>
    <row r="12" spans="1:61" ht="15" thickBot="1" x14ac:dyDescent="0.4">
      <c r="U12" s="182"/>
      <c r="V12" s="183"/>
      <c r="W12" s="183"/>
      <c r="X12" s="183"/>
      <c r="Y12" s="184"/>
    </row>
    <row r="13" spans="1:61" x14ac:dyDescent="0.35">
      <c r="U13" s="185"/>
      <c r="V13" s="154"/>
      <c r="W13" s="154"/>
      <c r="X13" s="154"/>
      <c r="Y13" s="186"/>
      <c r="AA13" s="820" t="s">
        <v>1739</v>
      </c>
      <c r="AB13" s="821"/>
      <c r="AC13" s="822"/>
    </row>
    <row r="14" spans="1:61" ht="15" thickBot="1" x14ac:dyDescent="0.4">
      <c r="U14" s="185"/>
      <c r="V14" s="154"/>
      <c r="W14" s="154"/>
      <c r="X14" s="154"/>
      <c r="Y14" s="186"/>
      <c r="AA14" s="140" t="s">
        <v>1740</v>
      </c>
      <c r="AB14" s="118" t="s">
        <v>1725</v>
      </c>
      <c r="AC14" s="141" t="s">
        <v>1726</v>
      </c>
      <c r="AK14" s="161"/>
      <c r="AL14" s="816"/>
      <c r="AM14" s="816"/>
      <c r="AN14" s="817"/>
      <c r="AO14" s="817"/>
    </row>
    <row r="15" spans="1:61" ht="19" thickBot="1" x14ac:dyDescent="0.5">
      <c r="U15" s="185"/>
      <c r="V15" s="154"/>
      <c r="W15" s="154"/>
      <c r="X15" s="154"/>
      <c r="Y15" s="186"/>
      <c r="AA15" s="151" t="s">
        <v>1741</v>
      </c>
      <c r="AB15" s="143">
        <f>AR10</f>
        <v>28</v>
      </c>
      <c r="AC15" s="119">
        <f>AB15</f>
        <v>28</v>
      </c>
      <c r="AK15" s="263"/>
      <c r="AL15" s="264"/>
      <c r="AM15" s="264"/>
      <c r="AN15" s="264"/>
      <c r="AO15" s="264"/>
    </row>
    <row r="16" spans="1:61" ht="16" thickBot="1" x14ac:dyDescent="0.4">
      <c r="U16" s="185"/>
      <c r="V16" s="154"/>
      <c r="W16" s="154"/>
      <c r="X16" s="154"/>
      <c r="Y16" s="186"/>
      <c r="AA16" s="151" t="s">
        <v>1707</v>
      </c>
      <c r="AB16" s="144">
        <f>AB15-N$10</f>
        <v>28</v>
      </c>
      <c r="AC16" s="119">
        <f>AC15-O$10</f>
        <v>28</v>
      </c>
      <c r="AK16" s="267"/>
      <c r="AL16" s="778"/>
      <c r="AM16" s="778"/>
      <c r="AN16" s="778"/>
      <c r="AO16" s="778"/>
    </row>
    <row r="17" spans="21:41" ht="15" thickBot="1" x14ac:dyDescent="0.4">
      <c r="U17" s="185"/>
      <c r="V17" s="154"/>
      <c r="W17" s="154"/>
      <c r="X17" s="154"/>
      <c r="Y17" s="186"/>
      <c r="AA17" s="152" t="s">
        <v>1708</v>
      </c>
      <c r="AB17" s="144">
        <f>AB16-P$10</f>
        <v>28</v>
      </c>
      <c r="AC17" s="119">
        <f>AC16-Q$10</f>
        <v>28</v>
      </c>
      <c r="AL17" s="818" t="s">
        <v>1742</v>
      </c>
      <c r="AM17" s="818"/>
      <c r="AN17" s="819" t="s">
        <v>1743</v>
      </c>
      <c r="AO17" s="819"/>
    </row>
    <row r="18" spans="21:41" ht="15" thickBot="1" x14ac:dyDescent="0.4">
      <c r="U18" s="185"/>
      <c r="V18" s="154"/>
      <c r="W18" s="154"/>
      <c r="X18" s="154"/>
      <c r="Y18" s="186"/>
      <c r="AA18" s="152" t="s">
        <v>1709</v>
      </c>
      <c r="AB18" s="144">
        <f>AB17-R$10</f>
        <v>28</v>
      </c>
      <c r="AC18" s="119">
        <f>AC17-S$10</f>
        <v>28</v>
      </c>
      <c r="AL18" s="150" t="s">
        <v>1678</v>
      </c>
      <c r="AM18" s="155" t="s">
        <v>1727</v>
      </c>
      <c r="AN18" s="150" t="s">
        <v>1678</v>
      </c>
      <c r="AO18" s="155" t="s">
        <v>1727</v>
      </c>
    </row>
    <row r="19" spans="21:41" ht="15" thickBot="1" x14ac:dyDescent="0.4">
      <c r="U19" s="185"/>
      <c r="V19" s="154"/>
      <c r="W19" s="154"/>
      <c r="X19" s="154"/>
      <c r="Y19" s="186"/>
      <c r="AA19" s="152" t="s">
        <v>1710</v>
      </c>
      <c r="AB19" s="144">
        <f>AB18-T$10</f>
        <v>28</v>
      </c>
      <c r="AC19" s="119">
        <f>AC18-U$10</f>
        <v>28</v>
      </c>
      <c r="AD19" s="145" t="s">
        <v>1744</v>
      </c>
      <c r="AL19" s="190">
        <f>'New Calculation'!D22</f>
        <v>0.99798387096774188</v>
      </c>
      <c r="AM19" s="191">
        <f>1-AL19</f>
        <v>2.0161290322581182E-3</v>
      </c>
      <c r="AN19" s="190">
        <f>'New Calculation'!C22</f>
        <v>0.980510752688172</v>
      </c>
      <c r="AO19" s="191">
        <f>1-AN19</f>
        <v>1.9489247311827995E-2</v>
      </c>
    </row>
    <row r="20" spans="21:41" ht="15" thickBot="1" x14ac:dyDescent="0.4">
      <c r="U20" s="185"/>
      <c r="V20" s="154"/>
      <c r="W20" s="154"/>
      <c r="X20" s="154"/>
      <c r="Y20" s="186"/>
      <c r="AA20" s="142" t="s">
        <v>1711</v>
      </c>
      <c r="AB20" s="144">
        <f>AB19-V10</f>
        <v>27</v>
      </c>
      <c r="AC20" s="119">
        <f>AC19-W10</f>
        <v>28</v>
      </c>
    </row>
    <row r="21" spans="21:41" ht="15" thickBot="1" x14ac:dyDescent="0.4">
      <c r="U21" s="185"/>
      <c r="V21" s="154"/>
      <c r="W21" s="154"/>
      <c r="X21" s="154"/>
      <c r="Y21" s="186"/>
      <c r="AA21" s="152" t="s">
        <v>1745</v>
      </c>
      <c r="AB21" s="144">
        <f>AB20-X10</f>
        <v>26</v>
      </c>
      <c r="AC21" s="119">
        <f>AC20-Y10</f>
        <v>27</v>
      </c>
    </row>
    <row r="22" spans="21:41" ht="15" thickBot="1" x14ac:dyDescent="0.4">
      <c r="U22" s="185"/>
      <c r="V22" s="154"/>
      <c r="W22" s="154"/>
      <c r="X22" s="154"/>
      <c r="Y22" s="186"/>
      <c r="AA22" s="142" t="s">
        <v>1713</v>
      </c>
      <c r="AB22" s="144">
        <f>AB21-Z$10</f>
        <v>26</v>
      </c>
      <c r="AC22" s="119">
        <f>AC21-Y11</f>
        <v>27</v>
      </c>
    </row>
    <row r="23" spans="21:41" ht="15" thickBot="1" x14ac:dyDescent="0.4">
      <c r="U23" s="185"/>
      <c r="V23" s="154"/>
      <c r="W23" s="154"/>
      <c r="X23" s="154"/>
      <c r="Y23" s="186"/>
      <c r="AA23" s="152" t="s">
        <v>1714</v>
      </c>
      <c r="AB23" s="144">
        <f>AB22-AB$10</f>
        <v>23</v>
      </c>
      <c r="AC23" s="119">
        <f>AC22-AC$10</f>
        <v>26</v>
      </c>
    </row>
    <row r="24" spans="21:41" ht="15" thickBot="1" x14ac:dyDescent="0.4">
      <c r="U24" s="185"/>
      <c r="V24" s="154"/>
      <c r="W24" s="154"/>
      <c r="X24" s="154"/>
      <c r="Y24" s="186"/>
      <c r="AA24" s="152" t="s">
        <v>1715</v>
      </c>
      <c r="AB24" s="144">
        <f>AB23-AD$10</f>
        <v>21</v>
      </c>
      <c r="AC24" s="120">
        <f>AC23-AE$10</f>
        <v>24</v>
      </c>
    </row>
    <row r="25" spans="21:41" ht="15" thickBot="1" x14ac:dyDescent="0.4">
      <c r="U25" s="185"/>
      <c r="V25" s="154"/>
      <c r="W25" s="154"/>
      <c r="X25" s="154"/>
      <c r="Y25" s="186"/>
      <c r="AA25" s="152" t="s">
        <v>1716</v>
      </c>
      <c r="AB25" s="144">
        <f>AB24-AF$10</f>
        <v>18</v>
      </c>
      <c r="AC25" s="120">
        <f>AC24-AG$10</f>
        <v>21</v>
      </c>
    </row>
    <row r="26" spans="21:41" ht="15" thickBot="1" x14ac:dyDescent="0.4">
      <c r="U26" s="185"/>
      <c r="V26" s="154"/>
      <c r="W26" s="154"/>
      <c r="X26" s="154"/>
      <c r="Y26" s="186"/>
      <c r="AA26" s="152" t="s">
        <v>1717</v>
      </c>
      <c r="AB26" s="144">
        <f>AB25-AH$10</f>
        <v>9</v>
      </c>
      <c r="AC26" s="120">
        <f>AC25-AI$10</f>
        <v>15</v>
      </c>
    </row>
    <row r="27" spans="21:41" ht="15" thickBot="1" x14ac:dyDescent="0.4">
      <c r="U27" s="185"/>
      <c r="V27" s="154"/>
      <c r="W27" s="154"/>
      <c r="X27" s="154"/>
      <c r="Y27" s="186"/>
      <c r="AA27" s="151" t="s">
        <v>1718</v>
      </c>
      <c r="AB27" s="144">
        <f>AB26-AJ$10</f>
        <v>4</v>
      </c>
      <c r="AC27" s="120">
        <f>AC26-AK$10</f>
        <v>8</v>
      </c>
    </row>
    <row r="28" spans="21:41" ht="15" thickBot="1" x14ac:dyDescent="0.4">
      <c r="U28" s="185"/>
      <c r="V28" s="154"/>
      <c r="W28" s="154"/>
      <c r="X28" s="154"/>
      <c r="Y28" s="186"/>
      <c r="AA28" s="192" t="s">
        <v>1746</v>
      </c>
      <c r="AB28" s="144">
        <f>AB27-AL$10</f>
        <v>1</v>
      </c>
      <c r="AC28" s="120"/>
    </row>
    <row r="29" spans="21:41" ht="15" thickBot="1" x14ac:dyDescent="0.4">
      <c r="U29" s="185"/>
      <c r="V29" s="154"/>
      <c r="W29" s="154"/>
      <c r="X29" s="154"/>
      <c r="Y29" s="186"/>
      <c r="AA29" s="192" t="s">
        <v>1747</v>
      </c>
      <c r="AB29" s="144">
        <f>AB28-AN$10</f>
        <v>0</v>
      </c>
      <c r="AC29" s="120"/>
      <c r="AD29" s="180"/>
    </row>
    <row r="30" spans="21:41" ht="15" thickBot="1" x14ac:dyDescent="0.4">
      <c r="U30" s="185"/>
      <c r="V30" s="154"/>
      <c r="W30" s="154"/>
      <c r="X30" s="154"/>
      <c r="Y30" s="186"/>
      <c r="AA30" s="176" t="s">
        <v>1721</v>
      </c>
      <c r="AB30" s="144">
        <f>AB29-AP$10</f>
        <v>0</v>
      </c>
      <c r="AC30" s="120"/>
      <c r="AD30" s="180"/>
    </row>
    <row r="31" spans="21:41" x14ac:dyDescent="0.35">
      <c r="U31" s="185"/>
      <c r="V31" s="154"/>
      <c r="W31" s="154"/>
      <c r="X31" s="154"/>
      <c r="Y31" s="186"/>
    </row>
    <row r="32" spans="21:41" x14ac:dyDescent="0.35">
      <c r="U32" s="185"/>
      <c r="V32" s="154"/>
      <c r="W32" s="154"/>
      <c r="X32" s="154"/>
      <c r="Y32" s="186"/>
    </row>
    <row r="33" spans="21:41" x14ac:dyDescent="0.35">
      <c r="U33" s="187"/>
      <c r="V33" s="188"/>
      <c r="W33" s="188"/>
      <c r="X33" s="188"/>
      <c r="Y33" s="189"/>
    </row>
    <row r="35" spans="21:41" ht="15" thickBot="1" x14ac:dyDescent="0.4"/>
    <row r="36" spans="21:41" x14ac:dyDescent="0.35">
      <c r="U36" s="182"/>
      <c r="V36" s="183"/>
      <c r="W36" s="183"/>
      <c r="X36" s="183"/>
      <c r="Y36" s="184"/>
      <c r="AA36" s="820" t="s">
        <v>1739</v>
      </c>
      <c r="AB36" s="821"/>
      <c r="AC36" s="822"/>
      <c r="AK36" s="161"/>
      <c r="AL36" s="161"/>
      <c r="AM36" s="161"/>
      <c r="AN36" s="161"/>
      <c r="AO36" s="161"/>
    </row>
    <row r="37" spans="21:41" ht="15" thickBot="1" x14ac:dyDescent="0.4">
      <c r="U37" s="185"/>
      <c r="V37" s="154"/>
      <c r="W37" s="154"/>
      <c r="X37" s="154"/>
      <c r="Y37" s="186"/>
      <c r="AA37" s="140" t="s">
        <v>1740</v>
      </c>
      <c r="AB37" s="118" t="s">
        <v>1725</v>
      </c>
      <c r="AC37" s="141" t="s">
        <v>1726</v>
      </c>
      <c r="AK37" s="161"/>
      <c r="AL37" s="816"/>
      <c r="AM37" s="816"/>
      <c r="AN37" s="817"/>
      <c r="AO37" s="817"/>
    </row>
    <row r="38" spans="21:41" ht="19" thickBot="1" x14ac:dyDescent="0.5">
      <c r="U38" s="185"/>
      <c r="V38" s="154"/>
      <c r="W38" s="154"/>
      <c r="X38" s="154"/>
      <c r="Y38" s="186"/>
      <c r="AA38" s="151" t="s">
        <v>1741</v>
      </c>
      <c r="AB38" s="143">
        <f>AR6</f>
        <v>14</v>
      </c>
      <c r="AC38" s="119">
        <f>AB38</f>
        <v>14</v>
      </c>
      <c r="AK38" s="263"/>
      <c r="AL38" s="264"/>
      <c r="AM38" s="264"/>
      <c r="AN38" s="264"/>
      <c r="AO38" s="264"/>
    </row>
    <row r="39" spans="21:41" ht="16" thickBot="1" x14ac:dyDescent="0.4">
      <c r="U39" s="185"/>
      <c r="V39" s="154"/>
      <c r="W39" s="154"/>
      <c r="X39" s="154"/>
      <c r="Y39" s="186"/>
      <c r="AA39" s="151" t="s">
        <v>1707</v>
      </c>
      <c r="AB39" s="144">
        <f>AB38-N$6</f>
        <v>14</v>
      </c>
      <c r="AC39" s="119">
        <f>AC38-O$6</f>
        <v>14</v>
      </c>
      <c r="AK39" s="267"/>
      <c r="AL39" s="778"/>
      <c r="AM39" s="778"/>
      <c r="AN39" s="778"/>
      <c r="AO39" s="778"/>
    </row>
    <row r="40" spans="21:41" ht="15" thickBot="1" x14ac:dyDescent="0.4">
      <c r="U40" s="185"/>
      <c r="V40" s="154"/>
      <c r="W40" s="154"/>
      <c r="X40" s="154"/>
      <c r="Y40" s="186"/>
      <c r="AA40" s="152" t="s">
        <v>1708</v>
      </c>
      <c r="AB40" s="144">
        <f>AB39-P$6</f>
        <v>14</v>
      </c>
      <c r="AC40" s="119">
        <f>AC39-Q$6</f>
        <v>14</v>
      </c>
      <c r="AL40" s="818" t="s">
        <v>1742</v>
      </c>
      <c r="AM40" s="818"/>
      <c r="AN40" s="819" t="s">
        <v>1743</v>
      </c>
      <c r="AO40" s="819"/>
    </row>
    <row r="41" spans="21:41" ht="15" thickBot="1" x14ac:dyDescent="0.4">
      <c r="U41" s="185"/>
      <c r="V41" s="154"/>
      <c r="W41" s="154"/>
      <c r="X41" s="154"/>
      <c r="Y41" s="186"/>
      <c r="AA41" s="152" t="s">
        <v>1709</v>
      </c>
      <c r="AB41" s="144">
        <f>AB40-R$6</f>
        <v>14</v>
      </c>
      <c r="AC41" s="119">
        <f>AC40-S$6</f>
        <v>14</v>
      </c>
      <c r="AL41" s="150" t="s">
        <v>1678</v>
      </c>
      <c r="AM41" s="155" t="s">
        <v>1727</v>
      </c>
      <c r="AN41" s="150" t="s">
        <v>1678</v>
      </c>
      <c r="AO41" s="155" t="s">
        <v>1727</v>
      </c>
    </row>
    <row r="42" spans="21:41" ht="15" thickBot="1" x14ac:dyDescent="0.4">
      <c r="U42" s="185"/>
      <c r="V42" s="154"/>
      <c r="W42" s="154"/>
      <c r="X42" s="154"/>
      <c r="Y42" s="186"/>
      <c r="AA42" s="152" t="s">
        <v>1710</v>
      </c>
      <c r="AB42" s="144">
        <f>AB41-T$6</f>
        <v>14</v>
      </c>
      <c r="AC42" s="119">
        <f>AC41-U$6</f>
        <v>14</v>
      </c>
      <c r="AD42" s="145" t="s">
        <v>1744</v>
      </c>
      <c r="AL42" s="190">
        <f>'New Calculation'!G22</f>
        <v>1</v>
      </c>
      <c r="AM42" s="191">
        <f>1-AL42</f>
        <v>0</v>
      </c>
      <c r="AN42" s="190">
        <f>'New Calculation'!F22</f>
        <v>1</v>
      </c>
      <c r="AO42" s="191">
        <f>1-AN42</f>
        <v>0</v>
      </c>
    </row>
    <row r="43" spans="21:41" ht="15" thickBot="1" x14ac:dyDescent="0.4">
      <c r="U43" s="185"/>
      <c r="V43" s="154"/>
      <c r="W43" s="154"/>
      <c r="X43" s="154"/>
      <c r="Y43" s="186"/>
      <c r="AA43" s="142" t="s">
        <v>1711</v>
      </c>
      <c r="AB43" s="144">
        <f>AB42-V$6</f>
        <v>13</v>
      </c>
      <c r="AC43" s="119">
        <f>AC42-W$6</f>
        <v>14</v>
      </c>
    </row>
    <row r="44" spans="21:41" ht="15" thickBot="1" x14ac:dyDescent="0.4">
      <c r="U44" s="185"/>
      <c r="V44" s="154"/>
      <c r="W44" s="154"/>
      <c r="X44" s="154"/>
      <c r="Y44" s="186"/>
      <c r="AA44" s="152" t="s">
        <v>1745</v>
      </c>
      <c r="AB44" s="144">
        <f>AB43-X$6</f>
        <v>12</v>
      </c>
      <c r="AC44" s="119">
        <f>AC43-Y$6</f>
        <v>13</v>
      </c>
    </row>
    <row r="45" spans="21:41" ht="15" thickBot="1" x14ac:dyDescent="0.4">
      <c r="U45" s="185"/>
      <c r="V45" s="154"/>
      <c r="W45" s="154"/>
      <c r="X45" s="154"/>
      <c r="Y45" s="186"/>
      <c r="AA45" s="142" t="s">
        <v>1713</v>
      </c>
      <c r="AB45" s="144">
        <f>AB44-Z$6</f>
        <v>12</v>
      </c>
      <c r="AC45" s="119">
        <f>AC44-Y$6</f>
        <v>12</v>
      </c>
    </row>
    <row r="46" spans="21:41" ht="15" thickBot="1" x14ac:dyDescent="0.4">
      <c r="U46" s="185"/>
      <c r="V46" s="154"/>
      <c r="W46" s="154"/>
      <c r="X46" s="154"/>
      <c r="Y46" s="186"/>
      <c r="AA46" s="152" t="s">
        <v>1714</v>
      </c>
      <c r="AB46" s="144">
        <f>AB45-AB$6</f>
        <v>11</v>
      </c>
      <c r="AC46" s="119">
        <f>AC45-AC$6</f>
        <v>12</v>
      </c>
    </row>
    <row r="47" spans="21:41" ht="15" thickBot="1" x14ac:dyDescent="0.4">
      <c r="U47" s="185"/>
      <c r="V47" s="154"/>
      <c r="W47" s="154"/>
      <c r="X47" s="154"/>
      <c r="Y47" s="186"/>
      <c r="AA47" s="152" t="s">
        <v>1715</v>
      </c>
      <c r="AB47" s="144">
        <f>AB46-AD$6</f>
        <v>9</v>
      </c>
      <c r="AC47" s="120">
        <f>AC46-AE$6</f>
        <v>10</v>
      </c>
    </row>
    <row r="48" spans="21:41" ht="15" thickBot="1" x14ac:dyDescent="0.4">
      <c r="U48" s="185"/>
      <c r="V48" s="154"/>
      <c r="W48" s="154"/>
      <c r="X48" s="154"/>
      <c r="Y48" s="186"/>
      <c r="AA48" s="152" t="s">
        <v>1716</v>
      </c>
      <c r="AB48" s="144">
        <f>AB47-AF$6</f>
        <v>8</v>
      </c>
      <c r="AC48" s="120">
        <f>AC47-AG$6</f>
        <v>8</v>
      </c>
    </row>
    <row r="49" spans="21:41" ht="15" thickBot="1" x14ac:dyDescent="0.4">
      <c r="U49" s="185"/>
      <c r="V49" s="154"/>
      <c r="W49" s="154"/>
      <c r="X49" s="154"/>
      <c r="Y49" s="186"/>
      <c r="AA49" s="152" t="s">
        <v>1717</v>
      </c>
      <c r="AB49" s="144">
        <f>AB48-AH$6</f>
        <v>2</v>
      </c>
      <c r="AC49" s="120">
        <f>AC48-AI$6</f>
        <v>4</v>
      </c>
    </row>
    <row r="50" spans="21:41" ht="15" thickBot="1" x14ac:dyDescent="0.4">
      <c r="U50" s="185"/>
      <c r="V50" s="154"/>
      <c r="W50" s="154"/>
      <c r="X50" s="154"/>
      <c r="Y50" s="186"/>
      <c r="AA50" s="151" t="s">
        <v>1718</v>
      </c>
      <c r="AB50" s="144">
        <f>AB49-AJ$6</f>
        <v>2</v>
      </c>
      <c r="AC50" s="120">
        <f>AC49-AK$6</f>
        <v>2</v>
      </c>
    </row>
    <row r="51" spans="21:41" ht="15" thickBot="1" x14ac:dyDescent="0.4">
      <c r="U51" s="185"/>
      <c r="V51" s="154"/>
      <c r="W51" s="154"/>
      <c r="X51" s="154"/>
      <c r="Y51" s="186"/>
      <c r="AA51" s="192" t="s">
        <v>1746</v>
      </c>
      <c r="AB51" s="144">
        <f>AB50-AL$6</f>
        <v>0</v>
      </c>
      <c r="AC51" s="120"/>
    </row>
    <row r="52" spans="21:41" ht="15" thickBot="1" x14ac:dyDescent="0.4">
      <c r="U52" s="185"/>
      <c r="V52" s="154"/>
      <c r="W52" s="154"/>
      <c r="X52" s="154"/>
      <c r="Y52" s="186"/>
      <c r="AA52" s="192" t="s">
        <v>1747</v>
      </c>
      <c r="AB52" s="144">
        <f>AB51-AN$6</f>
        <v>0</v>
      </c>
      <c r="AC52" s="120"/>
    </row>
    <row r="53" spans="21:41" ht="15" thickBot="1" x14ac:dyDescent="0.4">
      <c r="U53" s="185"/>
      <c r="V53" s="154"/>
      <c r="W53" s="154"/>
      <c r="X53" s="154"/>
      <c r="Y53" s="186"/>
      <c r="AA53" s="176" t="s">
        <v>1721</v>
      </c>
      <c r="AB53" s="144">
        <f>AB52-AP$6</f>
        <v>0</v>
      </c>
      <c r="AC53" s="120"/>
    </row>
    <row r="54" spans="21:41" x14ac:dyDescent="0.35">
      <c r="U54" s="185"/>
      <c r="V54" s="154"/>
      <c r="W54" s="154"/>
      <c r="X54" s="154"/>
      <c r="Y54" s="186"/>
    </row>
    <row r="55" spans="21:41" x14ac:dyDescent="0.35">
      <c r="U55" s="185"/>
      <c r="V55" s="154"/>
      <c r="W55" s="154"/>
      <c r="X55" s="154"/>
      <c r="Y55" s="186"/>
      <c r="AA55" t="s">
        <v>1748</v>
      </c>
    </row>
    <row r="56" spans="21:41" x14ac:dyDescent="0.35">
      <c r="U56" s="185"/>
      <c r="V56" s="154"/>
      <c r="W56" s="154"/>
      <c r="X56" s="154"/>
      <c r="Y56" s="186"/>
    </row>
    <row r="57" spans="21:41" x14ac:dyDescent="0.35">
      <c r="U57" s="185"/>
      <c r="V57" s="154"/>
      <c r="W57" s="154"/>
      <c r="X57" s="154"/>
      <c r="Y57" s="186"/>
    </row>
    <row r="58" spans="21:41" x14ac:dyDescent="0.35">
      <c r="U58" s="187"/>
      <c r="V58" s="188"/>
      <c r="W58" s="188"/>
      <c r="X58" s="188"/>
      <c r="Y58" s="189"/>
    </row>
    <row r="61" spans="21:41" ht="15" thickBot="1" x14ac:dyDescent="0.4">
      <c r="U61" s="182"/>
      <c r="V61" s="183"/>
      <c r="W61" s="183"/>
      <c r="X61" s="183"/>
      <c r="Y61" s="184"/>
    </row>
    <row r="62" spans="21:41" x14ac:dyDescent="0.35">
      <c r="U62" s="185"/>
      <c r="V62" s="154"/>
      <c r="W62" s="154"/>
      <c r="X62" s="154"/>
      <c r="Y62" s="186"/>
      <c r="AA62" s="820" t="s">
        <v>1739</v>
      </c>
      <c r="AB62" s="821"/>
      <c r="AC62" s="822"/>
    </row>
    <row r="63" spans="21:41" ht="15" thickBot="1" x14ac:dyDescent="0.4">
      <c r="U63" s="185"/>
      <c r="V63" s="154"/>
      <c r="W63" s="154"/>
      <c r="X63" s="154"/>
      <c r="Y63" s="186"/>
      <c r="AA63" s="140" t="s">
        <v>1740</v>
      </c>
      <c r="AB63" s="118" t="s">
        <v>1725</v>
      </c>
      <c r="AC63" s="141" t="s">
        <v>1726</v>
      </c>
      <c r="AK63" s="161"/>
      <c r="AL63" s="816"/>
      <c r="AM63" s="816"/>
      <c r="AN63" s="817"/>
      <c r="AO63" s="817"/>
    </row>
    <row r="64" spans="21:41" ht="19" thickBot="1" x14ac:dyDescent="0.5">
      <c r="U64" s="185"/>
      <c r="V64" s="154"/>
      <c r="W64" s="154"/>
      <c r="X64" s="154"/>
      <c r="Y64" s="186"/>
      <c r="AA64" s="151" t="s">
        <v>1741</v>
      </c>
      <c r="AB64" s="143">
        <f>AR9</f>
        <v>14</v>
      </c>
      <c r="AC64" s="119">
        <f>AB64</f>
        <v>14</v>
      </c>
      <c r="AK64" s="263"/>
      <c r="AL64" s="264"/>
      <c r="AM64" s="264"/>
      <c r="AN64" s="264"/>
      <c r="AO64" s="264"/>
    </row>
    <row r="65" spans="21:41" ht="16" thickBot="1" x14ac:dyDescent="0.4">
      <c r="U65" s="185"/>
      <c r="V65" s="154"/>
      <c r="W65" s="154"/>
      <c r="X65" s="154"/>
      <c r="Y65" s="186"/>
      <c r="AA65" s="151" t="s">
        <v>1707</v>
      </c>
      <c r="AB65" s="144">
        <f>AB64-N$9</f>
        <v>14</v>
      </c>
      <c r="AC65" s="119">
        <f>AC64-O$9</f>
        <v>14</v>
      </c>
      <c r="AK65" s="267"/>
      <c r="AL65" s="778"/>
      <c r="AM65" s="778"/>
      <c r="AN65" s="778"/>
      <c r="AO65" s="778"/>
    </row>
    <row r="66" spans="21:41" ht="15" thickBot="1" x14ac:dyDescent="0.4">
      <c r="U66" s="185"/>
      <c r="V66" s="154"/>
      <c r="W66" s="154"/>
      <c r="X66" s="154"/>
      <c r="Y66" s="186"/>
      <c r="AA66" s="152" t="s">
        <v>1708</v>
      </c>
      <c r="AB66" s="144">
        <f>AB65-P$9</f>
        <v>14</v>
      </c>
      <c r="AC66" s="119">
        <f>AC65-Q$9</f>
        <v>14</v>
      </c>
      <c r="AL66" s="818" t="s">
        <v>1742</v>
      </c>
      <c r="AM66" s="818"/>
      <c r="AN66" s="819" t="s">
        <v>1743</v>
      </c>
      <c r="AO66" s="819"/>
    </row>
    <row r="67" spans="21:41" ht="15" thickBot="1" x14ac:dyDescent="0.4">
      <c r="U67" s="185"/>
      <c r="V67" s="154"/>
      <c r="W67" s="154"/>
      <c r="X67" s="154"/>
      <c r="Y67" s="186"/>
      <c r="AA67" s="152" t="s">
        <v>1709</v>
      </c>
      <c r="AB67" s="144">
        <f>AB66-R$9</f>
        <v>14</v>
      </c>
      <c r="AC67" s="119">
        <f>AC66-S$9</f>
        <v>14</v>
      </c>
      <c r="AL67" s="150" t="s">
        <v>1678</v>
      </c>
      <c r="AM67" s="155" t="s">
        <v>1727</v>
      </c>
      <c r="AN67" s="150" t="s">
        <v>1678</v>
      </c>
      <c r="AO67" s="155" t="s">
        <v>1727</v>
      </c>
    </row>
    <row r="68" spans="21:41" ht="15" thickBot="1" x14ac:dyDescent="0.4">
      <c r="U68" s="185"/>
      <c r="V68" s="154"/>
      <c r="W68" s="154"/>
      <c r="X68" s="154"/>
      <c r="Y68" s="186"/>
      <c r="AA68" s="152" t="s">
        <v>1710</v>
      </c>
      <c r="AB68" s="144">
        <f>AB67-T$9</f>
        <v>14</v>
      </c>
      <c r="AC68" s="119">
        <f>AC67-U$9</f>
        <v>14</v>
      </c>
      <c r="AD68" s="145" t="s">
        <v>1744</v>
      </c>
      <c r="AL68" s="190">
        <f>'New Calculation'!J22</f>
        <v>0.99657534246575341</v>
      </c>
      <c r="AM68" s="191">
        <f>1-AL68</f>
        <v>3.424657534246589E-3</v>
      </c>
      <c r="AN68" s="190">
        <f>'New Calculation'!I22</f>
        <v>0.96689497716894979</v>
      </c>
      <c r="AO68" s="191">
        <f>1-AN68</f>
        <v>3.3105022831050213E-2</v>
      </c>
    </row>
    <row r="69" spans="21:41" ht="15" thickBot="1" x14ac:dyDescent="0.4">
      <c r="U69" s="185"/>
      <c r="V69" s="154"/>
      <c r="W69" s="154"/>
      <c r="X69" s="154"/>
      <c r="Y69" s="186"/>
      <c r="AA69" s="142" t="s">
        <v>1711</v>
      </c>
      <c r="AB69" s="144">
        <f>AB68-V$9</f>
        <v>14</v>
      </c>
      <c r="AC69" s="119">
        <f>AC68-W$9</f>
        <v>14</v>
      </c>
    </row>
    <row r="70" spans="21:41" ht="15" thickBot="1" x14ac:dyDescent="0.4">
      <c r="U70" s="185"/>
      <c r="V70" s="154"/>
      <c r="W70" s="154"/>
      <c r="X70" s="154"/>
      <c r="Y70" s="186"/>
      <c r="AA70" s="152" t="s">
        <v>1745</v>
      </c>
      <c r="AB70" s="144">
        <f>AB69-X$9</f>
        <v>14</v>
      </c>
      <c r="AC70" s="119">
        <f>AC69-Y$9</f>
        <v>14</v>
      </c>
    </row>
    <row r="71" spans="21:41" ht="15" thickBot="1" x14ac:dyDescent="0.4">
      <c r="U71" s="185"/>
      <c r="V71" s="154"/>
      <c r="W71" s="154"/>
      <c r="X71" s="154"/>
      <c r="Y71" s="186"/>
      <c r="AA71" s="142" t="s">
        <v>1713</v>
      </c>
      <c r="AB71" s="144">
        <f>AB70-Z$9</f>
        <v>14</v>
      </c>
      <c r="AC71" s="119">
        <f>AC70-Y$9</f>
        <v>14</v>
      </c>
    </row>
    <row r="72" spans="21:41" ht="15" thickBot="1" x14ac:dyDescent="0.4">
      <c r="U72" s="185"/>
      <c r="V72" s="154"/>
      <c r="W72" s="154"/>
      <c r="X72" s="154"/>
      <c r="Y72" s="186"/>
      <c r="AA72" s="152" t="s">
        <v>1714</v>
      </c>
      <c r="AB72" s="144">
        <f>AB71-AB$9</f>
        <v>12</v>
      </c>
      <c r="AC72" s="119">
        <f>AC71-AC$9</f>
        <v>13</v>
      </c>
    </row>
    <row r="73" spans="21:41" ht="15" thickBot="1" x14ac:dyDescent="0.4">
      <c r="U73" s="185"/>
      <c r="V73" s="154"/>
      <c r="W73" s="154"/>
      <c r="X73" s="154"/>
      <c r="Y73" s="186"/>
      <c r="AA73" s="152" t="s">
        <v>1715</v>
      </c>
      <c r="AB73" s="144">
        <f>AB72-AD$9</f>
        <v>12</v>
      </c>
      <c r="AC73" s="120">
        <f>AC72-AE$9</f>
        <v>13</v>
      </c>
    </row>
    <row r="74" spans="21:41" ht="15" thickBot="1" x14ac:dyDescent="0.4">
      <c r="U74" s="185"/>
      <c r="V74" s="154"/>
      <c r="W74" s="154"/>
      <c r="X74" s="154"/>
      <c r="Y74" s="186"/>
      <c r="AA74" s="152" t="s">
        <v>1716</v>
      </c>
      <c r="AB74" s="144">
        <f>AB73-AF$9</f>
        <v>10</v>
      </c>
      <c r="AC74" s="120">
        <f>AC73-AG$9</f>
        <v>12</v>
      </c>
    </row>
    <row r="75" spans="21:41" ht="15" thickBot="1" x14ac:dyDescent="0.4">
      <c r="U75" s="185"/>
      <c r="V75" s="154"/>
      <c r="W75" s="154"/>
      <c r="X75" s="154"/>
      <c r="Y75" s="186"/>
      <c r="AA75" s="152" t="s">
        <v>1717</v>
      </c>
      <c r="AB75" s="144">
        <f>AB74-AH$9</f>
        <v>7</v>
      </c>
      <c r="AC75" s="120">
        <f>AC74-AI$9</f>
        <v>10</v>
      </c>
    </row>
    <row r="76" spans="21:41" ht="15" thickBot="1" x14ac:dyDescent="0.4">
      <c r="U76" s="185"/>
      <c r="V76" s="154"/>
      <c r="W76" s="154"/>
      <c r="X76" s="154"/>
      <c r="Y76" s="186"/>
      <c r="AA76" s="151" t="s">
        <v>1718</v>
      </c>
      <c r="AB76" s="144">
        <f>AB75-AJ$9</f>
        <v>2</v>
      </c>
      <c r="AC76" s="120">
        <f>AC75-AK$9</f>
        <v>5</v>
      </c>
    </row>
    <row r="77" spans="21:41" ht="15" thickBot="1" x14ac:dyDescent="0.4">
      <c r="U77" s="185"/>
      <c r="V77" s="154"/>
      <c r="W77" s="154"/>
      <c r="X77" s="154"/>
      <c r="Y77" s="186"/>
      <c r="AA77" s="192" t="s">
        <v>1746</v>
      </c>
      <c r="AB77" s="144">
        <f>AB76-AL$9</f>
        <v>1</v>
      </c>
      <c r="AC77" s="120"/>
    </row>
    <row r="78" spans="21:41" ht="15" thickBot="1" x14ac:dyDescent="0.4">
      <c r="U78" s="185"/>
      <c r="V78" s="154"/>
      <c r="W78" s="154"/>
      <c r="X78" s="154"/>
      <c r="Y78" s="186"/>
      <c r="AA78" s="192" t="s">
        <v>1747</v>
      </c>
      <c r="AB78" s="144">
        <f>AB77-AN$9</f>
        <v>0</v>
      </c>
      <c r="AC78" s="120"/>
    </row>
    <row r="79" spans="21:41" ht="15" thickBot="1" x14ac:dyDescent="0.4">
      <c r="U79" s="185"/>
      <c r="V79" s="154"/>
      <c r="W79" s="154"/>
      <c r="X79" s="154"/>
      <c r="Y79" s="186"/>
      <c r="AA79" s="176" t="s">
        <v>1721</v>
      </c>
      <c r="AB79" s="144">
        <f>AB78-AP$9</f>
        <v>0</v>
      </c>
      <c r="AC79" s="120"/>
    </row>
    <row r="80" spans="21:41" x14ac:dyDescent="0.35">
      <c r="U80" s="185"/>
      <c r="V80" s="154"/>
      <c r="W80" s="154"/>
      <c r="X80" s="154"/>
      <c r="Y80" s="186"/>
    </row>
    <row r="81" spans="21:25" x14ac:dyDescent="0.35">
      <c r="U81" s="185"/>
      <c r="V81" s="154"/>
      <c r="W81" s="154"/>
      <c r="X81" s="154"/>
      <c r="Y81" s="186"/>
    </row>
    <row r="82" spans="21:25" x14ac:dyDescent="0.35">
      <c r="U82" s="185"/>
      <c r="V82" s="154"/>
      <c r="W82" s="154"/>
      <c r="X82" s="154"/>
      <c r="Y82" s="186"/>
    </row>
    <row r="83" spans="21:25" x14ac:dyDescent="0.35">
      <c r="U83" s="187"/>
      <c r="V83" s="188"/>
      <c r="W83" s="188"/>
      <c r="X83" s="188"/>
      <c r="Y83" s="189"/>
    </row>
  </sheetData>
  <mergeCells count="47">
    <mergeCell ref="AL63:AM63"/>
    <mergeCell ref="AN63:AO63"/>
    <mergeCell ref="AL66:AM66"/>
    <mergeCell ref="AN66:AO66"/>
    <mergeCell ref="AA36:AC36"/>
    <mergeCell ref="AL37:AM37"/>
    <mergeCell ref="AN37:AO37"/>
    <mergeCell ref="AL40:AM40"/>
    <mergeCell ref="AN40:AO40"/>
    <mergeCell ref="AA62:AC62"/>
    <mergeCell ref="BD6:BI6"/>
    <mergeCell ref="BD9:BI9"/>
    <mergeCell ref="AA13:AC13"/>
    <mergeCell ref="AL14:AM14"/>
    <mergeCell ref="AN14:AO14"/>
    <mergeCell ref="AL17:AM17"/>
    <mergeCell ref="AN17:AO17"/>
    <mergeCell ref="AW1:BB1"/>
    <mergeCell ref="BD2:BI2"/>
    <mergeCell ref="A3:AU3"/>
    <mergeCell ref="BD3:BI3"/>
    <mergeCell ref="BD4:BI4"/>
    <mergeCell ref="BD5:BI5"/>
    <mergeCell ref="AJ1:AK1"/>
    <mergeCell ref="AL1:AM1"/>
    <mergeCell ref="AN1:AO1"/>
    <mergeCell ref="AP1:AQ1"/>
    <mergeCell ref="AR1:AS1"/>
    <mergeCell ref="AT1:AU1"/>
    <mergeCell ref="X1:Y1"/>
    <mergeCell ref="Z1:AA1"/>
    <mergeCell ref="AB1:AC1"/>
    <mergeCell ref="AD1:AE1"/>
    <mergeCell ref="AF1:AG1"/>
    <mergeCell ref="AH1:AI1"/>
    <mergeCell ref="L1:M1"/>
    <mergeCell ref="N1:O1"/>
    <mergeCell ref="P1:Q1"/>
    <mergeCell ref="R1:S1"/>
    <mergeCell ref="T1:U1"/>
    <mergeCell ref="V1:W1"/>
    <mergeCell ref="J1:K1"/>
    <mergeCell ref="A1:A2"/>
    <mergeCell ref="B1:C1"/>
    <mergeCell ref="D1:E1"/>
    <mergeCell ref="F1:G1"/>
    <mergeCell ref="H1:I1"/>
  </mergeCells>
  <pageMargins left="0.7" right="0.7" top="0.75" bottom="0.75" header="0.3" footer="0.3"/>
  <pageSetup orientation="portrait" horizontalDpi="4294967293"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CB68D0-062B-45CC-98A1-82A71A4D845C}">
  <dimension ref="A1:L63"/>
  <sheetViews>
    <sheetView zoomScale="85" zoomScaleNormal="85" workbookViewId="0">
      <pane xSplit="3" topLeftCell="D1" activePane="topRight" state="frozen"/>
      <selection pane="topRight" activeCell="M11" sqref="M11"/>
    </sheetView>
  </sheetViews>
  <sheetFormatPr defaultColWidth="90.54296875" defaultRowHeight="14.5" x14ac:dyDescent="0.35"/>
  <cols>
    <col min="1" max="1" width="18.26953125" bestFit="1" customWidth="1"/>
    <col min="2" max="2" width="8.26953125" customWidth="1"/>
    <col min="3" max="3" width="9.7265625" customWidth="1"/>
    <col min="4" max="4" width="57.26953125" bestFit="1" customWidth="1"/>
    <col min="5" max="5" width="16" bestFit="1" customWidth="1"/>
    <col min="6" max="6" width="15" customWidth="1"/>
    <col min="7" max="7" width="82.1796875" style="210" bestFit="1" customWidth="1"/>
    <col min="8" max="8" width="50.1796875" style="250" customWidth="1"/>
    <col min="9" max="9" width="12.81640625" bestFit="1" customWidth="1"/>
    <col min="10" max="10" width="61.453125" customWidth="1"/>
    <col min="11" max="11" width="8.7265625" customWidth="1"/>
  </cols>
  <sheetData>
    <row r="1" spans="1:12" ht="29" x14ac:dyDescent="0.35">
      <c r="A1" s="234" t="s">
        <v>173</v>
      </c>
      <c r="B1" s="235" t="s">
        <v>1779</v>
      </c>
      <c r="C1" s="236" t="s">
        <v>164</v>
      </c>
      <c r="D1" s="236" t="s">
        <v>177</v>
      </c>
      <c r="E1" s="236" t="s">
        <v>1780</v>
      </c>
      <c r="F1" s="236" t="s">
        <v>1550</v>
      </c>
      <c r="G1" s="237" t="s">
        <v>47</v>
      </c>
      <c r="H1" s="237" t="s">
        <v>1781</v>
      </c>
      <c r="I1" s="236" t="s">
        <v>1782</v>
      </c>
      <c r="J1" s="238" t="s">
        <v>1783</v>
      </c>
      <c r="K1" t="s">
        <v>1784</v>
      </c>
      <c r="L1" s="180" t="s">
        <v>1785</v>
      </c>
    </row>
    <row r="2" spans="1:12" x14ac:dyDescent="0.35">
      <c r="A2" s="244" t="s">
        <v>25</v>
      </c>
      <c r="B2" s="105">
        <v>1</v>
      </c>
      <c r="C2" s="33" t="s">
        <v>1323</v>
      </c>
      <c r="D2" s="33" t="s">
        <v>1324</v>
      </c>
      <c r="E2" s="33"/>
      <c r="F2" s="33" t="s">
        <v>1786</v>
      </c>
      <c r="G2" s="242" t="s">
        <v>1787</v>
      </c>
      <c r="H2" s="242" t="s">
        <v>1788</v>
      </c>
      <c r="I2" s="33" t="s">
        <v>296</v>
      </c>
      <c r="J2" s="243" t="s">
        <v>1789</v>
      </c>
      <c r="K2">
        <v>0</v>
      </c>
    </row>
    <row r="3" spans="1:12" x14ac:dyDescent="0.35">
      <c r="A3" s="244" t="s">
        <v>25</v>
      </c>
      <c r="B3" s="105">
        <v>1</v>
      </c>
      <c r="C3" s="33" t="s">
        <v>1360</v>
      </c>
      <c r="D3" s="33" t="s">
        <v>1361</v>
      </c>
      <c r="E3" s="33"/>
      <c r="F3" s="33" t="s">
        <v>1786</v>
      </c>
      <c r="G3" s="242" t="s">
        <v>1787</v>
      </c>
      <c r="H3" s="242" t="s">
        <v>1790</v>
      </c>
      <c r="I3" s="33" t="s">
        <v>296</v>
      </c>
      <c r="J3" s="243" t="s">
        <v>1789</v>
      </c>
      <c r="K3">
        <v>0</v>
      </c>
    </row>
    <row r="4" spans="1:12" x14ac:dyDescent="0.35">
      <c r="A4" s="244" t="s">
        <v>25</v>
      </c>
      <c r="B4" s="105">
        <v>1</v>
      </c>
      <c r="C4" s="33" t="s">
        <v>1351</v>
      </c>
      <c r="D4" s="33" t="s">
        <v>1352</v>
      </c>
      <c r="E4" s="33"/>
      <c r="F4" s="33" t="s">
        <v>1786</v>
      </c>
      <c r="G4" s="242" t="s">
        <v>1787</v>
      </c>
      <c r="H4" s="242" t="s">
        <v>1790</v>
      </c>
      <c r="I4" s="33" t="s">
        <v>296</v>
      </c>
      <c r="J4" s="243" t="s">
        <v>1789</v>
      </c>
      <c r="K4">
        <v>0</v>
      </c>
    </row>
    <row r="5" spans="1:12" x14ac:dyDescent="0.35">
      <c r="A5" s="239" t="s">
        <v>25</v>
      </c>
      <c r="B5" s="240">
        <v>1</v>
      </c>
      <c r="C5" s="268" t="s">
        <v>295</v>
      </c>
      <c r="D5" s="241" t="s">
        <v>1791</v>
      </c>
      <c r="E5" s="241" t="s">
        <v>1792</v>
      </c>
      <c r="F5" s="241" t="s">
        <v>1793</v>
      </c>
      <c r="G5" s="242" t="s">
        <v>1787</v>
      </c>
      <c r="H5" s="242" t="s">
        <v>1788</v>
      </c>
      <c r="I5" s="241" t="s">
        <v>296</v>
      </c>
      <c r="J5" s="243" t="s">
        <v>1789</v>
      </c>
      <c r="K5">
        <v>1</v>
      </c>
      <c r="L5" t="s">
        <v>1794</v>
      </c>
    </row>
    <row r="6" spans="1:12" ht="30" customHeight="1" x14ac:dyDescent="0.35">
      <c r="A6" s="244" t="s">
        <v>544</v>
      </c>
      <c r="B6" s="105">
        <v>2</v>
      </c>
      <c r="C6" s="33" t="s">
        <v>1155</v>
      </c>
      <c r="D6" s="33" t="s">
        <v>1156</v>
      </c>
      <c r="E6" s="33"/>
      <c r="F6" s="33" t="s">
        <v>1786</v>
      </c>
      <c r="G6" s="242" t="s">
        <v>1795</v>
      </c>
      <c r="H6" s="242" t="s">
        <v>1788</v>
      </c>
      <c r="I6" s="33" t="s">
        <v>301</v>
      </c>
      <c r="J6" s="245" t="s">
        <v>1796</v>
      </c>
      <c r="K6">
        <v>0</v>
      </c>
    </row>
    <row r="7" spans="1:12" x14ac:dyDescent="0.35">
      <c r="A7" s="244" t="s">
        <v>544</v>
      </c>
      <c r="B7" s="105">
        <v>2</v>
      </c>
      <c r="C7" s="33" t="s">
        <v>1163</v>
      </c>
      <c r="D7" s="33" t="s">
        <v>1164</v>
      </c>
      <c r="E7" s="33"/>
      <c r="F7" s="33" t="s">
        <v>1786</v>
      </c>
      <c r="G7" s="242" t="s">
        <v>1795</v>
      </c>
      <c r="H7" s="242" t="s">
        <v>1788</v>
      </c>
      <c r="I7" s="33" t="s">
        <v>301</v>
      </c>
      <c r="J7" s="245" t="s">
        <v>1796</v>
      </c>
      <c r="K7">
        <v>0</v>
      </c>
    </row>
    <row r="8" spans="1:12" x14ac:dyDescent="0.35">
      <c r="A8" s="244" t="s">
        <v>544</v>
      </c>
      <c r="B8" s="105">
        <v>2</v>
      </c>
      <c r="C8" s="33" t="s">
        <v>1185</v>
      </c>
      <c r="D8" s="33" t="s">
        <v>1186</v>
      </c>
      <c r="E8" s="33"/>
      <c r="F8" s="33" t="s">
        <v>1786</v>
      </c>
      <c r="G8" s="242" t="s">
        <v>1795</v>
      </c>
      <c r="H8" s="242" t="s">
        <v>1788</v>
      </c>
      <c r="I8" s="33" t="s">
        <v>301</v>
      </c>
      <c r="J8" s="245" t="s">
        <v>1796</v>
      </c>
      <c r="K8">
        <v>0</v>
      </c>
    </row>
    <row r="9" spans="1:12" x14ac:dyDescent="0.35">
      <c r="A9" s="244" t="s">
        <v>544</v>
      </c>
      <c r="B9" s="105">
        <v>2</v>
      </c>
      <c r="C9" s="33" t="s">
        <v>1187</v>
      </c>
      <c r="D9" s="33" t="s">
        <v>1188</v>
      </c>
      <c r="E9" s="33"/>
      <c r="F9" s="33" t="s">
        <v>1786</v>
      </c>
      <c r="G9" s="242" t="s">
        <v>1795</v>
      </c>
      <c r="H9" s="242" t="s">
        <v>1788</v>
      </c>
      <c r="I9" s="33" t="s">
        <v>301</v>
      </c>
      <c r="J9" s="245" t="s">
        <v>1796</v>
      </c>
      <c r="K9">
        <v>0</v>
      </c>
    </row>
    <row r="10" spans="1:12" x14ac:dyDescent="0.35">
      <c r="A10" s="244" t="s">
        <v>606</v>
      </c>
      <c r="B10" s="105">
        <v>2</v>
      </c>
      <c r="C10" s="33" t="s">
        <v>1229</v>
      </c>
      <c r="D10" s="33" t="s">
        <v>1230</v>
      </c>
      <c r="E10" s="33"/>
      <c r="F10" s="33" t="s">
        <v>1786</v>
      </c>
      <c r="G10" s="242" t="s">
        <v>1795</v>
      </c>
      <c r="H10" s="242" t="s">
        <v>1788</v>
      </c>
      <c r="I10" s="33" t="s">
        <v>301</v>
      </c>
      <c r="J10" s="245" t="s">
        <v>1796</v>
      </c>
      <c r="K10">
        <v>0</v>
      </c>
    </row>
    <row r="11" spans="1:12" x14ac:dyDescent="0.35">
      <c r="A11" s="244" t="s">
        <v>544</v>
      </c>
      <c r="B11" s="105">
        <v>2</v>
      </c>
      <c r="C11" s="33" t="s">
        <v>1146</v>
      </c>
      <c r="D11" s="33" t="s">
        <v>1147</v>
      </c>
      <c r="E11" s="33"/>
      <c r="F11" s="33" t="s">
        <v>1786</v>
      </c>
      <c r="G11" s="242" t="s">
        <v>1795</v>
      </c>
      <c r="H11" s="242" t="s">
        <v>1788</v>
      </c>
      <c r="I11" s="33" t="s">
        <v>301</v>
      </c>
      <c r="J11" s="245" t="s">
        <v>1796</v>
      </c>
      <c r="K11">
        <v>0</v>
      </c>
    </row>
    <row r="12" spans="1:12" x14ac:dyDescent="0.35">
      <c r="A12" s="244" t="s">
        <v>544</v>
      </c>
      <c r="B12" s="105">
        <v>2</v>
      </c>
      <c r="C12" s="33" t="s">
        <v>1196</v>
      </c>
      <c r="D12" s="33" t="s">
        <v>1197</v>
      </c>
      <c r="E12" s="33"/>
      <c r="F12" s="33" t="s">
        <v>1786</v>
      </c>
      <c r="G12" s="242" t="s">
        <v>1795</v>
      </c>
      <c r="H12" s="242" t="s">
        <v>1788</v>
      </c>
      <c r="I12" s="33" t="s">
        <v>301</v>
      </c>
      <c r="J12" s="245" t="s">
        <v>1796</v>
      </c>
      <c r="K12">
        <v>0</v>
      </c>
    </row>
    <row r="13" spans="1:12" x14ac:dyDescent="0.35">
      <c r="A13" s="239" t="s">
        <v>606</v>
      </c>
      <c r="B13" s="246">
        <v>2</v>
      </c>
      <c r="C13" s="268" t="s">
        <v>300</v>
      </c>
      <c r="D13" s="241" t="s">
        <v>1241</v>
      </c>
      <c r="E13" s="241" t="s">
        <v>1792</v>
      </c>
      <c r="F13" s="241" t="s">
        <v>1793</v>
      </c>
      <c r="G13" s="242" t="s">
        <v>1795</v>
      </c>
      <c r="H13" s="242" t="s">
        <v>1790</v>
      </c>
      <c r="I13" s="241" t="s">
        <v>301</v>
      </c>
      <c r="J13" s="245" t="s">
        <v>1796</v>
      </c>
      <c r="K13">
        <v>1</v>
      </c>
      <c r="L13" t="s">
        <v>1794</v>
      </c>
    </row>
    <row r="14" spans="1:12" x14ac:dyDescent="0.35">
      <c r="A14" s="244" t="s">
        <v>606</v>
      </c>
      <c r="B14" s="113">
        <v>3</v>
      </c>
      <c r="C14" s="33" t="s">
        <v>1254</v>
      </c>
      <c r="D14" s="33" t="s">
        <v>1255</v>
      </c>
      <c r="E14" s="33"/>
      <c r="F14" s="33" t="s">
        <v>1786</v>
      </c>
      <c r="G14" s="242" t="s">
        <v>1797</v>
      </c>
      <c r="H14" s="242" t="s">
        <v>1790</v>
      </c>
      <c r="I14" s="33" t="s">
        <v>306</v>
      </c>
      <c r="J14" s="245" t="s">
        <v>1798</v>
      </c>
      <c r="K14">
        <v>0</v>
      </c>
    </row>
    <row r="15" spans="1:12" x14ac:dyDescent="0.35">
      <c r="A15" s="239" t="s">
        <v>544</v>
      </c>
      <c r="B15" s="240">
        <v>3</v>
      </c>
      <c r="C15" s="268" t="s">
        <v>305</v>
      </c>
      <c r="D15" s="241" t="s">
        <v>1160</v>
      </c>
      <c r="E15" s="241" t="s">
        <v>1799</v>
      </c>
      <c r="F15" s="241" t="s">
        <v>1793</v>
      </c>
      <c r="G15" s="242" t="s">
        <v>1797</v>
      </c>
      <c r="H15" s="242" t="s">
        <v>1788</v>
      </c>
      <c r="I15" s="241" t="s">
        <v>306</v>
      </c>
      <c r="J15" s="245" t="s">
        <v>1798</v>
      </c>
      <c r="K15">
        <v>1</v>
      </c>
      <c r="L15" t="s">
        <v>1800</v>
      </c>
    </row>
    <row r="16" spans="1:12" x14ac:dyDescent="0.35">
      <c r="A16" s="244" t="s">
        <v>735</v>
      </c>
      <c r="B16" s="113">
        <v>4</v>
      </c>
      <c r="C16" s="33" t="s">
        <v>1299</v>
      </c>
      <c r="D16" s="33" t="s">
        <v>1300</v>
      </c>
      <c r="E16" s="33"/>
      <c r="F16" s="33" t="s">
        <v>1786</v>
      </c>
      <c r="G16" s="242" t="s">
        <v>1801</v>
      </c>
      <c r="H16" s="242" t="s">
        <v>1788</v>
      </c>
      <c r="I16" s="33" t="s">
        <v>306</v>
      </c>
      <c r="J16" s="245" t="s">
        <v>1802</v>
      </c>
      <c r="K16">
        <v>0</v>
      </c>
    </row>
    <row r="17" spans="1:12" x14ac:dyDescent="0.35">
      <c r="A17" s="239" t="s">
        <v>544</v>
      </c>
      <c r="B17" s="246">
        <v>4</v>
      </c>
      <c r="C17" s="268" t="s">
        <v>309</v>
      </c>
      <c r="D17" s="241" t="s">
        <v>1180</v>
      </c>
      <c r="E17" s="241" t="s">
        <v>1799</v>
      </c>
      <c r="F17" s="241" t="s">
        <v>1793</v>
      </c>
      <c r="G17" s="242" t="s">
        <v>1801</v>
      </c>
      <c r="H17" s="242" t="s">
        <v>1790</v>
      </c>
      <c r="I17" s="241" t="s">
        <v>306</v>
      </c>
      <c r="J17" s="245" t="s">
        <v>1802</v>
      </c>
      <c r="K17">
        <v>1</v>
      </c>
      <c r="L17" t="s">
        <v>1800</v>
      </c>
    </row>
    <row r="18" spans="1:12" x14ac:dyDescent="0.35">
      <c r="A18" s="244" t="s">
        <v>25</v>
      </c>
      <c r="B18" s="105">
        <v>5</v>
      </c>
      <c r="C18" s="269" t="s">
        <v>312</v>
      </c>
      <c r="D18" s="33" t="s">
        <v>1355</v>
      </c>
      <c r="E18" s="33" t="s">
        <v>1792</v>
      </c>
      <c r="F18" s="33" t="s">
        <v>1793</v>
      </c>
      <c r="G18" s="247" t="s">
        <v>1803</v>
      </c>
      <c r="H18" s="247" t="s">
        <v>1804</v>
      </c>
      <c r="I18" s="33" t="s">
        <v>296</v>
      </c>
      <c r="J18" t="str">
        <f t="shared" ref="J18:J51" si="0">C18&amp; " - "&amp;D18</f>
        <v>R098 - P&amp;G to GL funds reconciliation report</v>
      </c>
      <c r="K18">
        <v>1</v>
      </c>
      <c r="L18" t="s">
        <v>1805</v>
      </c>
    </row>
    <row r="19" spans="1:12" x14ac:dyDescent="0.35">
      <c r="A19" s="244" t="s">
        <v>25</v>
      </c>
      <c r="B19" s="105">
        <v>6</v>
      </c>
      <c r="C19" s="269" t="s">
        <v>316</v>
      </c>
      <c r="D19" s="33" t="s">
        <v>1806</v>
      </c>
      <c r="E19" s="33" t="s">
        <v>1807</v>
      </c>
      <c r="F19" s="33" t="s">
        <v>1793</v>
      </c>
      <c r="G19" s="247" t="s">
        <v>1808</v>
      </c>
      <c r="H19" s="247" t="s">
        <v>1790</v>
      </c>
      <c r="I19" s="33" t="s">
        <v>296</v>
      </c>
      <c r="J19" t="str">
        <f t="shared" si="0"/>
        <v>R097 - P&amp;G Status Report</v>
      </c>
      <c r="K19">
        <v>1</v>
      </c>
    </row>
    <row r="20" spans="1:12" x14ac:dyDescent="0.35">
      <c r="A20" s="244" t="s">
        <v>25</v>
      </c>
      <c r="B20" s="105">
        <v>7</v>
      </c>
      <c r="C20" s="33" t="s">
        <v>319</v>
      </c>
      <c r="D20" s="33" t="s">
        <v>1313</v>
      </c>
      <c r="E20" s="33" t="s">
        <v>1809</v>
      </c>
      <c r="F20" s="33" t="s">
        <v>1793</v>
      </c>
      <c r="G20" s="247"/>
      <c r="H20" s="242" t="s">
        <v>1788</v>
      </c>
      <c r="I20" s="33" t="s">
        <v>296</v>
      </c>
      <c r="J20" t="str">
        <f t="shared" si="0"/>
        <v>R082 - Bond Reconciliation Report</v>
      </c>
      <c r="K20">
        <v>1</v>
      </c>
    </row>
    <row r="21" spans="1:12" x14ac:dyDescent="0.35">
      <c r="A21" s="244" t="s">
        <v>544</v>
      </c>
      <c r="B21" s="105">
        <v>8</v>
      </c>
      <c r="C21" s="33" t="s">
        <v>322</v>
      </c>
      <c r="D21" s="33" t="s">
        <v>1192</v>
      </c>
      <c r="E21" s="33" t="s">
        <v>1807</v>
      </c>
      <c r="F21" s="33" t="s">
        <v>1793</v>
      </c>
      <c r="G21" s="247" t="s">
        <v>1803</v>
      </c>
      <c r="H21" s="247" t="s">
        <v>1804</v>
      </c>
      <c r="I21" s="33" t="s">
        <v>306</v>
      </c>
      <c r="J21" t="str">
        <f t="shared" si="0"/>
        <v>R031 - Subledger Reconciliation Report</v>
      </c>
      <c r="K21">
        <v>1</v>
      </c>
    </row>
    <row r="22" spans="1:12" x14ac:dyDescent="0.35">
      <c r="A22" s="244" t="s">
        <v>544</v>
      </c>
      <c r="B22" s="105">
        <v>9</v>
      </c>
      <c r="C22" s="269" t="s">
        <v>323</v>
      </c>
      <c r="D22" s="33" t="s">
        <v>1182</v>
      </c>
      <c r="E22" s="33" t="s">
        <v>1792</v>
      </c>
      <c r="F22" s="33" t="s">
        <v>1793</v>
      </c>
      <c r="G22" s="247" t="s">
        <v>1803</v>
      </c>
      <c r="H22" s="247" t="s">
        <v>1804</v>
      </c>
      <c r="I22" s="33" t="s">
        <v>301</v>
      </c>
      <c r="J22" t="str">
        <f t="shared" si="0"/>
        <v>R026 - Org/Program report</v>
      </c>
      <c r="K22">
        <v>1</v>
      </c>
      <c r="L22" t="s">
        <v>1810</v>
      </c>
    </row>
    <row r="23" spans="1:12" x14ac:dyDescent="0.35">
      <c r="A23" s="244" t="s">
        <v>735</v>
      </c>
      <c r="B23" s="105">
        <v>10</v>
      </c>
      <c r="C23" s="33" t="s">
        <v>324</v>
      </c>
      <c r="D23" s="33" t="s">
        <v>1288</v>
      </c>
      <c r="E23" s="33" t="s">
        <v>1799</v>
      </c>
      <c r="F23" s="33" t="s">
        <v>1793</v>
      </c>
      <c r="G23" s="247"/>
      <c r="H23" s="242" t="s">
        <v>1788</v>
      </c>
      <c r="I23" s="33" t="s">
        <v>325</v>
      </c>
      <c r="J23" t="str">
        <f t="shared" si="0"/>
        <v>R071 - Custom PO open balances report with accounting and aging</v>
      </c>
      <c r="K23">
        <v>1</v>
      </c>
    </row>
    <row r="24" spans="1:12" x14ac:dyDescent="0.35">
      <c r="A24" s="244" t="s">
        <v>735</v>
      </c>
      <c r="B24" s="105">
        <v>11</v>
      </c>
      <c r="C24" s="33" t="s">
        <v>326</v>
      </c>
      <c r="D24" s="33" t="s">
        <v>1290</v>
      </c>
      <c r="E24" s="33" t="s">
        <v>1799</v>
      </c>
      <c r="F24" s="33" t="s">
        <v>1793</v>
      </c>
      <c r="G24" s="247"/>
      <c r="H24" s="242" t="s">
        <v>1788</v>
      </c>
      <c r="I24" s="33" t="s">
        <v>1811</v>
      </c>
      <c r="J24" t="str">
        <f t="shared" si="0"/>
        <v>R072 - Custom spend report by supplier</v>
      </c>
      <c r="K24">
        <v>1</v>
      </c>
    </row>
    <row r="25" spans="1:12" x14ac:dyDescent="0.35">
      <c r="A25" s="244" t="s">
        <v>727</v>
      </c>
      <c r="B25" s="105">
        <v>12</v>
      </c>
      <c r="C25" s="33" t="s">
        <v>328</v>
      </c>
      <c r="D25" s="33" t="s">
        <v>1114</v>
      </c>
      <c r="E25" s="33" t="s">
        <v>1807</v>
      </c>
      <c r="F25" s="33" t="s">
        <v>1793</v>
      </c>
      <c r="G25" s="247" t="s">
        <v>1812</v>
      </c>
      <c r="H25" s="247" t="s">
        <v>1804</v>
      </c>
      <c r="I25" s="33" t="s">
        <v>329</v>
      </c>
      <c r="J25" s="154" t="str">
        <f t="shared" si="0"/>
        <v>R002 - Asset Register</v>
      </c>
      <c r="K25">
        <v>1</v>
      </c>
    </row>
    <row r="26" spans="1:12" x14ac:dyDescent="0.35">
      <c r="A26" s="244" t="s">
        <v>727</v>
      </c>
      <c r="B26" s="105">
        <v>13</v>
      </c>
      <c r="C26" s="33" t="s">
        <v>330</v>
      </c>
      <c r="D26" s="33" t="s">
        <v>1119</v>
      </c>
      <c r="E26" s="33" t="s">
        <v>1807</v>
      </c>
      <c r="F26" s="33" t="s">
        <v>1793</v>
      </c>
      <c r="G26" s="247" t="s">
        <v>1813</v>
      </c>
      <c r="H26" s="247" t="s">
        <v>1788</v>
      </c>
      <c r="I26" s="33" t="s">
        <v>329</v>
      </c>
      <c r="J26" s="154" t="str">
        <f t="shared" si="0"/>
        <v>R003 - Asset Transaction Report</v>
      </c>
      <c r="K26">
        <v>1</v>
      </c>
    </row>
    <row r="27" spans="1:12" x14ac:dyDescent="0.35">
      <c r="A27" s="244" t="s">
        <v>606</v>
      </c>
      <c r="B27" s="105">
        <v>14</v>
      </c>
      <c r="C27" s="33" t="s">
        <v>336</v>
      </c>
      <c r="D27" s="33" t="s">
        <v>1215</v>
      </c>
      <c r="E27" s="33" t="s">
        <v>1799</v>
      </c>
      <c r="F27" s="33" t="s">
        <v>1793</v>
      </c>
      <c r="G27" s="247" t="s">
        <v>1813</v>
      </c>
      <c r="H27" s="247" t="s">
        <v>1788</v>
      </c>
      <c r="I27" s="33" t="s">
        <v>332</v>
      </c>
      <c r="J27" t="str">
        <f t="shared" si="0"/>
        <v>R040 - Agency Invoice report</v>
      </c>
      <c r="K27">
        <v>1</v>
      </c>
    </row>
    <row r="28" spans="1:12" x14ac:dyDescent="0.35">
      <c r="A28" s="244" t="s">
        <v>606</v>
      </c>
      <c r="B28" s="105">
        <v>15</v>
      </c>
      <c r="C28" s="33" t="s">
        <v>331</v>
      </c>
      <c r="D28" s="33" t="s">
        <v>1234</v>
      </c>
      <c r="E28" s="33" t="s">
        <v>1799</v>
      </c>
      <c r="F28" s="33" t="s">
        <v>1793</v>
      </c>
      <c r="G28" s="247" t="s">
        <v>1813</v>
      </c>
      <c r="H28" s="247" t="s">
        <v>1788</v>
      </c>
      <c r="I28" s="33" t="s">
        <v>332</v>
      </c>
      <c r="J28" t="str">
        <f t="shared" si="0"/>
        <v>R048 - Customer Listing report</v>
      </c>
      <c r="K28">
        <v>1</v>
      </c>
    </row>
    <row r="29" spans="1:12" x14ac:dyDescent="0.35">
      <c r="A29" s="244" t="s">
        <v>735</v>
      </c>
      <c r="B29" s="105">
        <v>16</v>
      </c>
      <c r="C29" s="33" t="s">
        <v>334</v>
      </c>
      <c r="D29" s="33" t="s">
        <v>1271</v>
      </c>
      <c r="E29" s="33" t="s">
        <v>1807</v>
      </c>
      <c r="F29" s="33" t="s">
        <v>1793</v>
      </c>
      <c r="G29" s="247" t="s">
        <v>1813</v>
      </c>
      <c r="H29" s="247" t="s">
        <v>1788</v>
      </c>
      <c r="I29" s="33" t="s">
        <v>325</v>
      </c>
      <c r="J29" t="str">
        <f t="shared" si="0"/>
        <v>R064 - Custom Interactive PO Master Report</v>
      </c>
      <c r="K29">
        <v>1</v>
      </c>
    </row>
    <row r="30" spans="1:12" x14ac:dyDescent="0.35">
      <c r="A30" s="244" t="s">
        <v>735</v>
      </c>
      <c r="B30" s="105">
        <v>17</v>
      </c>
      <c r="C30" s="33" t="s">
        <v>335</v>
      </c>
      <c r="D30" s="33" t="s">
        <v>1297</v>
      </c>
      <c r="E30" s="33" t="s">
        <v>1807</v>
      </c>
      <c r="F30" s="33" t="s">
        <v>1793</v>
      </c>
      <c r="G30" s="247" t="s">
        <v>1813</v>
      </c>
      <c r="H30" s="247" t="s">
        <v>1788</v>
      </c>
      <c r="I30" s="33" t="s">
        <v>1811</v>
      </c>
      <c r="J30" t="str">
        <f t="shared" si="0"/>
        <v>R075 - Detailed Payment Register Report</v>
      </c>
      <c r="K30">
        <v>1</v>
      </c>
    </row>
    <row r="31" spans="1:12" x14ac:dyDescent="0.35">
      <c r="A31" s="244" t="s">
        <v>606</v>
      </c>
      <c r="B31" s="105">
        <v>18</v>
      </c>
      <c r="C31" s="33" t="s">
        <v>337</v>
      </c>
      <c r="D31" s="33" t="s">
        <v>1247</v>
      </c>
      <c r="E31" s="33" t="s">
        <v>1807</v>
      </c>
      <c r="F31" s="33" t="s">
        <v>1793</v>
      </c>
      <c r="G31" s="247" t="s">
        <v>1813</v>
      </c>
      <c r="H31" s="247" t="s">
        <v>1788</v>
      </c>
      <c r="I31" s="33" t="s">
        <v>332</v>
      </c>
      <c r="J31" t="str">
        <f t="shared" si="0"/>
        <v>R054 - Receipt Detail report</v>
      </c>
      <c r="K31">
        <v>1</v>
      </c>
    </row>
    <row r="32" spans="1:12" x14ac:dyDescent="0.35">
      <c r="A32" s="244" t="s">
        <v>606</v>
      </c>
      <c r="B32" s="105">
        <v>19</v>
      </c>
      <c r="C32" s="33" t="s">
        <v>342</v>
      </c>
      <c r="D32" s="33" t="s">
        <v>1256</v>
      </c>
      <c r="E32" s="33" t="s">
        <v>1807</v>
      </c>
      <c r="F32" s="33" t="s">
        <v>1793</v>
      </c>
      <c r="G32" s="247" t="s">
        <v>1813</v>
      </c>
      <c r="H32" s="247" t="s">
        <v>1788</v>
      </c>
      <c r="I32" s="33" t="s">
        <v>332</v>
      </c>
      <c r="J32" t="str">
        <f t="shared" si="0"/>
        <v>R058 - Transaction Details Report</v>
      </c>
      <c r="K32">
        <v>1</v>
      </c>
    </row>
    <row r="33" spans="1:11" x14ac:dyDescent="0.35">
      <c r="A33" s="244" t="s">
        <v>735</v>
      </c>
      <c r="B33" s="105">
        <v>20</v>
      </c>
      <c r="C33" s="33" t="s">
        <v>338</v>
      </c>
      <c r="D33" s="33" t="s">
        <v>1442</v>
      </c>
      <c r="E33" s="33" t="s">
        <v>1807</v>
      </c>
      <c r="F33" s="33" t="s">
        <v>1793</v>
      </c>
      <c r="G33" s="247" t="s">
        <v>1812</v>
      </c>
      <c r="H33" s="247" t="s">
        <v>1804</v>
      </c>
      <c r="I33" s="33" t="s">
        <v>1814</v>
      </c>
      <c r="J33" t="str">
        <f t="shared" si="0"/>
        <v>R144 - Supplier Expiring Profile Attribute Report</v>
      </c>
      <c r="K33">
        <v>1</v>
      </c>
    </row>
    <row r="34" spans="1:11" x14ac:dyDescent="0.35">
      <c r="A34" s="244" t="s">
        <v>735</v>
      </c>
      <c r="B34" s="105">
        <v>21</v>
      </c>
      <c r="C34" s="33" t="s">
        <v>339</v>
      </c>
      <c r="D34" s="33" t="s">
        <v>1686</v>
      </c>
      <c r="E34" s="33" t="s">
        <v>1807</v>
      </c>
      <c r="F34" s="33" t="s">
        <v>1793</v>
      </c>
      <c r="G34" s="247" t="s">
        <v>1812</v>
      </c>
      <c r="H34" s="247" t="s">
        <v>1804</v>
      </c>
      <c r="I34" s="33" t="s">
        <v>1814</v>
      </c>
      <c r="J34" t="str">
        <f t="shared" si="0"/>
        <v>R145 - Supplier Submitted Invoices through Portal Report</v>
      </c>
      <c r="K34">
        <v>1</v>
      </c>
    </row>
    <row r="35" spans="1:11" x14ac:dyDescent="0.35">
      <c r="A35" s="244" t="s">
        <v>544</v>
      </c>
      <c r="B35" s="105">
        <v>22</v>
      </c>
      <c r="C35" s="33" t="s">
        <v>340</v>
      </c>
      <c r="D35" s="33" t="s">
        <v>1199</v>
      </c>
      <c r="E35" s="33" t="s">
        <v>1807</v>
      </c>
      <c r="F35" s="33" t="s">
        <v>1793</v>
      </c>
      <c r="G35" s="247" t="s">
        <v>1815</v>
      </c>
      <c r="H35" s="242" t="s">
        <v>1788</v>
      </c>
      <c r="I35" s="33" t="s">
        <v>296</v>
      </c>
      <c r="J35" t="str">
        <f t="shared" si="0"/>
        <v>R033 - Total Budget by fund for Capital Improvement Plan (CIP)</v>
      </c>
      <c r="K35">
        <v>1</v>
      </c>
    </row>
    <row r="36" spans="1:11" x14ac:dyDescent="0.35">
      <c r="A36" s="244" t="s">
        <v>727</v>
      </c>
      <c r="B36" s="105">
        <v>23</v>
      </c>
      <c r="C36" s="33" t="s">
        <v>341</v>
      </c>
      <c r="D36" s="33" t="s">
        <v>1124</v>
      </c>
      <c r="E36" s="33" t="s">
        <v>1807</v>
      </c>
      <c r="F36" s="33" t="s">
        <v>1793</v>
      </c>
      <c r="G36" s="247"/>
      <c r="H36" s="242" t="s">
        <v>1788</v>
      </c>
      <c r="I36" s="33" t="s">
        <v>329</v>
      </c>
      <c r="J36" s="154" t="str">
        <f t="shared" si="0"/>
        <v>R005 - Category Reconciliation Report</v>
      </c>
      <c r="K36">
        <v>1</v>
      </c>
    </row>
    <row r="37" spans="1:11" x14ac:dyDescent="0.35">
      <c r="A37" s="244" t="s">
        <v>606</v>
      </c>
      <c r="B37" s="105">
        <v>24</v>
      </c>
      <c r="C37" s="33" t="s">
        <v>346</v>
      </c>
      <c r="D37" s="33" t="s">
        <v>1231</v>
      </c>
      <c r="E37" s="33" t="s">
        <v>1807</v>
      </c>
      <c r="F37" s="33" t="s">
        <v>1793</v>
      </c>
      <c r="G37" s="247" t="s">
        <v>1812</v>
      </c>
      <c r="H37" s="247" t="s">
        <v>1804</v>
      </c>
      <c r="I37" s="33" t="s">
        <v>329</v>
      </c>
      <c r="J37" t="str">
        <f t="shared" si="0"/>
        <v xml:space="preserve">R046 - Custom Sale of Assets - Revenue Report </v>
      </c>
      <c r="K37">
        <v>1</v>
      </c>
    </row>
    <row r="38" spans="1:11" x14ac:dyDescent="0.35">
      <c r="A38" s="244" t="s">
        <v>735</v>
      </c>
      <c r="B38" s="105">
        <v>25</v>
      </c>
      <c r="C38" s="33" t="s">
        <v>343</v>
      </c>
      <c r="D38" s="33" t="s">
        <v>1267</v>
      </c>
      <c r="E38" s="33" t="s">
        <v>1807</v>
      </c>
      <c r="F38" s="33" t="s">
        <v>1793</v>
      </c>
      <c r="G38" s="247" t="s">
        <v>1812</v>
      </c>
      <c r="H38" s="247" t="s">
        <v>1804</v>
      </c>
      <c r="I38" s="33" t="s">
        <v>1811</v>
      </c>
      <c r="J38" t="str">
        <f t="shared" si="0"/>
        <v>R062 - Custom 1099 payment data report</v>
      </c>
      <c r="K38">
        <v>1</v>
      </c>
    </row>
    <row r="39" spans="1:11" x14ac:dyDescent="0.35">
      <c r="A39" s="244" t="s">
        <v>735</v>
      </c>
      <c r="B39" s="105">
        <v>26</v>
      </c>
      <c r="C39" s="33" t="s">
        <v>344</v>
      </c>
      <c r="D39" s="33" t="s">
        <v>1309</v>
      </c>
      <c r="E39" s="33" t="s">
        <v>1807</v>
      </c>
      <c r="F39" s="33" t="s">
        <v>1793</v>
      </c>
      <c r="G39" s="247" t="s">
        <v>1812</v>
      </c>
      <c r="H39" s="247" t="s">
        <v>1804</v>
      </c>
      <c r="I39" s="33" t="s">
        <v>325</v>
      </c>
      <c r="J39" t="str">
        <f t="shared" si="0"/>
        <v>R080 - Retainage Report</v>
      </c>
      <c r="K39">
        <v>1</v>
      </c>
    </row>
    <row r="40" spans="1:11" x14ac:dyDescent="0.35">
      <c r="A40" s="244" t="s">
        <v>1691</v>
      </c>
      <c r="B40" s="105">
        <v>27</v>
      </c>
      <c r="C40" s="33" t="s">
        <v>345</v>
      </c>
      <c r="D40" s="33" t="s">
        <v>1209</v>
      </c>
      <c r="E40" s="33" t="s">
        <v>1807</v>
      </c>
      <c r="F40" s="33" t="s">
        <v>1793</v>
      </c>
      <c r="G40" s="242" t="s">
        <v>1816</v>
      </c>
      <c r="H40" s="242" t="s">
        <v>1788</v>
      </c>
      <c r="I40" s="33" t="s">
        <v>296</v>
      </c>
      <c r="J40" t="str">
        <f t="shared" si="0"/>
        <v>R037 - Intra-district budget dashboard</v>
      </c>
      <c r="K40">
        <v>1</v>
      </c>
    </row>
    <row r="41" spans="1:11" x14ac:dyDescent="0.35">
      <c r="A41" s="244" t="s">
        <v>1691</v>
      </c>
      <c r="B41" s="105">
        <v>27</v>
      </c>
      <c r="C41" s="33" t="s">
        <v>1213</v>
      </c>
      <c r="D41" s="33" t="s">
        <v>1214</v>
      </c>
      <c r="E41" s="33"/>
      <c r="F41" s="33" t="s">
        <v>1786</v>
      </c>
      <c r="G41" s="242"/>
      <c r="H41" s="242" t="s">
        <v>1788</v>
      </c>
      <c r="I41" s="33" t="s">
        <v>296</v>
      </c>
      <c r="J41" t="str">
        <f t="shared" si="0"/>
        <v>R039 - Intra-district fixed costs report</v>
      </c>
      <c r="K41">
        <v>0</v>
      </c>
    </row>
    <row r="42" spans="1:11" x14ac:dyDescent="0.35">
      <c r="A42" s="244" t="s">
        <v>606</v>
      </c>
      <c r="B42" s="113">
        <v>28</v>
      </c>
      <c r="C42" s="33" t="s">
        <v>333</v>
      </c>
      <c r="D42" s="33" t="s">
        <v>1217</v>
      </c>
      <c r="E42" s="33" t="s">
        <v>1807</v>
      </c>
      <c r="F42" s="33" t="s">
        <v>1793</v>
      </c>
      <c r="G42" s="247" t="s">
        <v>1813</v>
      </c>
      <c r="H42" s="247" t="s">
        <v>1788</v>
      </c>
      <c r="I42" s="33" t="s">
        <v>332</v>
      </c>
      <c r="J42" t="str">
        <f t="shared" si="0"/>
        <v>R041 - AR Statement Report</v>
      </c>
      <c r="K42">
        <v>1</v>
      </c>
    </row>
    <row r="43" spans="1:11" x14ac:dyDescent="0.35">
      <c r="A43" s="244" t="s">
        <v>606</v>
      </c>
      <c r="B43" s="105">
        <v>29</v>
      </c>
      <c r="C43" s="33" t="s">
        <v>347</v>
      </c>
      <c r="D43" s="33" t="s">
        <v>1245</v>
      </c>
      <c r="E43" s="33" t="s">
        <v>1807</v>
      </c>
      <c r="F43" s="33" t="s">
        <v>1793</v>
      </c>
      <c r="G43" s="247" t="s">
        <v>1817</v>
      </c>
      <c r="H43" s="242" t="s">
        <v>1790</v>
      </c>
      <c r="I43" s="33" t="s">
        <v>332</v>
      </c>
      <c r="J43" t="str">
        <f t="shared" si="0"/>
        <v>R053 - Offset report</v>
      </c>
      <c r="K43">
        <v>1</v>
      </c>
    </row>
    <row r="44" spans="1:11" x14ac:dyDescent="0.35">
      <c r="A44" s="244" t="s">
        <v>735</v>
      </c>
      <c r="B44" s="113">
        <v>30</v>
      </c>
      <c r="C44" s="33" t="s">
        <v>348</v>
      </c>
      <c r="D44" s="33" t="s">
        <v>1281</v>
      </c>
      <c r="E44" s="33" t="s">
        <v>1807</v>
      </c>
      <c r="F44" s="33" t="s">
        <v>1793</v>
      </c>
      <c r="G44" s="247" t="s">
        <v>1817</v>
      </c>
      <c r="H44" s="242" t="s">
        <v>1790</v>
      </c>
      <c r="I44" s="33" t="s">
        <v>1811</v>
      </c>
      <c r="J44" t="str">
        <f t="shared" si="0"/>
        <v>R068 - Custom payment offset report</v>
      </c>
      <c r="K44">
        <v>1</v>
      </c>
    </row>
    <row r="45" spans="1:11" x14ac:dyDescent="0.35">
      <c r="A45" s="244" t="s">
        <v>735</v>
      </c>
      <c r="B45" s="105">
        <v>31</v>
      </c>
      <c r="C45" s="33" t="s">
        <v>349</v>
      </c>
      <c r="D45" s="33" t="s">
        <v>1301</v>
      </c>
      <c r="E45" s="33" t="s">
        <v>1807</v>
      </c>
      <c r="F45" s="33" t="s">
        <v>1793</v>
      </c>
      <c r="G45" s="247" t="s">
        <v>1803</v>
      </c>
      <c r="H45" s="247" t="s">
        <v>1804</v>
      </c>
      <c r="I45" s="33" t="s">
        <v>325</v>
      </c>
      <c r="J45" t="str">
        <f t="shared" si="0"/>
        <v>R077 - Expense Report and P Card invoice details</v>
      </c>
      <c r="K45">
        <v>1</v>
      </c>
    </row>
    <row r="46" spans="1:11" x14ac:dyDescent="0.35">
      <c r="A46" s="244" t="s">
        <v>25</v>
      </c>
      <c r="B46" s="113">
        <v>32</v>
      </c>
      <c r="C46" s="33" t="s">
        <v>350</v>
      </c>
      <c r="D46" s="33" t="s">
        <v>1348</v>
      </c>
      <c r="E46" s="33" t="s">
        <v>1807</v>
      </c>
      <c r="F46" s="33" t="s">
        <v>1793</v>
      </c>
      <c r="G46" s="247"/>
      <c r="H46" s="242" t="s">
        <v>1790</v>
      </c>
      <c r="I46" s="33" t="s">
        <v>296</v>
      </c>
      <c r="J46" t="str">
        <f t="shared" si="0"/>
        <v>R095 - Maintenance of Effort data extract</v>
      </c>
      <c r="K46">
        <v>1</v>
      </c>
    </row>
    <row r="47" spans="1:11" ht="43.5" x14ac:dyDescent="0.35">
      <c r="A47" s="244" t="s">
        <v>57</v>
      </c>
      <c r="B47" s="248"/>
      <c r="C47" s="33"/>
      <c r="D47" s="33" t="s">
        <v>1818</v>
      </c>
      <c r="E47" s="249"/>
      <c r="F47" s="249" t="s">
        <v>1819</v>
      </c>
      <c r="G47" s="250" t="s">
        <v>1820</v>
      </c>
      <c r="H47" s="247" t="s">
        <v>1804</v>
      </c>
      <c r="J47" t="str">
        <f t="shared" si="0"/>
        <v xml:space="preserve"> - Report TBD 1</v>
      </c>
      <c r="K47">
        <v>1</v>
      </c>
    </row>
    <row r="48" spans="1:11" ht="43.5" x14ac:dyDescent="0.35">
      <c r="A48" s="244" t="s">
        <v>57</v>
      </c>
      <c r="B48" s="248"/>
      <c r="C48" s="33"/>
      <c r="D48" s="33" t="s">
        <v>1821</v>
      </c>
      <c r="E48" s="249"/>
      <c r="F48" s="249" t="s">
        <v>1819</v>
      </c>
      <c r="G48" s="250" t="s">
        <v>1820</v>
      </c>
      <c r="H48" s="247" t="s">
        <v>1804</v>
      </c>
      <c r="J48" t="str">
        <f t="shared" si="0"/>
        <v xml:space="preserve"> - Report TBD 2</v>
      </c>
      <c r="K48">
        <v>1</v>
      </c>
    </row>
    <row r="49" spans="1:11" ht="43.5" x14ac:dyDescent="0.35">
      <c r="A49" s="244" t="s">
        <v>57</v>
      </c>
      <c r="B49" s="248"/>
      <c r="C49" s="33"/>
      <c r="D49" s="33" t="s">
        <v>1822</v>
      </c>
      <c r="E49" s="249"/>
      <c r="F49" s="249" t="s">
        <v>1819</v>
      </c>
      <c r="G49" s="250" t="s">
        <v>1820</v>
      </c>
      <c r="H49" s="247" t="s">
        <v>1804</v>
      </c>
      <c r="J49" t="str">
        <f t="shared" si="0"/>
        <v xml:space="preserve"> - Report TBD 3</v>
      </c>
      <c r="K49">
        <v>1</v>
      </c>
    </row>
    <row r="50" spans="1:11" ht="43.5" x14ac:dyDescent="0.35">
      <c r="A50" s="244" t="s">
        <v>57</v>
      </c>
      <c r="B50" s="248"/>
      <c r="C50" s="33"/>
      <c r="D50" s="33" t="s">
        <v>1823</v>
      </c>
      <c r="E50" s="249"/>
      <c r="F50" s="249" t="s">
        <v>1819</v>
      </c>
      <c r="G50" s="250" t="s">
        <v>1820</v>
      </c>
      <c r="H50" s="247" t="s">
        <v>1804</v>
      </c>
      <c r="J50" t="str">
        <f t="shared" si="0"/>
        <v xml:space="preserve"> - Report TBD 4</v>
      </c>
      <c r="K50">
        <v>1</v>
      </c>
    </row>
    <row r="51" spans="1:11" x14ac:dyDescent="0.35">
      <c r="A51" s="244" t="s">
        <v>57</v>
      </c>
      <c r="B51" s="248"/>
      <c r="C51" s="33"/>
      <c r="D51" s="33" t="s">
        <v>1824</v>
      </c>
      <c r="E51" s="249"/>
      <c r="F51" s="249" t="s">
        <v>1819</v>
      </c>
      <c r="G51" s="250"/>
      <c r="H51" s="247" t="s">
        <v>1804</v>
      </c>
      <c r="J51" t="str">
        <f t="shared" si="0"/>
        <v xml:space="preserve"> - Report TBD 5</v>
      </c>
      <c r="K51">
        <v>1</v>
      </c>
    </row>
    <row r="52" spans="1:11" x14ac:dyDescent="0.35">
      <c r="A52" s="251" t="s">
        <v>727</v>
      </c>
      <c r="C52" s="252" t="s">
        <v>1138</v>
      </c>
      <c r="D52" s="252" t="s">
        <v>1139</v>
      </c>
      <c r="E52" s="286"/>
      <c r="F52" s="253" t="s">
        <v>1825</v>
      </c>
      <c r="G52" s="210" t="s">
        <v>1826</v>
      </c>
      <c r="H52" s="242" t="s">
        <v>1788</v>
      </c>
    </row>
    <row r="53" spans="1:11" x14ac:dyDescent="0.35">
      <c r="A53" s="251" t="s">
        <v>544</v>
      </c>
      <c r="C53" s="252" t="s">
        <v>1190</v>
      </c>
      <c r="D53" s="252" t="s">
        <v>1191</v>
      </c>
      <c r="E53" s="254"/>
      <c r="F53" s="254" t="s">
        <v>1827</v>
      </c>
      <c r="G53" s="254" t="s">
        <v>1828</v>
      </c>
      <c r="H53" s="242" t="s">
        <v>1788</v>
      </c>
    </row>
    <row r="54" spans="1:11" x14ac:dyDescent="0.35">
      <c r="A54" s="251" t="s">
        <v>544</v>
      </c>
      <c r="C54" s="252" t="s">
        <v>1148</v>
      </c>
      <c r="D54" s="252" t="s">
        <v>1149</v>
      </c>
      <c r="E54" s="286"/>
      <c r="F54" s="253" t="s">
        <v>1825</v>
      </c>
      <c r="G54" s="210" t="s">
        <v>1829</v>
      </c>
      <c r="H54" s="242" t="s">
        <v>1790</v>
      </c>
    </row>
    <row r="55" spans="1:11" x14ac:dyDescent="0.35">
      <c r="A55" s="251" t="s">
        <v>25</v>
      </c>
      <c r="C55" s="252" t="s">
        <v>1325</v>
      </c>
      <c r="D55" s="252" t="s">
        <v>1326</v>
      </c>
      <c r="E55" s="255"/>
      <c r="F55" s="255" t="s">
        <v>1830</v>
      </c>
      <c r="G55" s="255" t="s">
        <v>1831</v>
      </c>
      <c r="H55" s="242" t="s">
        <v>1788</v>
      </c>
    </row>
    <row r="56" spans="1:11" x14ac:dyDescent="0.35">
      <c r="A56" s="251" t="s">
        <v>544</v>
      </c>
      <c r="C56" s="252" t="s">
        <v>1201</v>
      </c>
      <c r="D56" s="252" t="s">
        <v>1202</v>
      </c>
      <c r="E56" s="286"/>
      <c r="F56" s="253" t="s">
        <v>1825</v>
      </c>
      <c r="G56" s="210" t="s">
        <v>1832</v>
      </c>
      <c r="H56" s="242" t="s">
        <v>1790</v>
      </c>
    </row>
    <row r="57" spans="1:11" x14ac:dyDescent="0.35">
      <c r="A57" s="251" t="s">
        <v>544</v>
      </c>
      <c r="C57" s="252" t="s">
        <v>1206</v>
      </c>
      <c r="D57" s="252" t="s">
        <v>1207</v>
      </c>
      <c r="E57" s="286"/>
      <c r="F57" s="253" t="s">
        <v>1825</v>
      </c>
      <c r="G57" s="210" t="s">
        <v>1833</v>
      </c>
      <c r="H57" s="242" t="s">
        <v>1790</v>
      </c>
    </row>
    <row r="58" spans="1:11" x14ac:dyDescent="0.35">
      <c r="A58" s="251" t="s">
        <v>1691</v>
      </c>
      <c r="C58" s="252" t="s">
        <v>1211</v>
      </c>
      <c r="D58" s="252" t="s">
        <v>1212</v>
      </c>
      <c r="E58" s="286"/>
      <c r="F58" s="253" t="s">
        <v>1825</v>
      </c>
      <c r="G58" s="210" t="s">
        <v>1834</v>
      </c>
      <c r="H58" s="242" t="s">
        <v>1788</v>
      </c>
    </row>
    <row r="59" spans="1:11" x14ac:dyDescent="0.35">
      <c r="A59" s="251" t="s">
        <v>606</v>
      </c>
      <c r="C59" s="252" t="s">
        <v>1227</v>
      </c>
      <c r="D59" s="252" t="s">
        <v>1228</v>
      </c>
      <c r="E59" s="286"/>
      <c r="F59" s="253" t="s">
        <v>1825</v>
      </c>
      <c r="G59" s="210" t="s">
        <v>1835</v>
      </c>
      <c r="H59" s="242" t="s">
        <v>1788</v>
      </c>
    </row>
    <row r="60" spans="1:11" x14ac:dyDescent="0.35">
      <c r="A60" s="251" t="s">
        <v>606</v>
      </c>
      <c r="C60" s="252" t="s">
        <v>1252</v>
      </c>
      <c r="D60" s="252" t="s">
        <v>1253</v>
      </c>
      <c r="E60" s="286"/>
      <c r="F60" s="253" t="s">
        <v>1825</v>
      </c>
      <c r="G60" s="210" t="s">
        <v>1836</v>
      </c>
      <c r="H60" s="242" t="s">
        <v>1788</v>
      </c>
    </row>
    <row r="61" spans="1:11" x14ac:dyDescent="0.35">
      <c r="A61" s="251" t="s">
        <v>544</v>
      </c>
      <c r="C61" s="252" t="s">
        <v>1144</v>
      </c>
      <c r="D61" s="252" t="s">
        <v>1145</v>
      </c>
      <c r="E61" s="254"/>
      <c r="F61" s="254" t="s">
        <v>1827</v>
      </c>
      <c r="G61" s="256" t="s">
        <v>1837</v>
      </c>
      <c r="H61" s="242" t="s">
        <v>1788</v>
      </c>
    </row>
    <row r="62" spans="1:11" x14ac:dyDescent="0.35">
      <c r="A62" s="251" t="s">
        <v>25</v>
      </c>
      <c r="C62" s="252" t="s">
        <v>1319</v>
      </c>
      <c r="D62" s="252" t="s">
        <v>1320</v>
      </c>
      <c r="E62" s="286"/>
      <c r="F62" s="253" t="s">
        <v>1825</v>
      </c>
      <c r="G62" s="210" t="s">
        <v>1838</v>
      </c>
      <c r="H62" s="242" t="s">
        <v>1788</v>
      </c>
    </row>
    <row r="63" spans="1:11" x14ac:dyDescent="0.35">
      <c r="A63" s="251" t="s">
        <v>25</v>
      </c>
      <c r="C63" s="252" t="s">
        <v>1315</v>
      </c>
      <c r="D63" s="252" t="s">
        <v>1317</v>
      </c>
      <c r="E63" s="255"/>
      <c r="F63" s="255" t="s">
        <v>1827</v>
      </c>
      <c r="G63" s="257" t="s">
        <v>1839</v>
      </c>
      <c r="H63" s="242" t="s">
        <v>1790</v>
      </c>
    </row>
  </sheetData>
  <pageMargins left="0.7" right="0.7" top="0.75" bottom="0.75" header="0.3" footer="0.3"/>
  <pageSetup orientation="portrait" r:id="rId1"/>
  <tableParts count="1">
    <tablePart r:id="rId2"/>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197B70-2E48-4D9A-B734-30AB4746C1C2}">
  <dimension ref="A1:AE110"/>
  <sheetViews>
    <sheetView topLeftCell="V1" workbookViewId="0">
      <pane ySplit="2" topLeftCell="A91" activePane="bottomLeft" state="frozen"/>
      <selection pane="bottomLeft" activeCell="S91" sqref="S91"/>
    </sheetView>
  </sheetViews>
  <sheetFormatPr defaultColWidth="8.7265625" defaultRowHeight="12.5" x14ac:dyDescent="0.25"/>
  <cols>
    <col min="1" max="1" width="3.26953125" style="34" customWidth="1"/>
    <col min="2" max="2" width="13" style="34" customWidth="1"/>
    <col min="3" max="3" width="12.7265625" style="34" customWidth="1"/>
    <col min="4" max="4" width="31.453125" style="34" customWidth="1"/>
    <col min="5" max="5" width="10.54296875" style="34" customWidth="1"/>
    <col min="6" max="6" width="12" style="34" customWidth="1"/>
    <col min="7" max="7" width="14.54296875" style="34" customWidth="1"/>
    <col min="8" max="8" width="50.453125" style="34" customWidth="1"/>
    <col min="9" max="9" width="12.453125" style="34" customWidth="1"/>
    <col min="10" max="10" width="11.54296875" style="34" customWidth="1"/>
    <col min="11" max="11" width="13.26953125" style="34" customWidth="1"/>
    <col min="12" max="12" width="12.7265625" style="34" customWidth="1"/>
    <col min="13" max="13" width="14.453125" style="34" customWidth="1"/>
    <col min="14" max="14" width="16.26953125" style="34" customWidth="1"/>
    <col min="15" max="15" width="12.7265625" style="34" customWidth="1"/>
    <col min="16" max="16" width="14" style="34" customWidth="1"/>
    <col min="17" max="17" width="12.54296875" style="34" customWidth="1"/>
    <col min="18" max="18" width="13.453125" style="34" customWidth="1"/>
    <col min="19" max="19" width="13" style="34" customWidth="1"/>
    <col min="20" max="20" width="14.453125" style="34" customWidth="1"/>
    <col min="21" max="21" width="43.54296875" style="34" customWidth="1"/>
    <col min="22" max="22" width="15.26953125" style="34" customWidth="1"/>
    <col min="23" max="23" width="12" style="34" customWidth="1"/>
    <col min="24" max="24" width="14.7265625" style="34" customWidth="1"/>
    <col min="25" max="26" width="12" style="34" customWidth="1"/>
    <col min="27" max="27" width="17.7265625" style="34" customWidth="1"/>
    <col min="28" max="28" width="18.7265625" style="34" customWidth="1"/>
    <col min="29" max="29" width="32" style="34" customWidth="1"/>
    <col min="30" max="30" width="20.54296875" style="34" customWidth="1"/>
    <col min="31" max="31" width="15.7265625" style="34" customWidth="1"/>
    <col min="32" max="16384" width="8.7265625" style="34"/>
  </cols>
  <sheetData>
    <row r="1" spans="1:31" ht="18" x14ac:dyDescent="0.35">
      <c r="A1" s="90"/>
      <c r="B1" s="96"/>
      <c r="C1" s="96"/>
      <c r="D1" s="96"/>
      <c r="E1" s="96"/>
      <c r="F1" s="96"/>
      <c r="G1" s="96"/>
      <c r="H1" s="96"/>
      <c r="I1" s="96"/>
      <c r="J1" s="96"/>
      <c r="K1" s="96"/>
      <c r="L1" s="96"/>
      <c r="M1" s="96"/>
      <c r="N1" s="96"/>
      <c r="O1" s="96"/>
      <c r="P1" s="96"/>
      <c r="Q1" s="96"/>
      <c r="R1" s="96"/>
      <c r="S1" s="95"/>
      <c r="T1" s="782"/>
      <c r="U1" s="94"/>
      <c r="V1" s="856" t="s">
        <v>1840</v>
      </c>
      <c r="W1" s="857"/>
      <c r="X1" s="858" t="s">
        <v>1841</v>
      </c>
      <c r="Y1" s="859"/>
      <c r="Z1" s="782"/>
      <c r="AA1" s="93"/>
      <c r="AB1" s="92"/>
      <c r="AC1" s="92"/>
      <c r="AD1" s="91"/>
      <c r="AE1" s="91"/>
    </row>
    <row r="2" spans="1:31" ht="39" x14ac:dyDescent="0.35">
      <c r="A2" s="90"/>
      <c r="B2" s="89" t="s">
        <v>1842</v>
      </c>
      <c r="C2" s="89" t="s">
        <v>1843</v>
      </c>
      <c r="D2" s="84" t="s">
        <v>1844</v>
      </c>
      <c r="E2" s="84" t="s">
        <v>37</v>
      </c>
      <c r="F2" s="84" t="s">
        <v>1845</v>
      </c>
      <c r="G2" s="84" t="s">
        <v>1846</v>
      </c>
      <c r="H2" s="84" t="s">
        <v>1847</v>
      </c>
      <c r="I2" s="85" t="s">
        <v>1848</v>
      </c>
      <c r="J2" s="85" t="s">
        <v>1849</v>
      </c>
      <c r="K2" s="87" t="s">
        <v>1850</v>
      </c>
      <c r="L2" s="88" t="s">
        <v>1851</v>
      </c>
      <c r="M2" s="87" t="s">
        <v>1852</v>
      </c>
      <c r="N2" s="87" t="s">
        <v>1853</v>
      </c>
      <c r="O2" s="87" t="s">
        <v>1854</v>
      </c>
      <c r="P2" s="87" t="s">
        <v>1855</v>
      </c>
      <c r="Q2" s="87" t="s">
        <v>1856</v>
      </c>
      <c r="R2" s="87" t="s">
        <v>0</v>
      </c>
      <c r="S2" s="86" t="s">
        <v>188</v>
      </c>
      <c r="T2" s="82" t="s">
        <v>1857</v>
      </c>
      <c r="U2" s="85" t="s">
        <v>47</v>
      </c>
      <c r="V2" s="85" t="s">
        <v>35</v>
      </c>
      <c r="W2" s="84" t="s">
        <v>36</v>
      </c>
      <c r="X2" s="83" t="s">
        <v>35</v>
      </c>
      <c r="Y2" s="82" t="s">
        <v>36</v>
      </c>
      <c r="Z2" s="81" t="s">
        <v>414</v>
      </c>
      <c r="AA2" s="80" t="s">
        <v>1858</v>
      </c>
      <c r="AB2" s="80" t="s">
        <v>1859</v>
      </c>
      <c r="AC2" s="80" t="s">
        <v>47</v>
      </c>
      <c r="AD2" s="79" t="s">
        <v>1860</v>
      </c>
      <c r="AE2" s="79" t="s">
        <v>1861</v>
      </c>
    </row>
    <row r="3" spans="1:31" ht="70" x14ac:dyDescent="0.25">
      <c r="A3" s="78"/>
      <c r="B3" s="41" t="s">
        <v>566</v>
      </c>
      <c r="C3" s="39" t="s">
        <v>544</v>
      </c>
      <c r="D3" s="39" t="s">
        <v>567</v>
      </c>
      <c r="E3" s="39" t="s">
        <v>50</v>
      </c>
      <c r="F3" s="39" t="s">
        <v>1862</v>
      </c>
      <c r="G3" s="39" t="s">
        <v>675</v>
      </c>
      <c r="H3" s="39" t="s">
        <v>568</v>
      </c>
      <c r="I3" s="39" t="s">
        <v>286</v>
      </c>
      <c r="J3" s="39" t="s">
        <v>1863</v>
      </c>
      <c r="K3" s="39" t="s">
        <v>535</v>
      </c>
      <c r="L3" s="39" t="s">
        <v>1864</v>
      </c>
      <c r="M3" s="39" t="s">
        <v>51</v>
      </c>
      <c r="N3" s="39" t="s">
        <v>569</v>
      </c>
      <c r="O3" s="39">
        <v>6</v>
      </c>
      <c r="P3" s="39" t="s">
        <v>1865</v>
      </c>
      <c r="Q3" s="39" t="s">
        <v>1866</v>
      </c>
      <c r="R3" s="39" t="s">
        <v>1867</v>
      </c>
      <c r="S3" s="39" t="s">
        <v>1868</v>
      </c>
      <c r="T3" s="39" t="s">
        <v>1869</v>
      </c>
      <c r="U3" s="39" t="s">
        <v>1870</v>
      </c>
      <c r="V3" s="39" t="s">
        <v>570</v>
      </c>
      <c r="W3" s="39" t="s">
        <v>49</v>
      </c>
      <c r="X3" s="46" t="s">
        <v>850</v>
      </c>
      <c r="Y3" s="39" t="s">
        <v>532</v>
      </c>
      <c r="Z3" s="46" t="s">
        <v>535</v>
      </c>
      <c r="AA3" s="56" t="s">
        <v>1871</v>
      </c>
      <c r="AB3" s="44" t="s">
        <v>1872</v>
      </c>
      <c r="AC3" s="38" t="s">
        <v>1873</v>
      </c>
      <c r="AD3" s="36" t="s">
        <v>53</v>
      </c>
      <c r="AE3" s="36" t="s">
        <v>57</v>
      </c>
    </row>
    <row r="4" spans="1:31" ht="110" x14ac:dyDescent="0.25">
      <c r="A4" s="77"/>
      <c r="B4" s="41" t="s">
        <v>575</v>
      </c>
      <c r="C4" s="39" t="s">
        <v>544</v>
      </c>
      <c r="D4" s="39" t="s">
        <v>576</v>
      </c>
      <c r="E4" s="39" t="s">
        <v>50</v>
      </c>
      <c r="F4" s="55" t="s">
        <v>1874</v>
      </c>
      <c r="G4" s="55" t="s">
        <v>535</v>
      </c>
      <c r="H4" s="39" t="s">
        <v>577</v>
      </c>
      <c r="I4" s="39" t="s">
        <v>286</v>
      </c>
      <c r="J4" s="39" t="s">
        <v>1875</v>
      </c>
      <c r="K4" s="39" t="s">
        <v>535</v>
      </c>
      <c r="L4" s="39" t="s">
        <v>1864</v>
      </c>
      <c r="M4" s="39" t="s">
        <v>51</v>
      </c>
      <c r="N4" s="39" t="s">
        <v>569</v>
      </c>
      <c r="O4" s="39">
        <v>6</v>
      </c>
      <c r="P4" s="39" t="s">
        <v>1865</v>
      </c>
      <c r="Q4" s="39" t="s">
        <v>1866</v>
      </c>
      <c r="R4" s="39" t="s">
        <v>1867</v>
      </c>
      <c r="S4" s="39" t="s">
        <v>1868</v>
      </c>
      <c r="T4" s="39" t="s">
        <v>1876</v>
      </c>
      <c r="U4" s="39" t="s">
        <v>1877</v>
      </c>
      <c r="V4" s="39" t="s">
        <v>570</v>
      </c>
      <c r="W4" s="39" t="s">
        <v>49</v>
      </c>
      <c r="X4" s="46" t="s">
        <v>76</v>
      </c>
      <c r="Y4" s="39" t="s">
        <v>532</v>
      </c>
      <c r="Z4" s="46" t="s">
        <v>535</v>
      </c>
      <c r="AA4" s="56" t="s">
        <v>1871</v>
      </c>
      <c r="AB4" s="44" t="s">
        <v>1872</v>
      </c>
      <c r="AC4" s="38" t="s">
        <v>1878</v>
      </c>
      <c r="AD4" s="36" t="s">
        <v>1879</v>
      </c>
      <c r="AE4" s="36" t="s">
        <v>57</v>
      </c>
    </row>
    <row r="5" spans="1:31" ht="90" x14ac:dyDescent="0.25">
      <c r="A5" s="77"/>
      <c r="B5" s="41" t="s">
        <v>581</v>
      </c>
      <c r="C5" s="39" t="s">
        <v>544</v>
      </c>
      <c r="D5" s="55" t="s">
        <v>582</v>
      </c>
      <c r="E5" s="39" t="s">
        <v>50</v>
      </c>
      <c r="F5" s="55" t="s">
        <v>1874</v>
      </c>
      <c r="G5" s="55" t="s">
        <v>535</v>
      </c>
      <c r="H5" s="39" t="s">
        <v>583</v>
      </c>
      <c r="I5" s="39" t="s">
        <v>285</v>
      </c>
      <c r="J5" s="55" t="s">
        <v>1880</v>
      </c>
      <c r="K5" s="39" t="s">
        <v>535</v>
      </c>
      <c r="L5" s="39" t="s">
        <v>1864</v>
      </c>
      <c r="M5" s="39" t="s">
        <v>51</v>
      </c>
      <c r="N5" s="39" t="s">
        <v>569</v>
      </c>
      <c r="O5" s="39">
        <v>6</v>
      </c>
      <c r="P5" s="39" t="s">
        <v>1865</v>
      </c>
      <c r="Q5" s="39" t="s">
        <v>1866</v>
      </c>
      <c r="R5" s="39" t="s">
        <v>1867</v>
      </c>
      <c r="S5" s="39" t="s">
        <v>1868</v>
      </c>
      <c r="T5" s="39" t="s">
        <v>1881</v>
      </c>
      <c r="U5" s="39" t="s">
        <v>1882</v>
      </c>
      <c r="V5" s="39" t="s">
        <v>570</v>
      </c>
      <c r="W5" s="39" t="s">
        <v>49</v>
      </c>
      <c r="X5" s="46" t="s">
        <v>76</v>
      </c>
      <c r="Y5" s="39" t="s">
        <v>532</v>
      </c>
      <c r="Z5" s="46" t="s">
        <v>535</v>
      </c>
      <c r="AA5" s="56" t="s">
        <v>1871</v>
      </c>
      <c r="AB5" s="44" t="s">
        <v>1872</v>
      </c>
      <c r="AC5" s="38" t="s">
        <v>1883</v>
      </c>
      <c r="AD5" s="36" t="s">
        <v>1879</v>
      </c>
      <c r="AE5" s="36" t="s">
        <v>57</v>
      </c>
    </row>
    <row r="6" spans="1:31" ht="50" x14ac:dyDescent="0.25">
      <c r="B6" s="41" t="s">
        <v>584</v>
      </c>
      <c r="C6" s="39" t="s">
        <v>544</v>
      </c>
      <c r="D6" s="39" t="s">
        <v>585</v>
      </c>
      <c r="E6" s="39" t="s">
        <v>587</v>
      </c>
      <c r="F6" s="39" t="s">
        <v>1862</v>
      </c>
      <c r="G6" s="39" t="s">
        <v>675</v>
      </c>
      <c r="H6" s="47" t="s">
        <v>586</v>
      </c>
      <c r="I6" s="39" t="s">
        <v>286</v>
      </c>
      <c r="J6" s="39" t="s">
        <v>1884</v>
      </c>
      <c r="K6" s="39" t="s">
        <v>675</v>
      </c>
      <c r="L6" s="39" t="s">
        <v>531</v>
      </c>
      <c r="M6" s="39" t="s">
        <v>51</v>
      </c>
      <c r="N6" s="39" t="s">
        <v>588</v>
      </c>
      <c r="O6" s="39">
        <v>31</v>
      </c>
      <c r="P6" s="39" t="s">
        <v>1865</v>
      </c>
      <c r="Q6" s="39" t="s">
        <v>1866</v>
      </c>
      <c r="R6" s="39" t="s">
        <v>1867</v>
      </c>
      <c r="S6" s="48" t="s">
        <v>1868</v>
      </c>
      <c r="T6" s="48" t="s">
        <v>1885</v>
      </c>
      <c r="U6" s="39" t="s">
        <v>1886</v>
      </c>
      <c r="V6" s="39" t="s">
        <v>76</v>
      </c>
      <c r="W6" s="39" t="s">
        <v>532</v>
      </c>
      <c r="X6" s="46" t="s">
        <v>48</v>
      </c>
      <c r="Y6" s="39" t="s">
        <v>49</v>
      </c>
      <c r="Z6" s="46" t="s">
        <v>535</v>
      </c>
      <c r="AA6" s="45" t="s">
        <v>1887</v>
      </c>
      <c r="AB6" s="44" t="s">
        <v>1872</v>
      </c>
      <c r="AC6" s="38" t="s">
        <v>1888</v>
      </c>
      <c r="AD6" s="37" t="s">
        <v>1889</v>
      </c>
      <c r="AE6" s="36" t="s">
        <v>57</v>
      </c>
    </row>
    <row r="7" spans="1:31" ht="50" x14ac:dyDescent="0.25">
      <c r="A7" s="77"/>
      <c r="B7" s="41" t="s">
        <v>591</v>
      </c>
      <c r="C7" s="39" t="s">
        <v>544</v>
      </c>
      <c r="D7" s="55" t="s">
        <v>592</v>
      </c>
      <c r="E7" s="55" t="s">
        <v>50</v>
      </c>
      <c r="F7" s="55" t="s">
        <v>1874</v>
      </c>
      <c r="G7" s="55" t="s">
        <v>675</v>
      </c>
      <c r="H7" s="47" t="s">
        <v>593</v>
      </c>
      <c r="I7" s="39" t="s">
        <v>285</v>
      </c>
      <c r="J7" s="55" t="s">
        <v>1875</v>
      </c>
      <c r="K7" s="39" t="s">
        <v>535</v>
      </c>
      <c r="L7" s="39" t="s">
        <v>1864</v>
      </c>
      <c r="M7" s="39" t="s">
        <v>51</v>
      </c>
      <c r="N7" s="39" t="s">
        <v>569</v>
      </c>
      <c r="O7" s="39">
        <v>6</v>
      </c>
      <c r="P7" s="39" t="s">
        <v>1865</v>
      </c>
      <c r="Q7" s="39" t="s">
        <v>1866</v>
      </c>
      <c r="R7" s="39" t="s">
        <v>1867</v>
      </c>
      <c r="S7" s="39" t="s">
        <v>1868</v>
      </c>
      <c r="T7" s="48" t="s">
        <v>1890</v>
      </c>
      <c r="U7" s="39" t="s">
        <v>1891</v>
      </c>
      <c r="V7" s="39" t="s">
        <v>594</v>
      </c>
      <c r="W7" s="39" t="s">
        <v>73</v>
      </c>
      <c r="X7" s="46" t="s">
        <v>850</v>
      </c>
      <c r="Y7" s="39" t="s">
        <v>532</v>
      </c>
      <c r="Z7" s="46" t="s">
        <v>535</v>
      </c>
      <c r="AA7" s="56" t="s">
        <v>1892</v>
      </c>
      <c r="AB7" s="44" t="s">
        <v>1872</v>
      </c>
      <c r="AC7" s="38" t="s">
        <v>1893</v>
      </c>
      <c r="AD7" s="36" t="s">
        <v>1879</v>
      </c>
      <c r="AE7" s="36" t="s">
        <v>57</v>
      </c>
    </row>
    <row r="8" spans="1:31" ht="50" x14ac:dyDescent="0.25">
      <c r="A8" s="77"/>
      <c r="B8" s="41" t="s">
        <v>595</v>
      </c>
      <c r="C8" s="39" t="s">
        <v>544</v>
      </c>
      <c r="D8" s="39" t="s">
        <v>596</v>
      </c>
      <c r="E8" s="39" t="s">
        <v>50</v>
      </c>
      <c r="F8" s="55" t="s">
        <v>1874</v>
      </c>
      <c r="G8" s="55" t="s">
        <v>535</v>
      </c>
      <c r="H8" s="47" t="s">
        <v>597</v>
      </c>
      <c r="I8" s="39" t="s">
        <v>285</v>
      </c>
      <c r="J8" s="39" t="s">
        <v>1875</v>
      </c>
      <c r="K8" s="39" t="s">
        <v>535</v>
      </c>
      <c r="L8" s="39" t="s">
        <v>1864</v>
      </c>
      <c r="M8" s="39" t="s">
        <v>51</v>
      </c>
      <c r="N8" s="39" t="s">
        <v>569</v>
      </c>
      <c r="O8" s="39">
        <v>6</v>
      </c>
      <c r="P8" s="39" t="s">
        <v>1865</v>
      </c>
      <c r="Q8" s="39" t="s">
        <v>1866</v>
      </c>
      <c r="R8" s="39" t="s">
        <v>1867</v>
      </c>
      <c r="S8" s="39" t="s">
        <v>1868</v>
      </c>
      <c r="T8" s="48" t="s">
        <v>1894</v>
      </c>
      <c r="U8" s="39" t="s">
        <v>1895</v>
      </c>
      <c r="V8" s="39" t="s">
        <v>594</v>
      </c>
      <c r="W8" s="39" t="s">
        <v>73</v>
      </c>
      <c r="X8" s="46" t="s">
        <v>850</v>
      </c>
      <c r="Y8" s="39" t="s">
        <v>532</v>
      </c>
      <c r="Z8" s="46" t="s">
        <v>535</v>
      </c>
      <c r="AA8" s="56" t="s">
        <v>1892</v>
      </c>
      <c r="AB8" s="44" t="s">
        <v>1872</v>
      </c>
      <c r="AC8" s="38" t="s">
        <v>1878</v>
      </c>
      <c r="AD8" s="36" t="s">
        <v>1879</v>
      </c>
      <c r="AE8" s="36" t="s">
        <v>57</v>
      </c>
    </row>
    <row r="9" spans="1:31" ht="50" x14ac:dyDescent="0.25">
      <c r="A9" s="77"/>
      <c r="B9" s="41" t="s">
        <v>598</v>
      </c>
      <c r="C9" s="39" t="s">
        <v>544</v>
      </c>
      <c r="D9" s="55" t="s">
        <v>599</v>
      </c>
      <c r="E9" s="55" t="s">
        <v>50</v>
      </c>
      <c r="F9" s="55" t="s">
        <v>1874</v>
      </c>
      <c r="G9" s="55" t="s">
        <v>535</v>
      </c>
      <c r="H9" s="59" t="s">
        <v>600</v>
      </c>
      <c r="I9" s="39" t="s">
        <v>285</v>
      </c>
      <c r="J9" s="55" t="s">
        <v>1896</v>
      </c>
      <c r="K9" s="39" t="s">
        <v>535</v>
      </c>
      <c r="L9" s="39" t="s">
        <v>1864</v>
      </c>
      <c r="M9" s="39" t="s">
        <v>51</v>
      </c>
      <c r="N9" s="39" t="s">
        <v>569</v>
      </c>
      <c r="O9" s="39">
        <v>6</v>
      </c>
      <c r="P9" s="39" t="s">
        <v>1865</v>
      </c>
      <c r="Q9" s="39" t="s">
        <v>1866</v>
      </c>
      <c r="R9" s="39" t="s">
        <v>1867</v>
      </c>
      <c r="S9" s="39" t="s">
        <v>1868</v>
      </c>
      <c r="T9" s="48" t="s">
        <v>1897</v>
      </c>
      <c r="U9" s="39" t="s">
        <v>1898</v>
      </c>
      <c r="V9" s="39" t="s">
        <v>570</v>
      </c>
      <c r="W9" s="39" t="s">
        <v>49</v>
      </c>
      <c r="X9" s="46" t="s">
        <v>76</v>
      </c>
      <c r="Y9" s="39" t="s">
        <v>532</v>
      </c>
      <c r="Z9" s="46" t="s">
        <v>535</v>
      </c>
      <c r="AA9" s="56" t="s">
        <v>1871</v>
      </c>
      <c r="AB9" s="44" t="s">
        <v>1872</v>
      </c>
      <c r="AC9" s="38" t="s">
        <v>1878</v>
      </c>
      <c r="AD9" s="36" t="s">
        <v>1879</v>
      </c>
      <c r="AE9" s="36" t="s">
        <v>57</v>
      </c>
    </row>
    <row r="10" spans="1:31" ht="50" x14ac:dyDescent="0.25">
      <c r="A10" s="77"/>
      <c r="B10" s="41" t="s">
        <v>601</v>
      </c>
      <c r="C10" s="39" t="s">
        <v>544</v>
      </c>
      <c r="D10" s="55" t="s">
        <v>602</v>
      </c>
      <c r="E10" s="55" t="s">
        <v>50</v>
      </c>
      <c r="F10" s="55" t="s">
        <v>1874</v>
      </c>
      <c r="G10" s="55" t="s">
        <v>535</v>
      </c>
      <c r="H10" s="47" t="s">
        <v>603</v>
      </c>
      <c r="I10" s="39" t="s">
        <v>285</v>
      </c>
      <c r="J10" s="55" t="s">
        <v>1875</v>
      </c>
      <c r="K10" s="39" t="s">
        <v>535</v>
      </c>
      <c r="L10" s="39" t="s">
        <v>1864</v>
      </c>
      <c r="M10" s="39" t="s">
        <v>51</v>
      </c>
      <c r="N10" s="39" t="s">
        <v>569</v>
      </c>
      <c r="O10" s="39">
        <v>6</v>
      </c>
      <c r="P10" s="39" t="s">
        <v>1865</v>
      </c>
      <c r="Q10" s="39" t="s">
        <v>1866</v>
      </c>
      <c r="R10" s="39" t="s">
        <v>1867</v>
      </c>
      <c r="S10" s="39" t="s">
        <v>1868</v>
      </c>
      <c r="T10" s="48" t="s">
        <v>1899</v>
      </c>
      <c r="U10" s="39" t="s">
        <v>1900</v>
      </c>
      <c r="V10" s="39" t="s">
        <v>604</v>
      </c>
      <c r="W10" s="39" t="s">
        <v>73</v>
      </c>
      <c r="X10" s="46" t="s">
        <v>76</v>
      </c>
      <c r="Y10" s="39" t="s">
        <v>532</v>
      </c>
      <c r="Z10" s="46" t="s">
        <v>535</v>
      </c>
      <c r="AA10" s="56" t="s">
        <v>1901</v>
      </c>
      <c r="AB10" s="44" t="s">
        <v>1872</v>
      </c>
      <c r="AC10" s="38" t="s">
        <v>1878</v>
      </c>
      <c r="AD10" s="36" t="s">
        <v>167</v>
      </c>
      <c r="AE10" s="36" t="s">
        <v>57</v>
      </c>
    </row>
    <row r="11" spans="1:31" ht="62.5" x14ac:dyDescent="0.25">
      <c r="A11" s="77"/>
      <c r="B11" s="41" t="s">
        <v>605</v>
      </c>
      <c r="C11" s="39" t="s">
        <v>606</v>
      </c>
      <c r="D11" s="39" t="s">
        <v>607</v>
      </c>
      <c r="E11" s="39" t="s">
        <v>50</v>
      </c>
      <c r="F11" s="39" t="s">
        <v>1862</v>
      </c>
      <c r="G11" s="39" t="s">
        <v>675</v>
      </c>
      <c r="H11" s="39" t="s">
        <v>608</v>
      </c>
      <c r="I11" s="39" t="s">
        <v>286</v>
      </c>
      <c r="J11" s="39" t="s">
        <v>1884</v>
      </c>
      <c r="K11" s="39" t="s">
        <v>535</v>
      </c>
      <c r="L11" s="39" t="s">
        <v>1864</v>
      </c>
      <c r="M11" s="39" t="s">
        <v>51</v>
      </c>
      <c r="N11" s="39" t="s">
        <v>569</v>
      </c>
      <c r="O11" s="39">
        <v>6</v>
      </c>
      <c r="P11" s="39" t="s">
        <v>1865</v>
      </c>
      <c r="Q11" s="39" t="s">
        <v>1866</v>
      </c>
      <c r="R11" s="39" t="s">
        <v>1867</v>
      </c>
      <c r="S11" s="39" t="s">
        <v>1868</v>
      </c>
      <c r="T11" s="39" t="s">
        <v>1902</v>
      </c>
      <c r="U11" s="48" t="s">
        <v>1903</v>
      </c>
      <c r="V11" s="39" t="s">
        <v>609</v>
      </c>
      <c r="W11" s="39" t="s">
        <v>67</v>
      </c>
      <c r="X11" s="46" t="s">
        <v>76</v>
      </c>
      <c r="Y11" s="39" t="s">
        <v>532</v>
      </c>
      <c r="Z11" s="46" t="s">
        <v>535</v>
      </c>
      <c r="AA11" s="56" t="s">
        <v>1871</v>
      </c>
      <c r="AB11" s="44" t="s">
        <v>1872</v>
      </c>
      <c r="AC11" s="38" t="s">
        <v>1904</v>
      </c>
      <c r="AD11" s="36" t="s">
        <v>112</v>
      </c>
      <c r="AE11" s="36" t="s">
        <v>57</v>
      </c>
    </row>
    <row r="12" spans="1:31" ht="62.5" x14ac:dyDescent="0.25">
      <c r="B12" s="41" t="s">
        <v>611</v>
      </c>
      <c r="C12" s="39" t="s">
        <v>606</v>
      </c>
      <c r="D12" s="39" t="s">
        <v>612</v>
      </c>
      <c r="E12" s="39" t="s">
        <v>50</v>
      </c>
      <c r="F12" s="39" t="s">
        <v>1862</v>
      </c>
      <c r="G12" s="39" t="s">
        <v>675</v>
      </c>
      <c r="H12" s="39" t="s">
        <v>613</v>
      </c>
      <c r="I12" s="39" t="s">
        <v>285</v>
      </c>
      <c r="J12" s="39" t="s">
        <v>1905</v>
      </c>
      <c r="K12" s="39" t="s">
        <v>535</v>
      </c>
      <c r="L12" s="39" t="s">
        <v>1864</v>
      </c>
      <c r="M12" s="39" t="s">
        <v>51</v>
      </c>
      <c r="N12" s="39" t="s">
        <v>569</v>
      </c>
      <c r="O12" s="39">
        <v>6</v>
      </c>
      <c r="P12" s="39" t="s">
        <v>1865</v>
      </c>
      <c r="Q12" s="39" t="s">
        <v>1866</v>
      </c>
      <c r="R12" s="39" t="s">
        <v>1867</v>
      </c>
      <c r="S12" s="39" t="s">
        <v>1906</v>
      </c>
      <c r="T12" s="39" t="s">
        <v>1907</v>
      </c>
      <c r="U12" s="48" t="s">
        <v>1908</v>
      </c>
      <c r="V12" s="39" t="s">
        <v>609</v>
      </c>
      <c r="W12" s="39" t="s">
        <v>135</v>
      </c>
      <c r="X12" s="46" t="s">
        <v>76</v>
      </c>
      <c r="Y12" s="39" t="s">
        <v>532</v>
      </c>
      <c r="Z12" s="46" t="s">
        <v>535</v>
      </c>
      <c r="AA12" s="45" t="s">
        <v>1909</v>
      </c>
      <c r="AB12" s="44" t="s">
        <v>1872</v>
      </c>
      <c r="AC12" s="38" t="s">
        <v>1904</v>
      </c>
      <c r="AD12" s="36" t="s">
        <v>112</v>
      </c>
      <c r="AE12" s="36" t="s">
        <v>57</v>
      </c>
    </row>
    <row r="13" spans="1:31" ht="40" x14ac:dyDescent="0.25">
      <c r="B13" s="41" t="s">
        <v>615</v>
      </c>
      <c r="C13" s="39" t="s">
        <v>606</v>
      </c>
      <c r="D13" s="39" t="s">
        <v>1910</v>
      </c>
      <c r="E13" s="39" t="s">
        <v>50</v>
      </c>
      <c r="F13" s="39" t="s">
        <v>1862</v>
      </c>
      <c r="G13" s="39" t="s">
        <v>675</v>
      </c>
      <c r="H13" s="39" t="s">
        <v>617</v>
      </c>
      <c r="I13" s="39" t="s">
        <v>286</v>
      </c>
      <c r="J13" s="39" t="s">
        <v>1884</v>
      </c>
      <c r="K13" s="39" t="s">
        <v>675</v>
      </c>
      <c r="L13" s="39" t="s">
        <v>531</v>
      </c>
      <c r="M13" s="39" t="s">
        <v>51</v>
      </c>
      <c r="N13" s="39" t="s">
        <v>618</v>
      </c>
      <c r="O13" s="39">
        <v>10</v>
      </c>
      <c r="P13" s="39" t="s">
        <v>1911</v>
      </c>
      <c r="Q13" s="39" t="s">
        <v>1866</v>
      </c>
      <c r="R13" s="39" t="s">
        <v>1867</v>
      </c>
      <c r="S13" s="39" t="s">
        <v>1906</v>
      </c>
      <c r="T13" s="39" t="s">
        <v>1912</v>
      </c>
      <c r="U13" s="39" t="s">
        <v>1913</v>
      </c>
      <c r="V13" s="39" t="s">
        <v>76</v>
      </c>
      <c r="W13" s="39" t="s">
        <v>619</v>
      </c>
      <c r="X13" s="46" t="s">
        <v>76</v>
      </c>
      <c r="Y13" s="39" t="s">
        <v>532</v>
      </c>
      <c r="Z13" s="46" t="s">
        <v>535</v>
      </c>
      <c r="AA13" s="45" t="s">
        <v>1914</v>
      </c>
      <c r="AB13" s="44" t="s">
        <v>1872</v>
      </c>
      <c r="AC13" s="38" t="s">
        <v>1915</v>
      </c>
      <c r="AD13" s="37" t="s">
        <v>167</v>
      </c>
      <c r="AE13" s="36" t="s">
        <v>57</v>
      </c>
    </row>
    <row r="14" spans="1:31" ht="30" x14ac:dyDescent="0.25">
      <c r="B14" s="41" t="s">
        <v>622</v>
      </c>
      <c r="C14" s="39" t="s">
        <v>606</v>
      </c>
      <c r="D14" s="39" t="s">
        <v>623</v>
      </c>
      <c r="E14" s="39" t="s">
        <v>50</v>
      </c>
      <c r="F14" s="39" t="s">
        <v>1862</v>
      </c>
      <c r="G14" s="39" t="s">
        <v>675</v>
      </c>
      <c r="H14" s="39" t="s">
        <v>624</v>
      </c>
      <c r="I14" s="39" t="s">
        <v>285</v>
      </c>
      <c r="J14" s="39" t="s">
        <v>1884</v>
      </c>
      <c r="K14" s="39" t="s">
        <v>675</v>
      </c>
      <c r="L14" s="39" t="s">
        <v>531</v>
      </c>
      <c r="M14" s="39" t="s">
        <v>51</v>
      </c>
      <c r="N14" s="39" t="s">
        <v>569</v>
      </c>
      <c r="O14" s="39">
        <v>6</v>
      </c>
      <c r="P14" s="39" t="s">
        <v>1911</v>
      </c>
      <c r="Q14" s="39" t="s">
        <v>1866</v>
      </c>
      <c r="R14" s="39" t="s">
        <v>1867</v>
      </c>
      <c r="S14" s="39" t="s">
        <v>1906</v>
      </c>
      <c r="T14" s="39" t="s">
        <v>1907</v>
      </c>
      <c r="U14" s="39"/>
      <c r="V14" s="39" t="s">
        <v>76</v>
      </c>
      <c r="W14" s="39" t="s">
        <v>625</v>
      </c>
      <c r="X14" s="46" t="s">
        <v>76</v>
      </c>
      <c r="Y14" s="39" t="s">
        <v>532</v>
      </c>
      <c r="Z14" s="46" t="s">
        <v>535</v>
      </c>
      <c r="AA14" s="45" t="s">
        <v>1914</v>
      </c>
      <c r="AB14" s="44" t="s">
        <v>1872</v>
      </c>
      <c r="AC14" s="38" t="s">
        <v>1915</v>
      </c>
      <c r="AD14" s="37" t="s">
        <v>167</v>
      </c>
      <c r="AE14" s="36" t="s">
        <v>57</v>
      </c>
    </row>
    <row r="15" spans="1:31" ht="30" x14ac:dyDescent="0.25">
      <c r="B15" s="41" t="s">
        <v>1916</v>
      </c>
      <c r="C15" s="39" t="s">
        <v>606</v>
      </c>
      <c r="D15" s="39" t="s">
        <v>628</v>
      </c>
      <c r="E15" s="39" t="s">
        <v>50</v>
      </c>
      <c r="F15" s="39" t="s">
        <v>1862</v>
      </c>
      <c r="G15" s="39" t="s">
        <v>675</v>
      </c>
      <c r="H15" s="39" t="s">
        <v>629</v>
      </c>
      <c r="I15" s="39" t="s">
        <v>286</v>
      </c>
      <c r="J15" s="39" t="s">
        <v>1884</v>
      </c>
      <c r="K15" s="39" t="s">
        <v>675</v>
      </c>
      <c r="L15" s="39" t="s">
        <v>1864</v>
      </c>
      <c r="M15" s="39" t="s">
        <v>1917</v>
      </c>
      <c r="N15" s="39" t="s">
        <v>569</v>
      </c>
      <c r="O15" s="39">
        <v>6</v>
      </c>
      <c r="P15" s="39" t="s">
        <v>1911</v>
      </c>
      <c r="Q15" s="39" t="s">
        <v>1866</v>
      </c>
      <c r="R15" s="39" t="s">
        <v>1867</v>
      </c>
      <c r="S15" s="39" t="s">
        <v>1906</v>
      </c>
      <c r="T15" s="39" t="s">
        <v>1918</v>
      </c>
      <c r="U15" s="39" t="s">
        <v>1919</v>
      </c>
      <c r="V15" s="39" t="s">
        <v>609</v>
      </c>
      <c r="W15" s="39" t="s">
        <v>77</v>
      </c>
      <c r="X15" s="46" t="s">
        <v>76</v>
      </c>
      <c r="Y15" s="39" t="s">
        <v>532</v>
      </c>
      <c r="Z15" s="46" t="s">
        <v>535</v>
      </c>
      <c r="AA15" s="74" t="s">
        <v>1920</v>
      </c>
      <c r="AB15" s="44" t="s">
        <v>1872</v>
      </c>
      <c r="AC15" s="38" t="s">
        <v>1915</v>
      </c>
      <c r="AD15" s="37" t="s">
        <v>167</v>
      </c>
      <c r="AE15" s="36" t="s">
        <v>57</v>
      </c>
    </row>
    <row r="16" spans="1:31" ht="50" x14ac:dyDescent="0.25">
      <c r="B16" s="41" t="s">
        <v>631</v>
      </c>
      <c r="C16" s="39" t="s">
        <v>606</v>
      </c>
      <c r="D16" s="39" t="s">
        <v>632</v>
      </c>
      <c r="E16" s="39" t="s">
        <v>50</v>
      </c>
      <c r="F16" s="39" t="s">
        <v>1862</v>
      </c>
      <c r="G16" s="39" t="s">
        <v>675</v>
      </c>
      <c r="H16" s="39" t="s">
        <v>633</v>
      </c>
      <c r="I16" s="39" t="s">
        <v>286</v>
      </c>
      <c r="J16" s="39" t="s">
        <v>1884</v>
      </c>
      <c r="K16" s="39" t="s">
        <v>675</v>
      </c>
      <c r="L16" s="39" t="s">
        <v>531</v>
      </c>
      <c r="M16" s="39" t="s">
        <v>51</v>
      </c>
      <c r="N16" s="39" t="s">
        <v>634</v>
      </c>
      <c r="O16" s="39">
        <v>15</v>
      </c>
      <c r="P16" s="39" t="s">
        <v>1865</v>
      </c>
      <c r="Q16" s="39" t="s">
        <v>1866</v>
      </c>
      <c r="R16" s="39" t="s">
        <v>1867</v>
      </c>
      <c r="S16" s="39" t="s">
        <v>1921</v>
      </c>
      <c r="T16" s="39" t="s">
        <v>1922</v>
      </c>
      <c r="U16" s="39"/>
      <c r="V16" s="39" t="s">
        <v>635</v>
      </c>
      <c r="W16" s="39" t="s">
        <v>73</v>
      </c>
      <c r="X16" s="46" t="s">
        <v>76</v>
      </c>
      <c r="Y16" s="39" t="s">
        <v>532</v>
      </c>
      <c r="Z16" s="46" t="s">
        <v>535</v>
      </c>
      <c r="AA16" s="75" t="s">
        <v>1909</v>
      </c>
      <c r="AB16" s="44" t="s">
        <v>1872</v>
      </c>
      <c r="AC16" s="38" t="s">
        <v>1915</v>
      </c>
      <c r="AD16" s="37" t="s">
        <v>167</v>
      </c>
      <c r="AE16" s="36" t="s">
        <v>57</v>
      </c>
    </row>
    <row r="17" spans="1:31" ht="50" x14ac:dyDescent="0.25">
      <c r="B17" s="41" t="s">
        <v>637</v>
      </c>
      <c r="C17" s="39" t="s">
        <v>606</v>
      </c>
      <c r="D17" s="76" t="s">
        <v>638</v>
      </c>
      <c r="E17" s="39" t="s">
        <v>50</v>
      </c>
      <c r="F17" s="39" t="s">
        <v>1862</v>
      </c>
      <c r="G17" s="39" t="s">
        <v>675</v>
      </c>
      <c r="H17" s="39" t="s">
        <v>639</v>
      </c>
      <c r="I17" s="39" t="s">
        <v>285</v>
      </c>
      <c r="J17" s="39" t="s">
        <v>1884</v>
      </c>
      <c r="K17" s="39" t="s">
        <v>675</v>
      </c>
      <c r="L17" s="39" t="s">
        <v>531</v>
      </c>
      <c r="M17" s="39" t="s">
        <v>51</v>
      </c>
      <c r="N17" s="39" t="s">
        <v>634</v>
      </c>
      <c r="O17" s="39">
        <v>15</v>
      </c>
      <c r="P17" s="39" t="s">
        <v>1911</v>
      </c>
      <c r="Q17" s="39" t="s">
        <v>1866</v>
      </c>
      <c r="R17" s="39" t="s">
        <v>1867</v>
      </c>
      <c r="S17" s="39" t="s">
        <v>1868</v>
      </c>
      <c r="T17" s="39" t="s">
        <v>1923</v>
      </c>
      <c r="U17" s="39"/>
      <c r="V17" s="39" t="s">
        <v>635</v>
      </c>
      <c r="W17" s="39" t="s">
        <v>73</v>
      </c>
      <c r="X17" s="46" t="s">
        <v>76</v>
      </c>
      <c r="Y17" s="39" t="s">
        <v>532</v>
      </c>
      <c r="Z17" s="46" t="s">
        <v>535</v>
      </c>
      <c r="AA17" s="75" t="s">
        <v>1909</v>
      </c>
      <c r="AB17" s="44" t="s">
        <v>1872</v>
      </c>
      <c r="AC17" s="38" t="s">
        <v>1915</v>
      </c>
      <c r="AD17" s="37" t="s">
        <v>167</v>
      </c>
      <c r="AE17" s="36" t="s">
        <v>57</v>
      </c>
    </row>
    <row r="18" spans="1:31" ht="30" x14ac:dyDescent="0.25">
      <c r="B18" s="41" t="s">
        <v>1924</v>
      </c>
      <c r="C18" s="39" t="s">
        <v>606</v>
      </c>
      <c r="D18" s="39" t="s">
        <v>641</v>
      </c>
      <c r="E18" s="39" t="s">
        <v>50</v>
      </c>
      <c r="F18" s="39" t="s">
        <v>1862</v>
      </c>
      <c r="G18" s="39" t="s">
        <v>675</v>
      </c>
      <c r="H18" s="39" t="s">
        <v>642</v>
      </c>
      <c r="I18" s="39" t="s">
        <v>285</v>
      </c>
      <c r="J18" s="39" t="s">
        <v>1884</v>
      </c>
      <c r="K18" s="39" t="s">
        <v>675</v>
      </c>
      <c r="L18" s="39" t="s">
        <v>531</v>
      </c>
      <c r="M18" s="39" t="s">
        <v>1917</v>
      </c>
      <c r="N18" s="39" t="s">
        <v>569</v>
      </c>
      <c r="O18" s="39">
        <v>6</v>
      </c>
      <c r="P18" s="39" t="s">
        <v>1911</v>
      </c>
      <c r="Q18" s="39" t="s">
        <v>1866</v>
      </c>
      <c r="R18" s="39" t="s">
        <v>1867</v>
      </c>
      <c r="S18" s="39" t="s">
        <v>1906</v>
      </c>
      <c r="T18" s="39" t="s">
        <v>1925</v>
      </c>
      <c r="U18" s="39" t="s">
        <v>1926</v>
      </c>
      <c r="V18" s="39" t="s">
        <v>609</v>
      </c>
      <c r="W18" s="39" t="s">
        <v>77</v>
      </c>
      <c r="X18" s="46" t="s">
        <v>76</v>
      </c>
      <c r="Y18" s="39" t="s">
        <v>532</v>
      </c>
      <c r="Z18" s="46" t="s">
        <v>535</v>
      </c>
      <c r="AA18" s="74" t="s">
        <v>1920</v>
      </c>
      <c r="AB18" s="44" t="s">
        <v>1872</v>
      </c>
      <c r="AC18" s="38" t="s">
        <v>1927</v>
      </c>
      <c r="AD18" s="37" t="s">
        <v>167</v>
      </c>
      <c r="AE18" s="36" t="s">
        <v>57</v>
      </c>
    </row>
    <row r="19" spans="1:31" ht="40" x14ac:dyDescent="0.25">
      <c r="B19" s="41" t="s">
        <v>644</v>
      </c>
      <c r="C19" s="39" t="s">
        <v>16</v>
      </c>
      <c r="D19" s="39" t="s">
        <v>645</v>
      </c>
      <c r="E19" s="39" t="s">
        <v>50</v>
      </c>
      <c r="F19" s="39" t="s">
        <v>1862</v>
      </c>
      <c r="G19" s="39" t="s">
        <v>675</v>
      </c>
      <c r="H19" s="39" t="s">
        <v>646</v>
      </c>
      <c r="I19" s="39" t="s">
        <v>285</v>
      </c>
      <c r="J19" s="39" t="s">
        <v>1884</v>
      </c>
      <c r="K19" s="39" t="s">
        <v>675</v>
      </c>
      <c r="L19" s="39" t="s">
        <v>1864</v>
      </c>
      <c r="M19" s="39" t="s">
        <v>51</v>
      </c>
      <c r="N19" s="39" t="s">
        <v>647</v>
      </c>
      <c r="O19" s="39">
        <v>13</v>
      </c>
      <c r="P19" s="39" t="s">
        <v>1865</v>
      </c>
      <c r="Q19" s="39" t="s">
        <v>1866</v>
      </c>
      <c r="R19" s="39" t="s">
        <v>1928</v>
      </c>
      <c r="S19" s="39" t="s">
        <v>1929</v>
      </c>
      <c r="T19" s="39" t="s">
        <v>1930</v>
      </c>
      <c r="U19" s="39"/>
      <c r="V19" s="39" t="s">
        <v>648</v>
      </c>
      <c r="W19" s="39" t="s">
        <v>649</v>
      </c>
      <c r="X19" s="46" t="s">
        <v>76</v>
      </c>
      <c r="Y19" s="39" t="s">
        <v>650</v>
      </c>
      <c r="Z19" s="46" t="s">
        <v>535</v>
      </c>
      <c r="AA19" s="74" t="s">
        <v>1871</v>
      </c>
      <c r="AB19" s="44" t="s">
        <v>1872</v>
      </c>
      <c r="AC19" s="38" t="s">
        <v>1931</v>
      </c>
      <c r="AD19" s="37" t="s">
        <v>167</v>
      </c>
      <c r="AE19" s="36" t="s">
        <v>57</v>
      </c>
    </row>
    <row r="20" spans="1:31" ht="40" x14ac:dyDescent="0.25">
      <c r="B20" s="41" t="s">
        <v>652</v>
      </c>
      <c r="C20" s="39" t="s">
        <v>16</v>
      </c>
      <c r="D20" s="39" t="s">
        <v>653</v>
      </c>
      <c r="E20" s="39" t="s">
        <v>50</v>
      </c>
      <c r="F20" s="39" t="s">
        <v>1862</v>
      </c>
      <c r="G20" s="39" t="s">
        <v>675</v>
      </c>
      <c r="H20" s="39" t="s">
        <v>654</v>
      </c>
      <c r="I20" s="39" t="s">
        <v>286</v>
      </c>
      <c r="J20" s="39" t="s">
        <v>1884</v>
      </c>
      <c r="K20" s="39" t="s">
        <v>675</v>
      </c>
      <c r="L20" s="39" t="s">
        <v>531</v>
      </c>
      <c r="M20" s="39" t="s">
        <v>51</v>
      </c>
      <c r="N20" s="39" t="s">
        <v>655</v>
      </c>
      <c r="O20" s="39">
        <v>18</v>
      </c>
      <c r="P20" s="39" t="s">
        <v>1865</v>
      </c>
      <c r="Q20" s="39" t="s">
        <v>1866</v>
      </c>
      <c r="R20" s="39" t="s">
        <v>1928</v>
      </c>
      <c r="S20" s="39" t="s">
        <v>1906</v>
      </c>
      <c r="T20" s="39" t="s">
        <v>1932</v>
      </c>
      <c r="U20" s="39" t="s">
        <v>1933</v>
      </c>
      <c r="V20" s="39" t="s">
        <v>570</v>
      </c>
      <c r="W20" s="39" t="s">
        <v>49</v>
      </c>
      <c r="X20" s="46" t="s">
        <v>76</v>
      </c>
      <c r="Y20" s="39" t="s">
        <v>650</v>
      </c>
      <c r="Z20" s="46" t="s">
        <v>535</v>
      </c>
      <c r="AA20" s="74" t="s">
        <v>1871</v>
      </c>
      <c r="AB20" s="44" t="s">
        <v>1934</v>
      </c>
      <c r="AC20" s="42" t="s">
        <v>1935</v>
      </c>
      <c r="AD20" s="36" t="s">
        <v>1936</v>
      </c>
      <c r="AE20" s="36" t="s">
        <v>57</v>
      </c>
    </row>
    <row r="21" spans="1:31" ht="40" x14ac:dyDescent="0.25">
      <c r="B21" s="41" t="s">
        <v>656</v>
      </c>
      <c r="C21" s="39" t="s">
        <v>16</v>
      </c>
      <c r="D21" s="39" t="s">
        <v>657</v>
      </c>
      <c r="E21" s="39" t="s">
        <v>50</v>
      </c>
      <c r="F21" s="39" t="s">
        <v>1862</v>
      </c>
      <c r="G21" s="39" t="s">
        <v>675</v>
      </c>
      <c r="H21" s="39" t="s">
        <v>658</v>
      </c>
      <c r="I21" s="39" t="s">
        <v>286</v>
      </c>
      <c r="J21" s="39" t="s">
        <v>1884</v>
      </c>
      <c r="K21" s="39" t="s">
        <v>675</v>
      </c>
      <c r="L21" s="39" t="s">
        <v>531</v>
      </c>
      <c r="M21" s="39" t="s">
        <v>51</v>
      </c>
      <c r="N21" s="39" t="s">
        <v>659</v>
      </c>
      <c r="O21" s="39">
        <v>17</v>
      </c>
      <c r="P21" s="39" t="s">
        <v>1865</v>
      </c>
      <c r="Q21" s="39" t="s">
        <v>1866</v>
      </c>
      <c r="R21" s="39" t="s">
        <v>1928</v>
      </c>
      <c r="S21" s="39" t="s">
        <v>1906</v>
      </c>
      <c r="T21" s="39" t="s">
        <v>1932</v>
      </c>
      <c r="U21" s="39" t="s">
        <v>1933</v>
      </c>
      <c r="V21" s="39" t="s">
        <v>570</v>
      </c>
      <c r="W21" s="39" t="s">
        <v>49</v>
      </c>
      <c r="X21" s="46" t="s">
        <v>76</v>
      </c>
      <c r="Y21" s="39" t="s">
        <v>650</v>
      </c>
      <c r="Z21" s="46" t="s">
        <v>535</v>
      </c>
      <c r="AA21" s="56" t="s">
        <v>1871</v>
      </c>
      <c r="AB21" s="44" t="s">
        <v>1937</v>
      </c>
      <c r="AC21" s="42" t="s">
        <v>1938</v>
      </c>
      <c r="AD21" s="36" t="s">
        <v>1936</v>
      </c>
      <c r="AE21" s="36" t="s">
        <v>57</v>
      </c>
    </row>
    <row r="22" spans="1:31" ht="40" x14ac:dyDescent="0.25">
      <c r="B22" s="41" t="s">
        <v>660</v>
      </c>
      <c r="C22" s="39" t="s">
        <v>16</v>
      </c>
      <c r="D22" s="39" t="s">
        <v>661</v>
      </c>
      <c r="E22" s="39" t="s">
        <v>50</v>
      </c>
      <c r="F22" s="39" t="s">
        <v>1862</v>
      </c>
      <c r="G22" s="39" t="s">
        <v>675</v>
      </c>
      <c r="H22" s="39" t="s">
        <v>662</v>
      </c>
      <c r="I22" s="39" t="s">
        <v>286</v>
      </c>
      <c r="J22" s="39" t="s">
        <v>1884</v>
      </c>
      <c r="K22" s="39" t="s">
        <v>675</v>
      </c>
      <c r="L22" s="39" t="s">
        <v>531</v>
      </c>
      <c r="M22" s="39" t="s">
        <v>51</v>
      </c>
      <c r="N22" s="39" t="s">
        <v>663</v>
      </c>
      <c r="O22" s="39">
        <v>19</v>
      </c>
      <c r="P22" s="39" t="s">
        <v>1865</v>
      </c>
      <c r="Q22" s="39" t="s">
        <v>1866</v>
      </c>
      <c r="R22" s="39" t="s">
        <v>1928</v>
      </c>
      <c r="S22" s="39" t="s">
        <v>1906</v>
      </c>
      <c r="T22" s="39" t="s">
        <v>1932</v>
      </c>
      <c r="U22" s="39" t="s">
        <v>1933</v>
      </c>
      <c r="V22" s="39" t="s">
        <v>570</v>
      </c>
      <c r="W22" s="39" t="s">
        <v>49</v>
      </c>
      <c r="X22" s="46" t="s">
        <v>76</v>
      </c>
      <c r="Y22" s="39" t="s">
        <v>650</v>
      </c>
      <c r="Z22" s="46" t="s">
        <v>535</v>
      </c>
      <c r="AA22" s="56" t="s">
        <v>1871</v>
      </c>
      <c r="AB22" s="44" t="s">
        <v>1934</v>
      </c>
      <c r="AC22" s="42" t="s">
        <v>1939</v>
      </c>
      <c r="AD22" s="36" t="s">
        <v>1936</v>
      </c>
      <c r="AE22" s="36" t="s">
        <v>57</v>
      </c>
    </row>
    <row r="23" spans="1:31" ht="80" x14ac:dyDescent="0.25">
      <c r="A23" s="68"/>
      <c r="B23" s="41" t="s">
        <v>664</v>
      </c>
      <c r="C23" s="39" t="s">
        <v>16</v>
      </c>
      <c r="D23" s="39" t="s">
        <v>665</v>
      </c>
      <c r="E23" s="39" t="s">
        <v>587</v>
      </c>
      <c r="F23" s="39" t="s">
        <v>1862</v>
      </c>
      <c r="G23" s="39" t="s">
        <v>675</v>
      </c>
      <c r="H23" s="39" t="s">
        <v>1940</v>
      </c>
      <c r="I23" s="39" t="s">
        <v>286</v>
      </c>
      <c r="J23" s="39" t="s">
        <v>1884</v>
      </c>
      <c r="K23" s="39" t="s">
        <v>675</v>
      </c>
      <c r="L23" s="39" t="s">
        <v>531</v>
      </c>
      <c r="M23" s="39" t="s">
        <v>1917</v>
      </c>
      <c r="N23" s="39" t="s">
        <v>667</v>
      </c>
      <c r="O23" s="39">
        <v>21</v>
      </c>
      <c r="P23" s="39" t="s">
        <v>1865</v>
      </c>
      <c r="Q23" s="39" t="s">
        <v>1866</v>
      </c>
      <c r="R23" s="39" t="s">
        <v>1928</v>
      </c>
      <c r="S23" s="39" t="s">
        <v>1941</v>
      </c>
      <c r="T23" s="39" t="s">
        <v>1942</v>
      </c>
      <c r="U23" s="39" t="s">
        <v>1943</v>
      </c>
      <c r="V23" s="39" t="s">
        <v>76</v>
      </c>
      <c r="W23" s="39" t="s">
        <v>650</v>
      </c>
      <c r="X23" s="46" t="s">
        <v>76</v>
      </c>
      <c r="Y23" s="39" t="s">
        <v>532</v>
      </c>
      <c r="Z23" s="46" t="s">
        <v>535</v>
      </c>
      <c r="AA23" s="56" t="s">
        <v>1871</v>
      </c>
      <c r="AB23" s="44" t="s">
        <v>1944</v>
      </c>
      <c r="AC23" s="38" t="s">
        <v>1945</v>
      </c>
      <c r="AD23" s="37" t="s">
        <v>167</v>
      </c>
      <c r="AE23" s="36" t="s">
        <v>57</v>
      </c>
    </row>
    <row r="24" spans="1:31" ht="28.5" customHeight="1" x14ac:dyDescent="0.25">
      <c r="B24" s="41" t="s">
        <v>687</v>
      </c>
      <c r="C24" s="48" t="s">
        <v>16</v>
      </c>
      <c r="D24" s="48" t="s">
        <v>688</v>
      </c>
      <c r="E24" s="48" t="s">
        <v>587</v>
      </c>
      <c r="F24" s="48" t="s">
        <v>1862</v>
      </c>
      <c r="G24" s="39" t="s">
        <v>675</v>
      </c>
      <c r="H24" s="48" t="s">
        <v>689</v>
      </c>
      <c r="I24" s="48" t="s">
        <v>284</v>
      </c>
      <c r="J24" s="48" t="s">
        <v>1884</v>
      </c>
      <c r="K24" s="48" t="s">
        <v>675</v>
      </c>
      <c r="L24" s="48" t="s">
        <v>531</v>
      </c>
      <c r="M24" s="39" t="s">
        <v>1917</v>
      </c>
      <c r="N24" s="48" t="s">
        <v>690</v>
      </c>
      <c r="O24" s="39">
        <v>23</v>
      </c>
      <c r="P24" s="48" t="s">
        <v>1865</v>
      </c>
      <c r="Q24" s="39" t="s">
        <v>1866</v>
      </c>
      <c r="R24" s="39" t="s">
        <v>1867</v>
      </c>
      <c r="S24" s="39" t="s">
        <v>1868</v>
      </c>
      <c r="T24" s="48" t="s">
        <v>1946</v>
      </c>
      <c r="U24" s="48" t="s">
        <v>1947</v>
      </c>
      <c r="V24" s="48" t="s">
        <v>76</v>
      </c>
      <c r="W24" s="48" t="s">
        <v>532</v>
      </c>
      <c r="X24" s="58" t="s">
        <v>76</v>
      </c>
      <c r="Y24" s="48" t="s">
        <v>650</v>
      </c>
      <c r="Z24" s="58" t="s">
        <v>535</v>
      </c>
      <c r="AA24" s="56" t="s">
        <v>1871</v>
      </c>
      <c r="AB24" s="44" t="s">
        <v>1948</v>
      </c>
      <c r="AC24" s="38" t="s">
        <v>1949</v>
      </c>
      <c r="AD24" s="37" t="s">
        <v>167</v>
      </c>
      <c r="AE24" s="36" t="s">
        <v>57</v>
      </c>
    </row>
    <row r="25" spans="1:31" ht="40" x14ac:dyDescent="0.25">
      <c r="B25" s="41" t="s">
        <v>677</v>
      </c>
      <c r="C25" s="39" t="s">
        <v>16</v>
      </c>
      <c r="D25" s="39" t="s">
        <v>678</v>
      </c>
      <c r="E25" s="39" t="s">
        <v>587</v>
      </c>
      <c r="F25" s="39" t="s">
        <v>1862</v>
      </c>
      <c r="G25" s="39" t="s">
        <v>675</v>
      </c>
      <c r="H25" s="39" t="s">
        <v>679</v>
      </c>
      <c r="I25" s="39" t="s">
        <v>286</v>
      </c>
      <c r="J25" s="39" t="s">
        <v>1884</v>
      </c>
      <c r="K25" s="39" t="s">
        <v>675</v>
      </c>
      <c r="L25" s="39" t="s">
        <v>531</v>
      </c>
      <c r="M25" s="39" t="s">
        <v>1917</v>
      </c>
      <c r="N25" s="39" t="s">
        <v>680</v>
      </c>
      <c r="O25" s="39">
        <v>24</v>
      </c>
      <c r="P25" s="39" t="s">
        <v>1865</v>
      </c>
      <c r="Q25" s="39" t="s">
        <v>1866</v>
      </c>
      <c r="R25" s="39" t="s">
        <v>1867</v>
      </c>
      <c r="S25" s="39" t="s">
        <v>1906</v>
      </c>
      <c r="T25" s="39" t="s">
        <v>1950</v>
      </c>
      <c r="U25" s="39" t="s">
        <v>1951</v>
      </c>
      <c r="V25" s="39" t="s">
        <v>76</v>
      </c>
      <c r="W25" s="39" t="s">
        <v>532</v>
      </c>
      <c r="X25" s="46" t="s">
        <v>76</v>
      </c>
      <c r="Y25" s="39" t="s">
        <v>650</v>
      </c>
      <c r="Z25" s="46" t="s">
        <v>535</v>
      </c>
      <c r="AA25" s="56" t="s">
        <v>1871</v>
      </c>
      <c r="AB25" s="44" t="s">
        <v>1872</v>
      </c>
      <c r="AC25" s="38" t="s">
        <v>1952</v>
      </c>
      <c r="AD25" s="37" t="s">
        <v>167</v>
      </c>
      <c r="AE25" s="36" t="s">
        <v>57</v>
      </c>
    </row>
    <row r="26" spans="1:31" ht="40" x14ac:dyDescent="0.25">
      <c r="B26" s="41" t="s">
        <v>683</v>
      </c>
      <c r="C26" s="39" t="s">
        <v>16</v>
      </c>
      <c r="D26" s="39" t="s">
        <v>684</v>
      </c>
      <c r="E26" s="39" t="s">
        <v>587</v>
      </c>
      <c r="F26" s="39" t="s">
        <v>1862</v>
      </c>
      <c r="G26" s="39" t="s">
        <v>675</v>
      </c>
      <c r="H26" s="39" t="s">
        <v>685</v>
      </c>
      <c r="I26" s="39" t="s">
        <v>284</v>
      </c>
      <c r="J26" s="39" t="s">
        <v>1884</v>
      </c>
      <c r="K26" s="39" t="s">
        <v>675</v>
      </c>
      <c r="L26" s="39" t="s">
        <v>531</v>
      </c>
      <c r="M26" s="39" t="s">
        <v>51</v>
      </c>
      <c r="N26" s="39" t="s">
        <v>588</v>
      </c>
      <c r="O26" s="39">
        <v>31</v>
      </c>
      <c r="P26" s="39" t="s">
        <v>1865</v>
      </c>
      <c r="Q26" s="39" t="s">
        <v>1866</v>
      </c>
      <c r="R26" s="39" t="s">
        <v>1867</v>
      </c>
      <c r="S26" s="39" t="s">
        <v>1868</v>
      </c>
      <c r="T26" s="39" t="s">
        <v>1953</v>
      </c>
      <c r="U26" s="39" t="s">
        <v>1954</v>
      </c>
      <c r="V26" s="39" t="s">
        <v>76</v>
      </c>
      <c r="W26" s="39" t="s">
        <v>532</v>
      </c>
      <c r="X26" s="46" t="s">
        <v>76</v>
      </c>
      <c r="Y26" s="39" t="s">
        <v>650</v>
      </c>
      <c r="Z26" s="46" t="s">
        <v>535</v>
      </c>
      <c r="AA26" s="56" t="s">
        <v>1871</v>
      </c>
      <c r="AB26" s="44" t="s">
        <v>1872</v>
      </c>
      <c r="AC26" s="42" t="s">
        <v>1955</v>
      </c>
      <c r="AD26" s="37" t="s">
        <v>167</v>
      </c>
      <c r="AE26" s="36" t="s">
        <v>57</v>
      </c>
    </row>
    <row r="27" spans="1:31" ht="40" x14ac:dyDescent="0.25">
      <c r="B27" s="41" t="s">
        <v>697</v>
      </c>
      <c r="C27" s="48" t="s">
        <v>16</v>
      </c>
      <c r="D27" s="48" t="s">
        <v>698</v>
      </c>
      <c r="E27" s="48" t="s">
        <v>587</v>
      </c>
      <c r="F27" s="48" t="s">
        <v>1862</v>
      </c>
      <c r="G27" s="39" t="s">
        <v>675</v>
      </c>
      <c r="H27" s="48" t="s">
        <v>699</v>
      </c>
      <c r="I27" s="48" t="s">
        <v>284</v>
      </c>
      <c r="J27" s="48" t="s">
        <v>1884</v>
      </c>
      <c r="K27" s="48" t="s">
        <v>675</v>
      </c>
      <c r="L27" s="48" t="s">
        <v>531</v>
      </c>
      <c r="M27" s="39" t="s">
        <v>51</v>
      </c>
      <c r="N27" s="48" t="s">
        <v>690</v>
      </c>
      <c r="O27" s="39">
        <v>23</v>
      </c>
      <c r="P27" s="48" t="s">
        <v>1865</v>
      </c>
      <c r="Q27" s="39" t="s">
        <v>1866</v>
      </c>
      <c r="R27" s="39" t="s">
        <v>1867</v>
      </c>
      <c r="S27" s="48" t="s">
        <v>1906</v>
      </c>
      <c r="T27" s="48" t="s">
        <v>1953</v>
      </c>
      <c r="U27" s="48"/>
      <c r="V27" s="48" t="s">
        <v>76</v>
      </c>
      <c r="W27" s="48" t="s">
        <v>650</v>
      </c>
      <c r="X27" s="58" t="s">
        <v>76</v>
      </c>
      <c r="Y27" s="48" t="s">
        <v>532</v>
      </c>
      <c r="Z27" s="58" t="s">
        <v>535</v>
      </c>
      <c r="AA27" s="45" t="s">
        <v>1871</v>
      </c>
      <c r="AB27" s="44" t="s">
        <v>1956</v>
      </c>
      <c r="AC27" s="38" t="s">
        <v>1957</v>
      </c>
      <c r="AD27" s="37" t="s">
        <v>167</v>
      </c>
      <c r="AE27" s="36" t="s">
        <v>57</v>
      </c>
    </row>
    <row r="28" spans="1:31" ht="40" x14ac:dyDescent="0.25">
      <c r="B28" s="41" t="s">
        <v>692</v>
      </c>
      <c r="C28" s="48" t="s">
        <v>16</v>
      </c>
      <c r="D28" s="48" t="s">
        <v>1682</v>
      </c>
      <c r="E28" s="48" t="s">
        <v>587</v>
      </c>
      <c r="F28" s="48" t="s">
        <v>1862</v>
      </c>
      <c r="G28" s="39" t="s">
        <v>675</v>
      </c>
      <c r="H28" s="48" t="s">
        <v>694</v>
      </c>
      <c r="I28" s="48" t="s">
        <v>286</v>
      </c>
      <c r="J28" s="48" t="s">
        <v>1884</v>
      </c>
      <c r="K28" s="48" t="s">
        <v>675</v>
      </c>
      <c r="L28" s="48" t="s">
        <v>531</v>
      </c>
      <c r="M28" s="39" t="s">
        <v>51</v>
      </c>
      <c r="N28" s="48" t="s">
        <v>695</v>
      </c>
      <c r="O28" s="39">
        <v>25</v>
      </c>
      <c r="P28" s="48" t="s">
        <v>1865</v>
      </c>
      <c r="Q28" s="39" t="s">
        <v>1866</v>
      </c>
      <c r="R28" s="39" t="s">
        <v>1867</v>
      </c>
      <c r="S28" s="48" t="s">
        <v>1906</v>
      </c>
      <c r="T28" s="48" t="s">
        <v>1953</v>
      </c>
      <c r="U28" s="48" t="s">
        <v>1958</v>
      </c>
      <c r="V28" s="48" t="s">
        <v>76</v>
      </c>
      <c r="W28" s="48" t="s">
        <v>650</v>
      </c>
      <c r="X28" s="58" t="s">
        <v>76</v>
      </c>
      <c r="Y28" s="48" t="s">
        <v>532</v>
      </c>
      <c r="Z28" s="58" t="s">
        <v>535</v>
      </c>
      <c r="AA28" s="45" t="s">
        <v>1871</v>
      </c>
      <c r="AB28" s="44" t="s">
        <v>1872</v>
      </c>
      <c r="AC28" s="38" t="s">
        <v>1959</v>
      </c>
      <c r="AD28" s="37" t="s">
        <v>167</v>
      </c>
      <c r="AE28" s="36" t="s">
        <v>57</v>
      </c>
    </row>
    <row r="29" spans="1:31" ht="50" x14ac:dyDescent="0.25">
      <c r="B29" s="41" t="s">
        <v>812</v>
      </c>
      <c r="C29" s="39" t="s">
        <v>735</v>
      </c>
      <c r="D29" s="39" t="s">
        <v>1960</v>
      </c>
      <c r="E29" s="39" t="s">
        <v>50</v>
      </c>
      <c r="F29" s="39" t="s">
        <v>1862</v>
      </c>
      <c r="G29" s="39" t="s">
        <v>675</v>
      </c>
      <c r="H29" s="47" t="s">
        <v>814</v>
      </c>
      <c r="I29" s="39" t="s">
        <v>286</v>
      </c>
      <c r="J29" s="39" t="s">
        <v>1884</v>
      </c>
      <c r="K29" s="39" t="s">
        <v>535</v>
      </c>
      <c r="L29" s="39" t="s">
        <v>1864</v>
      </c>
      <c r="M29" s="39" t="s">
        <v>51</v>
      </c>
      <c r="N29" s="39" t="s">
        <v>815</v>
      </c>
      <c r="O29" s="39">
        <v>7</v>
      </c>
      <c r="P29" s="39" t="s">
        <v>35</v>
      </c>
      <c r="Q29" s="39" t="s">
        <v>1866</v>
      </c>
      <c r="R29" s="39" t="s">
        <v>1867</v>
      </c>
      <c r="S29" s="39" t="s">
        <v>57</v>
      </c>
      <c r="T29" s="39" t="s">
        <v>1961</v>
      </c>
      <c r="U29" s="39"/>
      <c r="V29" s="39" t="s">
        <v>84</v>
      </c>
      <c r="W29" s="39" t="s">
        <v>90</v>
      </c>
      <c r="X29" s="46" t="s">
        <v>76</v>
      </c>
      <c r="Y29" s="39" t="s">
        <v>532</v>
      </c>
      <c r="Z29" s="46" t="s">
        <v>535</v>
      </c>
      <c r="AA29" s="56" t="s">
        <v>1871</v>
      </c>
      <c r="AB29" s="44" t="s">
        <v>1872</v>
      </c>
      <c r="AC29" s="38" t="s">
        <v>1962</v>
      </c>
      <c r="AD29" s="36" t="s">
        <v>1963</v>
      </c>
      <c r="AE29" s="36" t="s">
        <v>57</v>
      </c>
    </row>
    <row r="30" spans="1:31" ht="30" x14ac:dyDescent="0.25">
      <c r="B30" s="41" t="s">
        <v>701</v>
      </c>
      <c r="C30" s="39" t="s">
        <v>16</v>
      </c>
      <c r="D30" s="39" t="s">
        <v>702</v>
      </c>
      <c r="E30" s="39" t="s">
        <v>587</v>
      </c>
      <c r="F30" s="39" t="s">
        <v>1862</v>
      </c>
      <c r="G30" s="39" t="s">
        <v>675</v>
      </c>
      <c r="H30" s="39" t="s">
        <v>703</v>
      </c>
      <c r="I30" s="39" t="s">
        <v>285</v>
      </c>
      <c r="J30" s="39" t="s">
        <v>1875</v>
      </c>
      <c r="K30" s="39" t="s">
        <v>675</v>
      </c>
      <c r="L30" s="39" t="s">
        <v>1864</v>
      </c>
      <c r="M30" s="39" t="s">
        <v>51</v>
      </c>
      <c r="N30" s="39" t="s">
        <v>705</v>
      </c>
      <c r="O30" s="39">
        <v>28</v>
      </c>
      <c r="P30" s="39" t="s">
        <v>1865</v>
      </c>
      <c r="Q30" s="39" t="s">
        <v>1866</v>
      </c>
      <c r="R30" s="39" t="s">
        <v>1928</v>
      </c>
      <c r="S30" s="39" t="s">
        <v>1964</v>
      </c>
      <c r="T30" s="39" t="s">
        <v>1965</v>
      </c>
      <c r="U30" s="48" t="s">
        <v>1966</v>
      </c>
      <c r="V30" s="39" t="s">
        <v>76</v>
      </c>
      <c r="W30" s="39" t="s">
        <v>650</v>
      </c>
      <c r="X30" s="46" t="s">
        <v>76</v>
      </c>
      <c r="Y30" s="39" t="s">
        <v>706</v>
      </c>
      <c r="Z30" s="46" t="s">
        <v>535</v>
      </c>
      <c r="AA30" s="45" t="s">
        <v>1871</v>
      </c>
      <c r="AB30" s="44" t="s">
        <v>1872</v>
      </c>
      <c r="AC30" s="44" t="s">
        <v>1967</v>
      </c>
      <c r="AD30" s="37" t="s">
        <v>167</v>
      </c>
      <c r="AE30" s="36" t="s">
        <v>57</v>
      </c>
    </row>
    <row r="31" spans="1:31" ht="20" x14ac:dyDescent="0.25">
      <c r="B31" s="41" t="s">
        <v>709</v>
      </c>
      <c r="C31" s="39" t="s">
        <v>16</v>
      </c>
      <c r="D31" s="39" t="s">
        <v>710</v>
      </c>
      <c r="E31" s="39" t="s">
        <v>50</v>
      </c>
      <c r="F31" s="48" t="s">
        <v>1874</v>
      </c>
      <c r="G31" s="39" t="s">
        <v>675</v>
      </c>
      <c r="H31" s="39" t="s">
        <v>711</v>
      </c>
      <c r="I31" s="39" t="s">
        <v>285</v>
      </c>
      <c r="J31" s="48" t="s">
        <v>1884</v>
      </c>
      <c r="K31" s="39" t="s">
        <v>675</v>
      </c>
      <c r="L31" s="39" t="s">
        <v>1864</v>
      </c>
      <c r="M31" s="39" t="s">
        <v>51</v>
      </c>
      <c r="N31" s="39" t="s">
        <v>712</v>
      </c>
      <c r="O31" s="39">
        <v>11</v>
      </c>
      <c r="P31" s="39" t="s">
        <v>35</v>
      </c>
      <c r="Q31" s="39" t="s">
        <v>1866</v>
      </c>
      <c r="R31" s="39" t="s">
        <v>1928</v>
      </c>
      <c r="S31" s="39" t="s">
        <v>1906</v>
      </c>
      <c r="T31" s="39" t="s">
        <v>1968</v>
      </c>
      <c r="U31" s="39"/>
      <c r="V31" s="39" t="s">
        <v>713</v>
      </c>
      <c r="W31" s="39" t="s">
        <v>649</v>
      </c>
      <c r="X31" s="46" t="s">
        <v>76</v>
      </c>
      <c r="Y31" s="39" t="s">
        <v>650</v>
      </c>
      <c r="Z31" s="46" t="s">
        <v>535</v>
      </c>
      <c r="AA31" s="56" t="s">
        <v>1871</v>
      </c>
      <c r="AB31" s="44" t="s">
        <v>1872</v>
      </c>
      <c r="AC31" s="38" t="s">
        <v>1969</v>
      </c>
      <c r="AD31" s="37" t="s">
        <v>167</v>
      </c>
      <c r="AE31" s="36" t="s">
        <v>57</v>
      </c>
    </row>
    <row r="32" spans="1:31" ht="30" x14ac:dyDescent="0.25">
      <c r="B32" s="41" t="s">
        <v>714</v>
      </c>
      <c r="C32" s="39" t="s">
        <v>1970</v>
      </c>
      <c r="D32" s="48" t="s">
        <v>715</v>
      </c>
      <c r="E32" s="48" t="s">
        <v>50</v>
      </c>
      <c r="F32" s="48" t="s">
        <v>1862</v>
      </c>
      <c r="G32" s="39" t="s">
        <v>675</v>
      </c>
      <c r="H32" s="48" t="s">
        <v>716</v>
      </c>
      <c r="I32" s="48" t="s">
        <v>285</v>
      </c>
      <c r="J32" s="48" t="s">
        <v>1971</v>
      </c>
      <c r="K32" s="48" t="s">
        <v>675</v>
      </c>
      <c r="L32" s="48" t="s">
        <v>531</v>
      </c>
      <c r="M32" s="39" t="s">
        <v>51</v>
      </c>
      <c r="N32" s="48" t="s">
        <v>717</v>
      </c>
      <c r="O32" s="39">
        <v>8</v>
      </c>
      <c r="P32" s="48" t="s">
        <v>1865</v>
      </c>
      <c r="Q32" s="39" t="s">
        <v>1866</v>
      </c>
      <c r="R32" s="39" t="s">
        <v>1867</v>
      </c>
      <c r="S32" s="39" t="s">
        <v>1972</v>
      </c>
      <c r="T32" s="48" t="s">
        <v>1973</v>
      </c>
      <c r="U32" s="48" t="s">
        <v>1974</v>
      </c>
      <c r="V32" s="48" t="s">
        <v>570</v>
      </c>
      <c r="W32" s="48" t="s">
        <v>49</v>
      </c>
      <c r="X32" s="58" t="s">
        <v>76</v>
      </c>
      <c r="Y32" s="48" t="s">
        <v>532</v>
      </c>
      <c r="Z32" s="58" t="s">
        <v>535</v>
      </c>
      <c r="AA32" s="56" t="s">
        <v>1871</v>
      </c>
      <c r="AB32" s="44" t="s">
        <v>1872</v>
      </c>
      <c r="AC32" s="42" t="s">
        <v>1927</v>
      </c>
      <c r="AD32" s="37" t="s">
        <v>167</v>
      </c>
      <c r="AE32" s="36" t="s">
        <v>57</v>
      </c>
    </row>
    <row r="33" spans="1:31" ht="30" x14ac:dyDescent="0.25">
      <c r="A33" s="68"/>
      <c r="B33" s="41" t="s">
        <v>719</v>
      </c>
      <c r="C33" s="39" t="s">
        <v>1970</v>
      </c>
      <c r="D33" s="39" t="s">
        <v>657</v>
      </c>
      <c r="E33" s="39" t="s">
        <v>50</v>
      </c>
      <c r="F33" s="39" t="s">
        <v>1862</v>
      </c>
      <c r="G33" s="39" t="s">
        <v>675</v>
      </c>
      <c r="H33" s="39" t="s">
        <v>720</v>
      </c>
      <c r="I33" s="39" t="s">
        <v>285</v>
      </c>
      <c r="J33" s="39" t="s">
        <v>1884</v>
      </c>
      <c r="K33" s="39" t="s">
        <v>675</v>
      </c>
      <c r="L33" s="39" t="s">
        <v>531</v>
      </c>
      <c r="M33" s="39" t="s">
        <v>51</v>
      </c>
      <c r="N33" s="48" t="s">
        <v>659</v>
      </c>
      <c r="O33" s="39">
        <v>17</v>
      </c>
      <c r="P33" s="39" t="s">
        <v>1865</v>
      </c>
      <c r="Q33" s="39" t="s">
        <v>1866</v>
      </c>
      <c r="R33" s="39" t="s">
        <v>1867</v>
      </c>
      <c r="S33" s="39" t="s">
        <v>1972</v>
      </c>
      <c r="T33" s="39" t="s">
        <v>1975</v>
      </c>
      <c r="U33" s="39" t="s">
        <v>1976</v>
      </c>
      <c r="V33" s="39" t="s">
        <v>570</v>
      </c>
      <c r="W33" s="39" t="s">
        <v>49</v>
      </c>
      <c r="X33" s="46" t="s">
        <v>76</v>
      </c>
      <c r="Y33" s="39" t="s">
        <v>532</v>
      </c>
      <c r="Z33" s="46" t="s">
        <v>535</v>
      </c>
      <c r="AA33" s="56" t="s">
        <v>1977</v>
      </c>
      <c r="AB33" s="44" t="s">
        <v>1944</v>
      </c>
      <c r="AC33" s="42" t="s">
        <v>1978</v>
      </c>
      <c r="AD33" s="37" t="s">
        <v>167</v>
      </c>
      <c r="AE33" s="36" t="s">
        <v>57</v>
      </c>
    </row>
    <row r="34" spans="1:31" ht="30" x14ac:dyDescent="0.25">
      <c r="A34" s="68"/>
      <c r="B34" s="41" t="s">
        <v>722</v>
      </c>
      <c r="C34" s="39" t="s">
        <v>1970</v>
      </c>
      <c r="D34" s="39" t="s">
        <v>723</v>
      </c>
      <c r="E34" s="39" t="s">
        <v>50</v>
      </c>
      <c r="F34" s="39" t="s">
        <v>1862</v>
      </c>
      <c r="G34" s="39" t="s">
        <v>675</v>
      </c>
      <c r="H34" s="39" t="s">
        <v>724</v>
      </c>
      <c r="I34" s="39" t="s">
        <v>285</v>
      </c>
      <c r="J34" s="39" t="s">
        <v>1884</v>
      </c>
      <c r="K34" s="39" t="s">
        <v>675</v>
      </c>
      <c r="L34" s="39" t="s">
        <v>531</v>
      </c>
      <c r="M34" s="39" t="s">
        <v>51</v>
      </c>
      <c r="N34" s="48" t="s">
        <v>717</v>
      </c>
      <c r="O34" s="39">
        <v>8</v>
      </c>
      <c r="P34" s="39" t="s">
        <v>35</v>
      </c>
      <c r="Q34" s="39" t="s">
        <v>1866</v>
      </c>
      <c r="R34" s="39" t="s">
        <v>1867</v>
      </c>
      <c r="S34" s="39" t="s">
        <v>1979</v>
      </c>
      <c r="T34" s="73" t="s">
        <v>1980</v>
      </c>
      <c r="U34" s="39" t="s">
        <v>1981</v>
      </c>
      <c r="V34" s="39" t="s">
        <v>84</v>
      </c>
      <c r="W34" s="39" t="s">
        <v>90</v>
      </c>
      <c r="X34" s="46" t="s">
        <v>76</v>
      </c>
      <c r="Y34" s="39" t="s">
        <v>532</v>
      </c>
      <c r="Z34" s="46" t="s">
        <v>535</v>
      </c>
      <c r="AA34" s="56" t="s">
        <v>1982</v>
      </c>
      <c r="AB34" s="44" t="s">
        <v>1872</v>
      </c>
      <c r="AC34" s="42" t="s">
        <v>1927</v>
      </c>
      <c r="AD34" s="37" t="s">
        <v>167</v>
      </c>
      <c r="AE34" s="36" t="s">
        <v>57</v>
      </c>
    </row>
    <row r="35" spans="1:31" ht="30" x14ac:dyDescent="0.25">
      <c r="B35" s="41" t="s">
        <v>726</v>
      </c>
      <c r="C35" s="39" t="s">
        <v>727</v>
      </c>
      <c r="D35" s="39" t="s">
        <v>728</v>
      </c>
      <c r="E35" s="39" t="s">
        <v>587</v>
      </c>
      <c r="F35" s="39" t="s">
        <v>1862</v>
      </c>
      <c r="G35" s="39" t="s">
        <v>675</v>
      </c>
      <c r="H35" s="39" t="s">
        <v>729</v>
      </c>
      <c r="I35" s="39" t="s">
        <v>285</v>
      </c>
      <c r="J35" s="39" t="s">
        <v>1875</v>
      </c>
      <c r="K35" s="39" t="s">
        <v>675</v>
      </c>
      <c r="L35" s="39" t="s">
        <v>1864</v>
      </c>
      <c r="M35" s="39" t="s">
        <v>51</v>
      </c>
      <c r="N35" s="39" t="s">
        <v>731</v>
      </c>
      <c r="O35" s="39">
        <v>27</v>
      </c>
      <c r="P35" s="39" t="s">
        <v>1865</v>
      </c>
      <c r="Q35" s="39" t="s">
        <v>1866</v>
      </c>
      <c r="R35" s="39" t="s">
        <v>1867</v>
      </c>
      <c r="S35" s="48" t="s">
        <v>57</v>
      </c>
      <c r="T35" s="48" t="s">
        <v>1983</v>
      </c>
      <c r="U35" s="39"/>
      <c r="V35" s="39" t="s">
        <v>76</v>
      </c>
      <c r="W35" s="39" t="s">
        <v>532</v>
      </c>
      <c r="X35" s="46" t="s">
        <v>76</v>
      </c>
      <c r="Y35" s="39" t="s">
        <v>706</v>
      </c>
      <c r="Z35" s="58" t="s">
        <v>535</v>
      </c>
      <c r="AA35" s="45" t="s">
        <v>1984</v>
      </c>
      <c r="AB35" s="44" t="s">
        <v>1872</v>
      </c>
      <c r="AC35" s="42" t="s">
        <v>1927</v>
      </c>
      <c r="AD35" s="37" t="s">
        <v>167</v>
      </c>
      <c r="AE35" s="36" t="s">
        <v>57</v>
      </c>
    </row>
    <row r="36" spans="1:31" ht="30" x14ac:dyDescent="0.25">
      <c r="B36" s="41" t="s">
        <v>734</v>
      </c>
      <c r="C36" s="39" t="s">
        <v>735</v>
      </c>
      <c r="D36" s="39" t="s">
        <v>736</v>
      </c>
      <c r="E36" s="39" t="s">
        <v>50</v>
      </c>
      <c r="F36" s="39" t="s">
        <v>1862</v>
      </c>
      <c r="G36" s="39" t="s">
        <v>675</v>
      </c>
      <c r="H36" s="39" t="s">
        <v>737</v>
      </c>
      <c r="I36" s="39" t="s">
        <v>285</v>
      </c>
      <c r="J36" s="39" t="s">
        <v>1884</v>
      </c>
      <c r="K36" s="39" t="s">
        <v>675</v>
      </c>
      <c r="L36" s="39" t="s">
        <v>1864</v>
      </c>
      <c r="M36" s="39" t="s">
        <v>51</v>
      </c>
      <c r="N36" s="39" t="s">
        <v>738</v>
      </c>
      <c r="O36" s="39">
        <v>5</v>
      </c>
      <c r="P36" s="39" t="s">
        <v>35</v>
      </c>
      <c r="Q36" s="39" t="s">
        <v>1866</v>
      </c>
      <c r="R36" s="39" t="s">
        <v>1867</v>
      </c>
      <c r="S36" s="39" t="s">
        <v>57</v>
      </c>
      <c r="T36" s="39" t="s">
        <v>1985</v>
      </c>
      <c r="U36" s="39"/>
      <c r="V36" s="39" t="s">
        <v>84</v>
      </c>
      <c r="W36" s="39" t="s">
        <v>739</v>
      </c>
      <c r="X36" s="46" t="s">
        <v>76</v>
      </c>
      <c r="Y36" s="39" t="s">
        <v>532</v>
      </c>
      <c r="Z36" s="46" t="s">
        <v>535</v>
      </c>
      <c r="AA36" s="56" t="s">
        <v>1871</v>
      </c>
      <c r="AB36" s="44" t="s">
        <v>1872</v>
      </c>
      <c r="AC36" s="42" t="s">
        <v>1927</v>
      </c>
      <c r="AD36" s="36" t="s">
        <v>1986</v>
      </c>
      <c r="AE36" s="36" t="s">
        <v>57</v>
      </c>
    </row>
    <row r="37" spans="1:31" ht="70" x14ac:dyDescent="0.25">
      <c r="B37" s="41" t="s">
        <v>742</v>
      </c>
      <c r="C37" s="39" t="s">
        <v>735</v>
      </c>
      <c r="D37" s="39" t="s">
        <v>743</v>
      </c>
      <c r="E37" s="39" t="s">
        <v>50</v>
      </c>
      <c r="F37" s="39" t="s">
        <v>1862</v>
      </c>
      <c r="G37" s="39" t="s">
        <v>675</v>
      </c>
      <c r="H37" s="39" t="s">
        <v>744</v>
      </c>
      <c r="I37" s="39" t="s">
        <v>286</v>
      </c>
      <c r="J37" s="39" t="s">
        <v>1884</v>
      </c>
      <c r="K37" s="39" t="s">
        <v>675</v>
      </c>
      <c r="L37" s="39" t="s">
        <v>1864</v>
      </c>
      <c r="M37" s="39" t="s">
        <v>51</v>
      </c>
      <c r="N37" s="39" t="s">
        <v>738</v>
      </c>
      <c r="O37" s="39">
        <v>5</v>
      </c>
      <c r="P37" s="39" t="s">
        <v>35</v>
      </c>
      <c r="Q37" s="39" t="s">
        <v>1866</v>
      </c>
      <c r="R37" s="39" t="s">
        <v>1867</v>
      </c>
      <c r="S37" s="39" t="s">
        <v>57</v>
      </c>
      <c r="T37" s="39" t="s">
        <v>1987</v>
      </c>
      <c r="U37" s="39" t="s">
        <v>1988</v>
      </c>
      <c r="V37" s="39" t="s">
        <v>104</v>
      </c>
      <c r="W37" s="39" t="s">
        <v>105</v>
      </c>
      <c r="X37" s="46" t="s">
        <v>76</v>
      </c>
      <c r="Y37" s="39" t="s">
        <v>532</v>
      </c>
      <c r="Z37" s="46" t="s">
        <v>535</v>
      </c>
      <c r="AA37" s="56" t="s">
        <v>1871</v>
      </c>
      <c r="AB37" s="44" t="s">
        <v>1872</v>
      </c>
      <c r="AC37" s="38" t="s">
        <v>1927</v>
      </c>
      <c r="AD37" s="72" t="s">
        <v>107</v>
      </c>
      <c r="AE37" s="36" t="s">
        <v>57</v>
      </c>
    </row>
    <row r="38" spans="1:31" ht="37.5" x14ac:dyDescent="0.25">
      <c r="B38" s="41" t="s">
        <v>746</v>
      </c>
      <c r="C38" s="39" t="s">
        <v>735</v>
      </c>
      <c r="D38" s="39" t="s">
        <v>747</v>
      </c>
      <c r="E38" s="39" t="s">
        <v>587</v>
      </c>
      <c r="F38" s="39" t="s">
        <v>1862</v>
      </c>
      <c r="G38" s="39" t="s">
        <v>675</v>
      </c>
      <c r="H38" s="39" t="s">
        <v>748</v>
      </c>
      <c r="I38" s="39" t="s">
        <v>285</v>
      </c>
      <c r="J38" s="39" t="s">
        <v>1884</v>
      </c>
      <c r="K38" s="39" t="s">
        <v>675</v>
      </c>
      <c r="L38" s="71" t="s">
        <v>1864</v>
      </c>
      <c r="M38" s="39" t="s">
        <v>51</v>
      </c>
      <c r="N38" s="39" t="s">
        <v>749</v>
      </c>
      <c r="O38" s="39">
        <v>37</v>
      </c>
      <c r="P38" s="39" t="s">
        <v>35</v>
      </c>
      <c r="Q38" s="39" t="s">
        <v>1866</v>
      </c>
      <c r="R38" s="39" t="s">
        <v>1867</v>
      </c>
      <c r="S38" s="39" t="s">
        <v>57</v>
      </c>
      <c r="T38" s="39" t="s">
        <v>1989</v>
      </c>
      <c r="U38" s="39" t="s">
        <v>1990</v>
      </c>
      <c r="V38" s="39" t="s">
        <v>76</v>
      </c>
      <c r="W38" s="39" t="s">
        <v>532</v>
      </c>
      <c r="X38" s="46" t="s">
        <v>104</v>
      </c>
      <c r="Y38" s="39" t="s">
        <v>105</v>
      </c>
      <c r="Z38" s="46" t="s">
        <v>535</v>
      </c>
      <c r="AA38" s="56" t="s">
        <v>1871</v>
      </c>
      <c r="AB38" s="44" t="s">
        <v>1872</v>
      </c>
      <c r="AC38" s="38" t="s">
        <v>1927</v>
      </c>
      <c r="AD38" s="36" t="s">
        <v>107</v>
      </c>
      <c r="AE38" s="36" t="s">
        <v>57</v>
      </c>
    </row>
    <row r="39" spans="1:31" ht="30" x14ac:dyDescent="0.25">
      <c r="B39" s="41" t="s">
        <v>752</v>
      </c>
      <c r="C39" s="39" t="s">
        <v>735</v>
      </c>
      <c r="D39" s="39" t="s">
        <v>753</v>
      </c>
      <c r="E39" s="39" t="s">
        <v>50</v>
      </c>
      <c r="F39" s="39" t="s">
        <v>1862</v>
      </c>
      <c r="G39" s="39" t="s">
        <v>675</v>
      </c>
      <c r="H39" s="47" t="s">
        <v>754</v>
      </c>
      <c r="I39" s="39" t="s">
        <v>286</v>
      </c>
      <c r="J39" s="39" t="s">
        <v>1884</v>
      </c>
      <c r="K39" s="39" t="s">
        <v>675</v>
      </c>
      <c r="L39" s="39" t="s">
        <v>1864</v>
      </c>
      <c r="M39" s="39" t="s">
        <v>51</v>
      </c>
      <c r="N39" s="39" t="s">
        <v>738</v>
      </c>
      <c r="O39" s="39">
        <v>5</v>
      </c>
      <c r="P39" s="39" t="s">
        <v>35</v>
      </c>
      <c r="Q39" s="39" t="s">
        <v>1866</v>
      </c>
      <c r="R39" s="39" t="s">
        <v>1867</v>
      </c>
      <c r="S39" s="39" t="s">
        <v>57</v>
      </c>
      <c r="T39" s="39" t="s">
        <v>1991</v>
      </c>
      <c r="U39" s="39"/>
      <c r="V39" s="39" t="s">
        <v>99</v>
      </c>
      <c r="W39" s="39" t="s">
        <v>755</v>
      </c>
      <c r="X39" s="46" t="s">
        <v>76</v>
      </c>
      <c r="Y39" s="39" t="s">
        <v>532</v>
      </c>
      <c r="Z39" s="46" t="s">
        <v>535</v>
      </c>
      <c r="AA39" s="56" t="s">
        <v>1871</v>
      </c>
      <c r="AB39" s="44" t="s">
        <v>1872</v>
      </c>
      <c r="AC39" s="42" t="s">
        <v>1927</v>
      </c>
      <c r="AD39" s="37" t="s">
        <v>1992</v>
      </c>
      <c r="AE39" s="36" t="s">
        <v>57</v>
      </c>
    </row>
    <row r="40" spans="1:31" ht="30" x14ac:dyDescent="0.25">
      <c r="B40" s="41" t="s">
        <v>757</v>
      </c>
      <c r="C40" s="39" t="s">
        <v>735</v>
      </c>
      <c r="D40" s="39" t="s">
        <v>758</v>
      </c>
      <c r="E40" s="39" t="s">
        <v>587</v>
      </c>
      <c r="F40" s="39" t="s">
        <v>1862</v>
      </c>
      <c r="G40" s="39" t="s">
        <v>675</v>
      </c>
      <c r="H40" s="47" t="s">
        <v>759</v>
      </c>
      <c r="I40" s="39" t="s">
        <v>285</v>
      </c>
      <c r="J40" s="39" t="s">
        <v>1884</v>
      </c>
      <c r="K40" s="39" t="s">
        <v>675</v>
      </c>
      <c r="L40" s="39" t="s">
        <v>1864</v>
      </c>
      <c r="M40" s="39" t="s">
        <v>51</v>
      </c>
      <c r="N40" s="39" t="s">
        <v>749</v>
      </c>
      <c r="O40" s="39">
        <v>37</v>
      </c>
      <c r="P40" s="39" t="s">
        <v>35</v>
      </c>
      <c r="Q40" s="39" t="s">
        <v>1866</v>
      </c>
      <c r="R40" s="39" t="s">
        <v>1867</v>
      </c>
      <c r="S40" s="39" t="s">
        <v>57</v>
      </c>
      <c r="T40" s="39" t="s">
        <v>1993</v>
      </c>
      <c r="U40" s="39" t="s">
        <v>1994</v>
      </c>
      <c r="V40" s="39" t="s">
        <v>76</v>
      </c>
      <c r="W40" s="39" t="s">
        <v>532</v>
      </c>
      <c r="X40" s="46" t="s">
        <v>99</v>
      </c>
      <c r="Y40" s="39" t="s">
        <v>755</v>
      </c>
      <c r="Z40" s="46" t="s">
        <v>535</v>
      </c>
      <c r="AA40" s="56" t="s">
        <v>1871</v>
      </c>
      <c r="AB40" s="44" t="s">
        <v>1872</v>
      </c>
      <c r="AC40" s="42" t="s">
        <v>1927</v>
      </c>
      <c r="AD40" s="37"/>
      <c r="AE40" s="36" t="s">
        <v>57</v>
      </c>
    </row>
    <row r="41" spans="1:31" ht="37.5" x14ac:dyDescent="0.25">
      <c r="B41" s="41" t="s">
        <v>761</v>
      </c>
      <c r="C41" s="39" t="s">
        <v>735</v>
      </c>
      <c r="D41" s="39" t="s">
        <v>762</v>
      </c>
      <c r="E41" s="39" t="s">
        <v>50</v>
      </c>
      <c r="F41" s="39" t="s">
        <v>1862</v>
      </c>
      <c r="G41" s="39" t="s">
        <v>675</v>
      </c>
      <c r="H41" s="47" t="s">
        <v>763</v>
      </c>
      <c r="I41" s="39" t="s">
        <v>285</v>
      </c>
      <c r="J41" s="39" t="s">
        <v>1995</v>
      </c>
      <c r="K41" s="39" t="s">
        <v>535</v>
      </c>
      <c r="L41" s="39" t="s">
        <v>1864</v>
      </c>
      <c r="M41" s="39" t="s">
        <v>51</v>
      </c>
      <c r="N41" s="39" t="s">
        <v>738</v>
      </c>
      <c r="O41" s="39">
        <v>5</v>
      </c>
      <c r="P41" s="39" t="s">
        <v>35</v>
      </c>
      <c r="Q41" s="39" t="s">
        <v>1866</v>
      </c>
      <c r="R41" s="39" t="s">
        <v>1867</v>
      </c>
      <c r="S41" s="39" t="s">
        <v>57</v>
      </c>
      <c r="T41" s="39" t="s">
        <v>1996</v>
      </c>
      <c r="U41" s="39"/>
      <c r="V41" s="39" t="s">
        <v>118</v>
      </c>
      <c r="W41" s="39" t="s">
        <v>119</v>
      </c>
      <c r="X41" s="46" t="s">
        <v>76</v>
      </c>
      <c r="Y41" s="39" t="s">
        <v>532</v>
      </c>
      <c r="Z41" s="46" t="s">
        <v>535</v>
      </c>
      <c r="AA41" s="56" t="s">
        <v>1871</v>
      </c>
      <c r="AB41" s="44" t="s">
        <v>1872</v>
      </c>
      <c r="AC41" s="42" t="s">
        <v>1927</v>
      </c>
      <c r="AD41" s="37" t="s">
        <v>1997</v>
      </c>
      <c r="AE41" s="36" t="s">
        <v>57</v>
      </c>
    </row>
    <row r="42" spans="1:31" ht="37.5" x14ac:dyDescent="0.25">
      <c r="B42" s="41" t="s">
        <v>766</v>
      </c>
      <c r="C42" s="39" t="s">
        <v>735</v>
      </c>
      <c r="D42" s="39" t="s">
        <v>767</v>
      </c>
      <c r="E42" s="39" t="s">
        <v>587</v>
      </c>
      <c r="F42" s="39" t="s">
        <v>1862</v>
      </c>
      <c r="G42" s="39" t="s">
        <v>675</v>
      </c>
      <c r="H42" s="47" t="s">
        <v>768</v>
      </c>
      <c r="I42" s="39" t="s">
        <v>285</v>
      </c>
      <c r="J42" s="39" t="s">
        <v>1995</v>
      </c>
      <c r="K42" s="39" t="s">
        <v>535</v>
      </c>
      <c r="L42" s="39" t="s">
        <v>1864</v>
      </c>
      <c r="M42" s="39" t="s">
        <v>51</v>
      </c>
      <c r="N42" s="39" t="s">
        <v>749</v>
      </c>
      <c r="O42" s="39">
        <v>37</v>
      </c>
      <c r="P42" s="39" t="s">
        <v>35</v>
      </c>
      <c r="Q42" s="39" t="s">
        <v>1866</v>
      </c>
      <c r="R42" s="39" t="s">
        <v>1867</v>
      </c>
      <c r="S42" s="39" t="s">
        <v>57</v>
      </c>
      <c r="T42" s="39" t="s">
        <v>1998</v>
      </c>
      <c r="U42" s="39" t="s">
        <v>1999</v>
      </c>
      <c r="V42" s="39" t="s">
        <v>76</v>
      </c>
      <c r="W42" s="39" t="s">
        <v>532</v>
      </c>
      <c r="X42" s="46" t="s">
        <v>118</v>
      </c>
      <c r="Y42" s="39" t="s">
        <v>119</v>
      </c>
      <c r="Z42" s="46" t="s">
        <v>535</v>
      </c>
      <c r="AA42" s="56" t="s">
        <v>1871</v>
      </c>
      <c r="AB42" s="44" t="s">
        <v>1872</v>
      </c>
      <c r="AC42" s="42" t="s">
        <v>1927</v>
      </c>
      <c r="AD42" s="37" t="s">
        <v>1997</v>
      </c>
      <c r="AE42" s="36" t="s">
        <v>57</v>
      </c>
    </row>
    <row r="43" spans="1:31" ht="62.5" x14ac:dyDescent="0.25">
      <c r="B43" s="41" t="s">
        <v>769</v>
      </c>
      <c r="C43" s="39" t="s">
        <v>735</v>
      </c>
      <c r="D43" s="39" t="s">
        <v>770</v>
      </c>
      <c r="E43" s="39" t="s">
        <v>50</v>
      </c>
      <c r="F43" s="39" t="s">
        <v>1862</v>
      </c>
      <c r="G43" s="39" t="s">
        <v>675</v>
      </c>
      <c r="H43" s="47" t="s">
        <v>771</v>
      </c>
      <c r="I43" s="39" t="s">
        <v>285</v>
      </c>
      <c r="J43" s="39" t="s">
        <v>1995</v>
      </c>
      <c r="K43" s="39" t="s">
        <v>535</v>
      </c>
      <c r="L43" s="39" t="s">
        <v>1864</v>
      </c>
      <c r="M43" s="39" t="s">
        <v>51</v>
      </c>
      <c r="N43" s="39" t="s">
        <v>738</v>
      </c>
      <c r="O43" s="39">
        <v>5</v>
      </c>
      <c r="P43" s="39" t="s">
        <v>35</v>
      </c>
      <c r="Q43" s="39" t="s">
        <v>1866</v>
      </c>
      <c r="R43" s="39" t="s">
        <v>1867</v>
      </c>
      <c r="S43" s="39" t="s">
        <v>57</v>
      </c>
      <c r="T43" s="39" t="s">
        <v>2000</v>
      </c>
      <c r="U43" s="39"/>
      <c r="V43" s="39" t="s">
        <v>110</v>
      </c>
      <c r="W43" s="39" t="s">
        <v>111</v>
      </c>
      <c r="X43" s="46" t="s">
        <v>76</v>
      </c>
      <c r="Y43" s="39" t="s">
        <v>532</v>
      </c>
      <c r="Z43" s="46" t="s">
        <v>535</v>
      </c>
      <c r="AA43" s="56" t="s">
        <v>1871</v>
      </c>
      <c r="AB43" s="44" t="s">
        <v>1872</v>
      </c>
      <c r="AC43" s="38" t="s">
        <v>1927</v>
      </c>
      <c r="AD43" s="36" t="s">
        <v>112</v>
      </c>
      <c r="AE43" s="36" t="s">
        <v>57</v>
      </c>
    </row>
    <row r="44" spans="1:31" ht="62.5" x14ac:dyDescent="0.25">
      <c r="B44" s="41" t="s">
        <v>775</v>
      </c>
      <c r="C44" s="39" t="s">
        <v>735</v>
      </c>
      <c r="D44" s="39" t="s">
        <v>776</v>
      </c>
      <c r="E44" s="39" t="s">
        <v>587</v>
      </c>
      <c r="F44" s="39" t="s">
        <v>1862</v>
      </c>
      <c r="G44" s="39" t="s">
        <v>675</v>
      </c>
      <c r="H44" s="47" t="s">
        <v>777</v>
      </c>
      <c r="I44" s="39" t="s">
        <v>285</v>
      </c>
      <c r="J44" s="39" t="s">
        <v>1995</v>
      </c>
      <c r="K44" s="39" t="s">
        <v>535</v>
      </c>
      <c r="L44" s="39" t="s">
        <v>1864</v>
      </c>
      <c r="M44" s="39" t="s">
        <v>51</v>
      </c>
      <c r="N44" s="39" t="s">
        <v>749</v>
      </c>
      <c r="O44" s="39">
        <v>37</v>
      </c>
      <c r="P44" s="39" t="s">
        <v>35</v>
      </c>
      <c r="Q44" s="39" t="s">
        <v>1866</v>
      </c>
      <c r="R44" s="39" t="s">
        <v>1867</v>
      </c>
      <c r="S44" s="39" t="s">
        <v>57</v>
      </c>
      <c r="T44" s="39" t="s">
        <v>2001</v>
      </c>
      <c r="U44" s="39"/>
      <c r="V44" s="39" t="s">
        <v>76</v>
      </c>
      <c r="W44" s="39" t="s">
        <v>532</v>
      </c>
      <c r="X44" s="46" t="s">
        <v>110</v>
      </c>
      <c r="Y44" s="39" t="s">
        <v>111</v>
      </c>
      <c r="Z44" s="46" t="s">
        <v>535</v>
      </c>
      <c r="AA44" s="56" t="s">
        <v>1871</v>
      </c>
      <c r="AB44" s="44" t="s">
        <v>1872</v>
      </c>
      <c r="AC44" s="38" t="s">
        <v>1927</v>
      </c>
      <c r="AD44" s="36" t="s">
        <v>112</v>
      </c>
      <c r="AE44" s="36" t="s">
        <v>57</v>
      </c>
    </row>
    <row r="45" spans="1:31" ht="62.5" x14ac:dyDescent="0.25">
      <c r="B45" s="41" t="s">
        <v>778</v>
      </c>
      <c r="C45" s="39" t="s">
        <v>735</v>
      </c>
      <c r="D45" s="39" t="s">
        <v>779</v>
      </c>
      <c r="E45" s="39" t="s">
        <v>50</v>
      </c>
      <c r="F45" s="39" t="s">
        <v>1862</v>
      </c>
      <c r="G45" s="39" t="s">
        <v>675</v>
      </c>
      <c r="H45" s="47" t="s">
        <v>780</v>
      </c>
      <c r="I45" s="39" t="s">
        <v>286</v>
      </c>
      <c r="J45" s="39" t="s">
        <v>1884</v>
      </c>
      <c r="K45" s="39" t="s">
        <v>535</v>
      </c>
      <c r="L45" s="39" t="s">
        <v>1864</v>
      </c>
      <c r="M45" s="39" t="s">
        <v>51</v>
      </c>
      <c r="N45" s="39" t="s">
        <v>738</v>
      </c>
      <c r="O45" s="39">
        <v>5</v>
      </c>
      <c r="P45" s="39" t="s">
        <v>1911</v>
      </c>
      <c r="Q45" s="39" t="s">
        <v>1866</v>
      </c>
      <c r="R45" s="39" t="s">
        <v>1867</v>
      </c>
      <c r="S45" s="39" t="s">
        <v>1906</v>
      </c>
      <c r="T45" s="39" t="s">
        <v>2002</v>
      </c>
      <c r="U45" s="39" t="s">
        <v>2003</v>
      </c>
      <c r="V45" s="39" t="s">
        <v>609</v>
      </c>
      <c r="W45" s="39" t="s">
        <v>115</v>
      </c>
      <c r="X45" s="46" t="s">
        <v>76</v>
      </c>
      <c r="Y45" s="39" t="s">
        <v>532</v>
      </c>
      <c r="Z45" s="46" t="s">
        <v>535</v>
      </c>
      <c r="AA45" s="56" t="s">
        <v>1871</v>
      </c>
      <c r="AB45" s="44" t="s">
        <v>1872</v>
      </c>
      <c r="AC45" s="38" t="s">
        <v>1927</v>
      </c>
      <c r="AD45" s="36" t="s">
        <v>112</v>
      </c>
      <c r="AE45" s="36" t="s">
        <v>57</v>
      </c>
    </row>
    <row r="46" spans="1:31" ht="37.5" x14ac:dyDescent="0.25">
      <c r="B46" s="41" t="s">
        <v>781</v>
      </c>
      <c r="C46" s="39" t="s">
        <v>735</v>
      </c>
      <c r="D46" s="39" t="s">
        <v>782</v>
      </c>
      <c r="E46" s="39" t="s">
        <v>50</v>
      </c>
      <c r="F46" s="39" t="s">
        <v>1862</v>
      </c>
      <c r="G46" s="39" t="s">
        <v>675</v>
      </c>
      <c r="H46" s="47" t="s">
        <v>783</v>
      </c>
      <c r="I46" s="39" t="s">
        <v>285</v>
      </c>
      <c r="J46" s="39" t="s">
        <v>2004</v>
      </c>
      <c r="K46" s="39" t="s">
        <v>535</v>
      </c>
      <c r="L46" s="39" t="s">
        <v>1864</v>
      </c>
      <c r="M46" s="39" t="s">
        <v>51</v>
      </c>
      <c r="N46" s="39" t="s">
        <v>738</v>
      </c>
      <c r="O46" s="39">
        <v>5</v>
      </c>
      <c r="P46" s="39" t="s">
        <v>35</v>
      </c>
      <c r="Q46" s="39" t="s">
        <v>1866</v>
      </c>
      <c r="R46" s="39" t="s">
        <v>1867</v>
      </c>
      <c r="S46" s="39" t="s">
        <v>57</v>
      </c>
      <c r="T46" s="39" t="s">
        <v>2005</v>
      </c>
      <c r="U46" s="39"/>
      <c r="V46" s="39" t="s">
        <v>84</v>
      </c>
      <c r="W46" s="39" t="s">
        <v>784</v>
      </c>
      <c r="X46" s="46" t="s">
        <v>76</v>
      </c>
      <c r="Y46" s="39" t="s">
        <v>532</v>
      </c>
      <c r="Z46" s="46" t="s">
        <v>535</v>
      </c>
      <c r="AA46" s="56" t="s">
        <v>1871</v>
      </c>
      <c r="AB46" s="44" t="s">
        <v>1872</v>
      </c>
      <c r="AC46" s="42" t="s">
        <v>1927</v>
      </c>
      <c r="AD46" s="36" t="s">
        <v>87</v>
      </c>
      <c r="AE46" s="36" t="s">
        <v>57</v>
      </c>
    </row>
    <row r="47" spans="1:31" ht="37.5" x14ac:dyDescent="0.25">
      <c r="B47" s="41" t="s">
        <v>786</v>
      </c>
      <c r="C47" s="39" t="s">
        <v>735</v>
      </c>
      <c r="D47" s="39" t="s">
        <v>787</v>
      </c>
      <c r="E47" s="39" t="s">
        <v>587</v>
      </c>
      <c r="F47" s="39" t="s">
        <v>1862</v>
      </c>
      <c r="G47" s="39" t="s">
        <v>675</v>
      </c>
      <c r="H47" s="47" t="s">
        <v>788</v>
      </c>
      <c r="I47" s="39" t="s">
        <v>285</v>
      </c>
      <c r="J47" s="39" t="s">
        <v>2004</v>
      </c>
      <c r="K47" s="39" t="s">
        <v>535</v>
      </c>
      <c r="L47" s="39" t="s">
        <v>1864</v>
      </c>
      <c r="M47" s="39" t="s">
        <v>51</v>
      </c>
      <c r="N47" s="39" t="s">
        <v>749</v>
      </c>
      <c r="O47" s="39">
        <v>37</v>
      </c>
      <c r="P47" s="39" t="s">
        <v>35</v>
      </c>
      <c r="Q47" s="39" t="s">
        <v>1866</v>
      </c>
      <c r="R47" s="39" t="s">
        <v>1867</v>
      </c>
      <c r="S47" s="39" t="s">
        <v>57</v>
      </c>
      <c r="T47" s="39" t="s">
        <v>2006</v>
      </c>
      <c r="U47" s="39"/>
      <c r="V47" s="39" t="s">
        <v>76</v>
      </c>
      <c r="W47" s="39" t="s">
        <v>532</v>
      </c>
      <c r="X47" s="46" t="s">
        <v>84</v>
      </c>
      <c r="Y47" s="39" t="s">
        <v>784</v>
      </c>
      <c r="Z47" s="46" t="s">
        <v>535</v>
      </c>
      <c r="AA47" s="56" t="s">
        <v>1871</v>
      </c>
      <c r="AB47" s="44" t="s">
        <v>1872</v>
      </c>
      <c r="AC47" s="42" t="s">
        <v>1927</v>
      </c>
      <c r="AD47" s="36" t="s">
        <v>87</v>
      </c>
      <c r="AE47" s="36" t="s">
        <v>57</v>
      </c>
    </row>
    <row r="48" spans="1:31" ht="30" x14ac:dyDescent="0.25">
      <c r="B48" s="41" t="s">
        <v>789</v>
      </c>
      <c r="C48" s="39" t="s">
        <v>735</v>
      </c>
      <c r="D48" s="39" t="s">
        <v>790</v>
      </c>
      <c r="E48" s="39" t="s">
        <v>50</v>
      </c>
      <c r="F48" s="39" t="s">
        <v>1862</v>
      </c>
      <c r="G48" s="39" t="s">
        <v>675</v>
      </c>
      <c r="H48" s="47" t="s">
        <v>791</v>
      </c>
      <c r="I48" s="39" t="s">
        <v>285</v>
      </c>
      <c r="J48" s="39" t="s">
        <v>2004</v>
      </c>
      <c r="K48" s="39" t="s">
        <v>535</v>
      </c>
      <c r="L48" s="39" t="s">
        <v>1864</v>
      </c>
      <c r="M48" s="39" t="s">
        <v>51</v>
      </c>
      <c r="N48" s="39" t="s">
        <v>738</v>
      </c>
      <c r="O48" s="39">
        <v>5</v>
      </c>
      <c r="P48" s="39" t="s">
        <v>35</v>
      </c>
      <c r="Q48" s="39" t="s">
        <v>1866</v>
      </c>
      <c r="R48" s="39" t="s">
        <v>1867</v>
      </c>
      <c r="S48" s="39" t="s">
        <v>57</v>
      </c>
      <c r="T48" s="39" t="s">
        <v>2007</v>
      </c>
      <c r="U48" s="39"/>
      <c r="V48" s="39" t="s">
        <v>84</v>
      </c>
      <c r="W48" s="39" t="s">
        <v>792</v>
      </c>
      <c r="X48" s="46" t="s">
        <v>76</v>
      </c>
      <c r="Y48" s="39" t="s">
        <v>532</v>
      </c>
      <c r="Z48" s="46" t="s">
        <v>535</v>
      </c>
      <c r="AA48" s="56" t="s">
        <v>1871</v>
      </c>
      <c r="AB48" s="44" t="s">
        <v>1872</v>
      </c>
      <c r="AC48" s="42" t="s">
        <v>1927</v>
      </c>
      <c r="AD48" s="36" t="s">
        <v>2008</v>
      </c>
      <c r="AE48" s="36" t="s">
        <v>57</v>
      </c>
    </row>
    <row r="49" spans="1:31" ht="30" x14ac:dyDescent="0.25">
      <c r="B49" s="41" t="s">
        <v>794</v>
      </c>
      <c r="C49" s="39" t="s">
        <v>735</v>
      </c>
      <c r="D49" s="39" t="s">
        <v>795</v>
      </c>
      <c r="E49" s="39" t="s">
        <v>587</v>
      </c>
      <c r="F49" s="39" t="s">
        <v>1862</v>
      </c>
      <c r="G49" s="39" t="s">
        <v>675</v>
      </c>
      <c r="H49" s="47" t="s">
        <v>796</v>
      </c>
      <c r="I49" s="39" t="s">
        <v>285</v>
      </c>
      <c r="J49" s="39" t="s">
        <v>2004</v>
      </c>
      <c r="K49" s="39" t="s">
        <v>535</v>
      </c>
      <c r="L49" s="39" t="s">
        <v>1864</v>
      </c>
      <c r="M49" s="39" t="s">
        <v>51</v>
      </c>
      <c r="N49" s="39" t="s">
        <v>749</v>
      </c>
      <c r="O49" s="39">
        <v>37</v>
      </c>
      <c r="P49" s="39" t="s">
        <v>35</v>
      </c>
      <c r="Q49" s="39" t="s">
        <v>1866</v>
      </c>
      <c r="R49" s="39" t="s">
        <v>1867</v>
      </c>
      <c r="S49" s="39" t="s">
        <v>57</v>
      </c>
      <c r="T49" s="39" t="s">
        <v>2009</v>
      </c>
      <c r="U49" s="39"/>
      <c r="V49" s="39" t="s">
        <v>76</v>
      </c>
      <c r="W49" s="39" t="s">
        <v>532</v>
      </c>
      <c r="X49" s="46" t="s">
        <v>84</v>
      </c>
      <c r="Y49" s="39" t="s">
        <v>792</v>
      </c>
      <c r="Z49" s="46" t="s">
        <v>535</v>
      </c>
      <c r="AA49" s="56" t="s">
        <v>1871</v>
      </c>
      <c r="AB49" s="44" t="s">
        <v>1872</v>
      </c>
      <c r="AC49" s="42" t="s">
        <v>1927</v>
      </c>
      <c r="AD49" s="36" t="s">
        <v>2008</v>
      </c>
      <c r="AE49" s="36" t="s">
        <v>57</v>
      </c>
    </row>
    <row r="50" spans="1:31" ht="40" x14ac:dyDescent="0.25">
      <c r="B50" s="41" t="s">
        <v>798</v>
      </c>
      <c r="C50" s="39" t="s">
        <v>735</v>
      </c>
      <c r="D50" s="39" t="s">
        <v>799</v>
      </c>
      <c r="E50" s="39" t="s">
        <v>50</v>
      </c>
      <c r="F50" s="39" t="s">
        <v>1862</v>
      </c>
      <c r="G50" s="39" t="s">
        <v>675</v>
      </c>
      <c r="H50" s="47" t="s">
        <v>800</v>
      </c>
      <c r="I50" s="39" t="s">
        <v>285</v>
      </c>
      <c r="J50" s="39" t="s">
        <v>1884</v>
      </c>
      <c r="K50" s="39" t="s">
        <v>535</v>
      </c>
      <c r="L50" s="39" t="s">
        <v>1864</v>
      </c>
      <c r="M50" s="39" t="s">
        <v>51</v>
      </c>
      <c r="N50" s="39" t="s">
        <v>738</v>
      </c>
      <c r="O50" s="39">
        <v>5</v>
      </c>
      <c r="P50" s="39" t="s">
        <v>35</v>
      </c>
      <c r="Q50" s="39" t="s">
        <v>1866</v>
      </c>
      <c r="R50" s="39" t="s">
        <v>1867</v>
      </c>
      <c r="S50" s="39" t="s">
        <v>57</v>
      </c>
      <c r="T50" s="39" t="s">
        <v>2010</v>
      </c>
      <c r="U50" s="39" t="s">
        <v>2011</v>
      </c>
      <c r="V50" s="39" t="s">
        <v>92</v>
      </c>
      <c r="W50" s="39" t="s">
        <v>801</v>
      </c>
      <c r="X50" s="46" t="s">
        <v>76</v>
      </c>
      <c r="Y50" s="39" t="s">
        <v>532</v>
      </c>
      <c r="Z50" s="46" t="s">
        <v>535</v>
      </c>
      <c r="AA50" s="56" t="s">
        <v>1871</v>
      </c>
      <c r="AB50" s="44" t="s">
        <v>1872</v>
      </c>
      <c r="AC50" s="42" t="s">
        <v>1927</v>
      </c>
      <c r="AD50" s="36" t="s">
        <v>2012</v>
      </c>
      <c r="AE50" s="36" t="s">
        <v>57</v>
      </c>
    </row>
    <row r="51" spans="1:31" ht="30" x14ac:dyDescent="0.25">
      <c r="B51" s="41" t="s">
        <v>803</v>
      </c>
      <c r="C51" s="39" t="s">
        <v>735</v>
      </c>
      <c r="D51" s="39" t="s">
        <v>804</v>
      </c>
      <c r="E51" s="39" t="s">
        <v>50</v>
      </c>
      <c r="F51" s="39" t="s">
        <v>1862</v>
      </c>
      <c r="G51" s="39" t="s">
        <v>675</v>
      </c>
      <c r="H51" s="47" t="s">
        <v>805</v>
      </c>
      <c r="I51" s="39" t="s">
        <v>285</v>
      </c>
      <c r="J51" s="39" t="s">
        <v>1905</v>
      </c>
      <c r="K51" s="39" t="s">
        <v>535</v>
      </c>
      <c r="L51" s="39" t="s">
        <v>1864</v>
      </c>
      <c r="M51" s="39" t="s">
        <v>51</v>
      </c>
      <c r="N51" s="39" t="s">
        <v>738</v>
      </c>
      <c r="O51" s="39">
        <v>5</v>
      </c>
      <c r="P51" s="39" t="s">
        <v>35</v>
      </c>
      <c r="Q51" s="39" t="s">
        <v>1866</v>
      </c>
      <c r="R51" s="39" t="s">
        <v>1867</v>
      </c>
      <c r="S51" s="39" t="s">
        <v>57</v>
      </c>
      <c r="T51" s="40" t="s">
        <v>2013</v>
      </c>
      <c r="U51" s="39"/>
      <c r="V51" s="39" t="s">
        <v>84</v>
      </c>
      <c r="W51" s="39" t="s">
        <v>806</v>
      </c>
      <c r="X51" s="39" t="s">
        <v>76</v>
      </c>
      <c r="Y51" s="39" t="s">
        <v>532</v>
      </c>
      <c r="Z51" s="46" t="s">
        <v>535</v>
      </c>
      <c r="AA51" s="56" t="s">
        <v>1871</v>
      </c>
      <c r="AB51" s="44" t="s">
        <v>1872</v>
      </c>
      <c r="AC51" s="42" t="s">
        <v>1927</v>
      </c>
      <c r="AD51" s="36" t="s">
        <v>2008</v>
      </c>
      <c r="AE51" s="36" t="s">
        <v>57</v>
      </c>
    </row>
    <row r="52" spans="1:31" ht="30" x14ac:dyDescent="0.25">
      <c r="B52" s="41" t="s">
        <v>808</v>
      </c>
      <c r="C52" s="39" t="s">
        <v>735</v>
      </c>
      <c r="D52" s="39" t="s">
        <v>2014</v>
      </c>
      <c r="E52" s="39" t="s">
        <v>587</v>
      </c>
      <c r="F52" s="39" t="s">
        <v>1862</v>
      </c>
      <c r="G52" s="39" t="s">
        <v>675</v>
      </c>
      <c r="H52" s="47" t="s">
        <v>2015</v>
      </c>
      <c r="I52" s="39" t="s">
        <v>285</v>
      </c>
      <c r="J52" s="39" t="s">
        <v>1905</v>
      </c>
      <c r="K52" s="39" t="s">
        <v>535</v>
      </c>
      <c r="L52" s="39" t="s">
        <v>1864</v>
      </c>
      <c r="M52" s="39" t="s">
        <v>51</v>
      </c>
      <c r="N52" s="39" t="s">
        <v>749</v>
      </c>
      <c r="O52" s="39">
        <v>37</v>
      </c>
      <c r="P52" s="39" t="s">
        <v>35</v>
      </c>
      <c r="Q52" s="39" t="s">
        <v>1866</v>
      </c>
      <c r="R52" s="39" t="s">
        <v>1867</v>
      </c>
      <c r="S52" s="39" t="s">
        <v>57</v>
      </c>
      <c r="T52" s="70" t="s">
        <v>2016</v>
      </c>
      <c r="U52" s="39"/>
      <c r="V52" s="39" t="s">
        <v>76</v>
      </c>
      <c r="W52" s="39" t="s">
        <v>532</v>
      </c>
      <c r="X52" s="46" t="s">
        <v>84</v>
      </c>
      <c r="Y52" s="39" t="s">
        <v>806</v>
      </c>
      <c r="Z52" s="46" t="s">
        <v>535</v>
      </c>
      <c r="AA52" s="56" t="s">
        <v>1871</v>
      </c>
      <c r="AB52" s="44" t="s">
        <v>1872</v>
      </c>
      <c r="AC52" s="42" t="s">
        <v>1927</v>
      </c>
      <c r="AD52" s="36" t="s">
        <v>2008</v>
      </c>
      <c r="AE52" s="36" t="s">
        <v>57</v>
      </c>
    </row>
    <row r="53" spans="1:31" ht="50" x14ac:dyDescent="0.25">
      <c r="B53" s="41" t="s">
        <v>816</v>
      </c>
      <c r="C53" s="39" t="s">
        <v>735</v>
      </c>
      <c r="D53" s="39" t="s">
        <v>817</v>
      </c>
      <c r="E53" s="39" t="s">
        <v>50</v>
      </c>
      <c r="F53" s="39" t="s">
        <v>1862</v>
      </c>
      <c r="G53" s="39" t="s">
        <v>675</v>
      </c>
      <c r="H53" s="47" t="s">
        <v>818</v>
      </c>
      <c r="I53" s="39" t="s">
        <v>287</v>
      </c>
      <c r="J53" s="39" t="s">
        <v>1884</v>
      </c>
      <c r="K53" s="39" t="s">
        <v>535</v>
      </c>
      <c r="L53" s="39" t="s">
        <v>1864</v>
      </c>
      <c r="M53" s="39" t="s">
        <v>51</v>
      </c>
      <c r="N53" s="39" t="s">
        <v>815</v>
      </c>
      <c r="O53" s="39">
        <v>7</v>
      </c>
      <c r="P53" s="39" t="s">
        <v>1911</v>
      </c>
      <c r="Q53" s="39" t="s">
        <v>1866</v>
      </c>
      <c r="R53" s="39" t="s">
        <v>1867</v>
      </c>
      <c r="S53" s="39" t="s">
        <v>1906</v>
      </c>
      <c r="T53" s="39" t="s">
        <v>2017</v>
      </c>
      <c r="U53" s="39"/>
      <c r="V53" s="39" t="s">
        <v>609</v>
      </c>
      <c r="W53" s="39" t="s">
        <v>77</v>
      </c>
      <c r="X53" s="46" t="s">
        <v>76</v>
      </c>
      <c r="Y53" s="39" t="s">
        <v>532</v>
      </c>
      <c r="Z53" s="46" t="s">
        <v>535</v>
      </c>
      <c r="AA53" s="56" t="s">
        <v>1871</v>
      </c>
      <c r="AB53" s="44" t="s">
        <v>1872</v>
      </c>
      <c r="AC53" s="42" t="s">
        <v>1927</v>
      </c>
      <c r="AD53" s="36" t="s">
        <v>2018</v>
      </c>
      <c r="AE53" s="36" t="s">
        <v>57</v>
      </c>
    </row>
    <row r="54" spans="1:31" ht="50" x14ac:dyDescent="0.25">
      <c r="B54" s="41" t="s">
        <v>820</v>
      </c>
      <c r="C54" s="39" t="s">
        <v>735</v>
      </c>
      <c r="D54" s="39" t="s">
        <v>821</v>
      </c>
      <c r="E54" s="39" t="s">
        <v>50</v>
      </c>
      <c r="F54" s="39" t="s">
        <v>1862</v>
      </c>
      <c r="G54" s="39" t="s">
        <v>675</v>
      </c>
      <c r="H54" s="39" t="s">
        <v>822</v>
      </c>
      <c r="I54" s="39" t="s">
        <v>286</v>
      </c>
      <c r="J54" s="39" t="s">
        <v>2019</v>
      </c>
      <c r="K54" s="39" t="s">
        <v>675</v>
      </c>
      <c r="L54" s="39" t="s">
        <v>1864</v>
      </c>
      <c r="M54" s="39" t="s">
        <v>51</v>
      </c>
      <c r="N54" s="39" t="s">
        <v>815</v>
      </c>
      <c r="O54" s="39">
        <v>7</v>
      </c>
      <c r="P54" s="39" t="s">
        <v>1911</v>
      </c>
      <c r="Q54" s="39" t="s">
        <v>1866</v>
      </c>
      <c r="R54" s="39" t="s">
        <v>1867</v>
      </c>
      <c r="S54" s="39" t="s">
        <v>1906</v>
      </c>
      <c r="T54" s="60" t="s">
        <v>2017</v>
      </c>
      <c r="U54" s="39"/>
      <c r="V54" s="39" t="s">
        <v>609</v>
      </c>
      <c r="W54" s="39" t="s">
        <v>77</v>
      </c>
      <c r="X54" s="39" t="s">
        <v>76</v>
      </c>
      <c r="Y54" s="39" t="s">
        <v>532</v>
      </c>
      <c r="Z54" s="46" t="s">
        <v>535</v>
      </c>
      <c r="AA54" s="56" t="s">
        <v>1871</v>
      </c>
      <c r="AB54" s="44" t="s">
        <v>1872</v>
      </c>
      <c r="AC54" s="42" t="s">
        <v>1927</v>
      </c>
      <c r="AD54" s="36" t="s">
        <v>2018</v>
      </c>
      <c r="AE54" s="36" t="s">
        <v>57</v>
      </c>
    </row>
    <row r="55" spans="1:31" ht="62.5" x14ac:dyDescent="0.25">
      <c r="A55" s="68"/>
      <c r="B55" s="41" t="s">
        <v>830</v>
      </c>
      <c r="C55" s="39" t="s">
        <v>735</v>
      </c>
      <c r="D55" s="39" t="s">
        <v>831</v>
      </c>
      <c r="E55" s="39" t="s">
        <v>50</v>
      </c>
      <c r="F55" s="39" t="s">
        <v>1862</v>
      </c>
      <c r="G55" s="39" t="s">
        <v>675</v>
      </c>
      <c r="H55" s="39" t="s">
        <v>832</v>
      </c>
      <c r="I55" s="39" t="s">
        <v>287</v>
      </c>
      <c r="J55" s="39" t="s">
        <v>1884</v>
      </c>
      <c r="K55" s="39" t="s">
        <v>675</v>
      </c>
      <c r="L55" s="39" t="s">
        <v>1864</v>
      </c>
      <c r="M55" s="39" t="s">
        <v>51</v>
      </c>
      <c r="N55" s="39" t="s">
        <v>815</v>
      </c>
      <c r="O55" s="39">
        <v>7</v>
      </c>
      <c r="P55" s="39" t="s">
        <v>1865</v>
      </c>
      <c r="Q55" s="39" t="s">
        <v>1866</v>
      </c>
      <c r="R55" s="39" t="s">
        <v>1867</v>
      </c>
      <c r="S55" s="39" t="s">
        <v>1906</v>
      </c>
      <c r="T55" s="39" t="s">
        <v>2017</v>
      </c>
      <c r="U55" s="39"/>
      <c r="V55" s="39" t="s">
        <v>609</v>
      </c>
      <c r="W55" s="39" t="s">
        <v>833</v>
      </c>
      <c r="X55" s="46" t="s">
        <v>76</v>
      </c>
      <c r="Y55" s="39" t="s">
        <v>532</v>
      </c>
      <c r="Z55" s="46" t="s">
        <v>535</v>
      </c>
      <c r="AA55" s="56" t="s">
        <v>1871</v>
      </c>
      <c r="AB55" s="44" t="s">
        <v>1872</v>
      </c>
      <c r="AC55" s="42" t="s">
        <v>1927</v>
      </c>
      <c r="AD55" s="36" t="s">
        <v>112</v>
      </c>
      <c r="AE55" s="36" t="s">
        <v>57</v>
      </c>
    </row>
    <row r="56" spans="1:31" ht="50" x14ac:dyDescent="0.25">
      <c r="B56" s="41" t="s">
        <v>824</v>
      </c>
      <c r="C56" s="39" t="s">
        <v>735</v>
      </c>
      <c r="D56" s="39" t="s">
        <v>825</v>
      </c>
      <c r="E56" s="39" t="s">
        <v>587</v>
      </c>
      <c r="F56" s="39" t="s">
        <v>1862</v>
      </c>
      <c r="G56" s="39" t="s">
        <v>675</v>
      </c>
      <c r="H56" s="39" t="s">
        <v>826</v>
      </c>
      <c r="I56" s="39" t="s">
        <v>286</v>
      </c>
      <c r="J56" s="39" t="s">
        <v>2019</v>
      </c>
      <c r="K56" s="39" t="s">
        <v>675</v>
      </c>
      <c r="L56" s="39" t="s">
        <v>1864</v>
      </c>
      <c r="M56" s="39" t="s">
        <v>51</v>
      </c>
      <c r="N56" s="39" t="s">
        <v>827</v>
      </c>
      <c r="O56" s="39">
        <v>38</v>
      </c>
      <c r="P56" s="39" t="s">
        <v>1911</v>
      </c>
      <c r="Q56" s="39" t="s">
        <v>1866</v>
      </c>
      <c r="R56" s="39" t="s">
        <v>1867</v>
      </c>
      <c r="S56" s="39" t="s">
        <v>1906</v>
      </c>
      <c r="T56" s="39" t="s">
        <v>2017</v>
      </c>
      <c r="U56" s="39" t="s">
        <v>2020</v>
      </c>
      <c r="V56" s="39" t="s">
        <v>850</v>
      </c>
      <c r="W56" s="39" t="s">
        <v>532</v>
      </c>
      <c r="X56" s="46" t="s">
        <v>609</v>
      </c>
      <c r="Y56" s="39" t="s">
        <v>77</v>
      </c>
      <c r="Z56" s="46" t="s">
        <v>535</v>
      </c>
      <c r="AA56" s="56" t="s">
        <v>1871</v>
      </c>
      <c r="AB56" s="44" t="s">
        <v>1872</v>
      </c>
      <c r="AC56" s="42" t="s">
        <v>1927</v>
      </c>
      <c r="AD56" s="36" t="s">
        <v>2021</v>
      </c>
      <c r="AE56" s="36" t="s">
        <v>57</v>
      </c>
    </row>
    <row r="57" spans="1:31" ht="30" x14ac:dyDescent="0.25">
      <c r="B57" s="41" t="s">
        <v>2022</v>
      </c>
      <c r="C57" s="39" t="s">
        <v>735</v>
      </c>
      <c r="D57" s="39" t="s">
        <v>853</v>
      </c>
      <c r="E57" s="39" t="s">
        <v>587</v>
      </c>
      <c r="F57" s="39" t="s">
        <v>1862</v>
      </c>
      <c r="G57" s="39" t="s">
        <v>675</v>
      </c>
      <c r="H57" s="39" t="s">
        <v>854</v>
      </c>
      <c r="I57" s="39" t="s">
        <v>284</v>
      </c>
      <c r="J57" s="39" t="s">
        <v>2023</v>
      </c>
      <c r="K57" s="39" t="s">
        <v>675</v>
      </c>
      <c r="L57" s="39" t="s">
        <v>1864</v>
      </c>
      <c r="M57" s="39" t="s">
        <v>51</v>
      </c>
      <c r="N57" s="69" t="s">
        <v>855</v>
      </c>
      <c r="O57" s="39">
        <v>26</v>
      </c>
      <c r="P57" s="39" t="s">
        <v>1865</v>
      </c>
      <c r="Q57" s="39" t="s">
        <v>1866</v>
      </c>
      <c r="R57" s="39" t="s">
        <v>1867</v>
      </c>
      <c r="S57" s="39" t="s">
        <v>1868</v>
      </c>
      <c r="T57" s="39" t="s">
        <v>2024</v>
      </c>
      <c r="U57" s="39"/>
      <c r="V57" s="39" t="s">
        <v>76</v>
      </c>
      <c r="W57" s="39" t="s">
        <v>532</v>
      </c>
      <c r="X57" s="46" t="s">
        <v>856</v>
      </c>
      <c r="Y57" s="39" t="s">
        <v>73</v>
      </c>
      <c r="Z57" s="46" t="s">
        <v>535</v>
      </c>
      <c r="AA57" s="45" t="s">
        <v>1984</v>
      </c>
      <c r="AB57" s="44" t="s">
        <v>1872</v>
      </c>
      <c r="AC57" s="42" t="s">
        <v>1927</v>
      </c>
      <c r="AD57" s="37" t="s">
        <v>2025</v>
      </c>
      <c r="AE57" s="36" t="s">
        <v>57</v>
      </c>
    </row>
    <row r="58" spans="1:31" ht="62.5" x14ac:dyDescent="0.25">
      <c r="A58" s="68"/>
      <c r="B58" s="41" t="s">
        <v>835</v>
      </c>
      <c r="C58" s="39" t="s">
        <v>735</v>
      </c>
      <c r="D58" s="39" t="s">
        <v>836</v>
      </c>
      <c r="E58" s="39" t="s">
        <v>587</v>
      </c>
      <c r="F58" s="39" t="s">
        <v>1862</v>
      </c>
      <c r="G58" s="39" t="s">
        <v>675</v>
      </c>
      <c r="H58" s="39" t="s">
        <v>837</v>
      </c>
      <c r="I58" s="39" t="s">
        <v>286</v>
      </c>
      <c r="J58" s="39" t="s">
        <v>1884</v>
      </c>
      <c r="K58" s="39" t="s">
        <v>675</v>
      </c>
      <c r="L58" s="39" t="s">
        <v>1864</v>
      </c>
      <c r="M58" s="39" t="s">
        <v>51</v>
      </c>
      <c r="N58" s="39" t="s">
        <v>838</v>
      </c>
      <c r="O58" s="39">
        <v>39</v>
      </c>
      <c r="P58" s="39" t="s">
        <v>1865</v>
      </c>
      <c r="Q58" s="39" t="s">
        <v>1866</v>
      </c>
      <c r="R58" s="39" t="s">
        <v>1867</v>
      </c>
      <c r="S58" s="39" t="s">
        <v>1906</v>
      </c>
      <c r="T58" s="39" t="s">
        <v>2017</v>
      </c>
      <c r="U58" s="39" t="s">
        <v>2020</v>
      </c>
      <c r="V58" s="39" t="s">
        <v>850</v>
      </c>
      <c r="W58" s="39" t="s">
        <v>532</v>
      </c>
      <c r="X58" s="46" t="s">
        <v>609</v>
      </c>
      <c r="Y58" s="39" t="s">
        <v>833</v>
      </c>
      <c r="Z58" s="46" t="s">
        <v>535</v>
      </c>
      <c r="AA58" s="56" t="s">
        <v>1871</v>
      </c>
      <c r="AB58" s="44" t="s">
        <v>1872</v>
      </c>
      <c r="AC58" s="42" t="s">
        <v>1927</v>
      </c>
      <c r="AD58" s="36" t="s">
        <v>112</v>
      </c>
      <c r="AE58" s="36" t="s">
        <v>57</v>
      </c>
    </row>
    <row r="59" spans="1:31" ht="75" x14ac:dyDescent="0.25">
      <c r="B59" s="41" t="s">
        <v>841</v>
      </c>
      <c r="C59" s="39" t="s">
        <v>735</v>
      </c>
      <c r="D59" s="39" t="s">
        <v>842</v>
      </c>
      <c r="E59" s="39" t="s">
        <v>587</v>
      </c>
      <c r="F59" s="39" t="s">
        <v>1862</v>
      </c>
      <c r="G59" s="39" t="s">
        <v>675</v>
      </c>
      <c r="H59" s="39" t="s">
        <v>843</v>
      </c>
      <c r="I59" s="39" t="s">
        <v>286</v>
      </c>
      <c r="J59" s="39" t="s">
        <v>1884</v>
      </c>
      <c r="K59" s="39" t="s">
        <v>675</v>
      </c>
      <c r="L59" s="39" t="s">
        <v>1864</v>
      </c>
      <c r="M59" s="39" t="s">
        <v>51</v>
      </c>
      <c r="N59" s="39" t="s">
        <v>844</v>
      </c>
      <c r="O59" s="39">
        <v>20</v>
      </c>
      <c r="P59" s="39" t="s">
        <v>1865</v>
      </c>
      <c r="Q59" s="39" t="s">
        <v>1866</v>
      </c>
      <c r="R59" s="39" t="s">
        <v>1867</v>
      </c>
      <c r="S59" s="39" t="s">
        <v>1906</v>
      </c>
      <c r="T59" s="39" t="s">
        <v>2026</v>
      </c>
      <c r="U59" s="61" t="s">
        <v>2027</v>
      </c>
      <c r="V59" s="39" t="s">
        <v>76</v>
      </c>
      <c r="W59" s="39" t="s">
        <v>532</v>
      </c>
      <c r="X59" s="46" t="s">
        <v>2028</v>
      </c>
      <c r="Y59" s="61" t="s">
        <v>625</v>
      </c>
      <c r="Z59" s="46" t="s">
        <v>535</v>
      </c>
      <c r="AA59" s="56" t="s">
        <v>2029</v>
      </c>
      <c r="AB59" s="44" t="s">
        <v>1872</v>
      </c>
      <c r="AC59" s="42" t="s">
        <v>1927</v>
      </c>
      <c r="AD59" s="36" t="s">
        <v>2030</v>
      </c>
      <c r="AE59" s="36" t="s">
        <v>57</v>
      </c>
    </row>
    <row r="60" spans="1:31" ht="62.5" x14ac:dyDescent="0.25">
      <c r="B60" s="41" t="s">
        <v>846</v>
      </c>
      <c r="C60" s="39" t="s">
        <v>735</v>
      </c>
      <c r="D60" s="39" t="s">
        <v>847</v>
      </c>
      <c r="E60" s="39" t="s">
        <v>587</v>
      </c>
      <c r="F60" s="39" t="s">
        <v>1862</v>
      </c>
      <c r="G60" s="39" t="s">
        <v>675</v>
      </c>
      <c r="H60" s="39" t="s">
        <v>848</v>
      </c>
      <c r="I60" s="39" t="s">
        <v>286</v>
      </c>
      <c r="J60" s="39" t="s">
        <v>1884</v>
      </c>
      <c r="K60" s="39" t="s">
        <v>535</v>
      </c>
      <c r="L60" s="39" t="s">
        <v>1864</v>
      </c>
      <c r="M60" s="39" t="s">
        <v>51</v>
      </c>
      <c r="N60" s="39" t="s">
        <v>849</v>
      </c>
      <c r="O60" s="39">
        <v>22</v>
      </c>
      <c r="P60" s="39" t="s">
        <v>1865</v>
      </c>
      <c r="Q60" s="39" t="s">
        <v>1866</v>
      </c>
      <c r="R60" s="39" t="s">
        <v>1867</v>
      </c>
      <c r="S60" s="39" t="s">
        <v>1906</v>
      </c>
      <c r="T60" s="39" t="s">
        <v>2031</v>
      </c>
      <c r="U60" s="61" t="s">
        <v>2032</v>
      </c>
      <c r="V60" s="39" t="s">
        <v>850</v>
      </c>
      <c r="W60" s="39" t="s">
        <v>532</v>
      </c>
      <c r="X60" s="46" t="s">
        <v>609</v>
      </c>
      <c r="Y60" s="39" t="s">
        <v>625</v>
      </c>
      <c r="Z60" s="46" t="s">
        <v>535</v>
      </c>
      <c r="AA60" s="56" t="s">
        <v>2033</v>
      </c>
      <c r="AB60" s="44" t="s">
        <v>1872</v>
      </c>
      <c r="AC60" s="42" t="s">
        <v>1927</v>
      </c>
      <c r="AD60" s="37" t="s">
        <v>2034</v>
      </c>
      <c r="AE60" s="36" t="s">
        <v>57</v>
      </c>
    </row>
    <row r="61" spans="1:31" ht="40" x14ac:dyDescent="0.25">
      <c r="B61" s="41" t="s">
        <v>962</v>
      </c>
      <c r="C61" s="39" t="s">
        <v>606</v>
      </c>
      <c r="D61" s="39" t="s">
        <v>963</v>
      </c>
      <c r="E61" s="39" t="s">
        <v>587</v>
      </c>
      <c r="F61" s="39" t="s">
        <v>1862</v>
      </c>
      <c r="G61" s="39" t="s">
        <v>675</v>
      </c>
      <c r="H61" s="39" t="s">
        <v>964</v>
      </c>
      <c r="I61" s="39" t="s">
        <v>285</v>
      </c>
      <c r="J61" s="39" t="s">
        <v>1884</v>
      </c>
      <c r="K61" s="39" t="s">
        <v>675</v>
      </c>
      <c r="L61" s="39" t="s">
        <v>531</v>
      </c>
      <c r="M61" s="39" t="s">
        <v>51</v>
      </c>
      <c r="N61" s="67" t="s">
        <v>965</v>
      </c>
      <c r="O61" s="39">
        <v>29</v>
      </c>
      <c r="P61" s="39" t="s">
        <v>1911</v>
      </c>
      <c r="Q61" s="39" t="s">
        <v>1866</v>
      </c>
      <c r="R61" s="39" t="s">
        <v>1867</v>
      </c>
      <c r="S61" s="39" t="s">
        <v>1906</v>
      </c>
      <c r="T61" s="39" t="s">
        <v>1907</v>
      </c>
      <c r="U61" s="39"/>
      <c r="V61" s="39" t="s">
        <v>76</v>
      </c>
      <c r="W61" s="39" t="s">
        <v>532</v>
      </c>
      <c r="X61" s="46" t="s">
        <v>76</v>
      </c>
      <c r="Y61" s="39" t="s">
        <v>625</v>
      </c>
      <c r="Z61" s="46" t="s">
        <v>535</v>
      </c>
      <c r="AA61" s="56" t="s">
        <v>2035</v>
      </c>
      <c r="AB61" s="44" t="s">
        <v>1872</v>
      </c>
      <c r="AC61" s="42" t="s">
        <v>1927</v>
      </c>
      <c r="AD61" s="37" t="s">
        <v>167</v>
      </c>
      <c r="AE61" s="36" t="s">
        <v>57</v>
      </c>
    </row>
    <row r="62" spans="1:31" ht="37.5" x14ac:dyDescent="0.25">
      <c r="A62" s="66"/>
      <c r="B62" s="65" t="s">
        <v>858</v>
      </c>
      <c r="C62" s="64" t="s">
        <v>735</v>
      </c>
      <c r="D62" s="64" t="s">
        <v>859</v>
      </c>
      <c r="E62" s="64" t="s">
        <v>50</v>
      </c>
      <c r="F62" s="64" t="s">
        <v>1862</v>
      </c>
      <c r="G62" s="64" t="s">
        <v>675</v>
      </c>
      <c r="H62" s="64" t="s">
        <v>860</v>
      </c>
      <c r="I62" s="64" t="s">
        <v>285</v>
      </c>
      <c r="J62" s="64" t="s">
        <v>1884</v>
      </c>
      <c r="K62" s="64" t="s">
        <v>535</v>
      </c>
      <c r="L62" s="64" t="s">
        <v>1864</v>
      </c>
      <c r="M62" s="64" t="s">
        <v>51</v>
      </c>
      <c r="N62" s="64" t="s">
        <v>738</v>
      </c>
      <c r="O62" s="39">
        <v>5</v>
      </c>
      <c r="P62" s="64" t="s">
        <v>35</v>
      </c>
      <c r="Q62" s="64" t="s">
        <v>1866</v>
      </c>
      <c r="R62" s="39" t="s">
        <v>1867</v>
      </c>
      <c r="S62" s="64" t="s">
        <v>57</v>
      </c>
      <c r="T62" s="64" t="s">
        <v>2036</v>
      </c>
      <c r="U62" s="64"/>
      <c r="V62" s="64" t="s">
        <v>123</v>
      </c>
      <c r="W62" s="64" t="s">
        <v>861</v>
      </c>
      <c r="X62" s="63" t="s">
        <v>76</v>
      </c>
      <c r="Y62" s="64" t="s">
        <v>532</v>
      </c>
      <c r="Z62" s="63" t="s">
        <v>535</v>
      </c>
      <c r="AA62" s="56" t="s">
        <v>1871</v>
      </c>
      <c r="AB62" s="44" t="s">
        <v>1872</v>
      </c>
      <c r="AC62" s="42" t="s">
        <v>1927</v>
      </c>
      <c r="AD62" s="36" t="s">
        <v>2037</v>
      </c>
      <c r="AE62" s="36" t="s">
        <v>57</v>
      </c>
    </row>
    <row r="63" spans="1:31" ht="37.5" x14ac:dyDescent="0.25">
      <c r="A63" s="62"/>
      <c r="B63" s="41" t="s">
        <v>862</v>
      </c>
      <c r="C63" s="39" t="s">
        <v>735</v>
      </c>
      <c r="D63" s="39" t="s">
        <v>863</v>
      </c>
      <c r="E63" s="39" t="s">
        <v>587</v>
      </c>
      <c r="F63" s="39" t="s">
        <v>1862</v>
      </c>
      <c r="G63" s="39" t="s">
        <v>675</v>
      </c>
      <c r="H63" s="39" t="s">
        <v>864</v>
      </c>
      <c r="I63" s="39" t="s">
        <v>285</v>
      </c>
      <c r="J63" s="39" t="s">
        <v>1884</v>
      </c>
      <c r="K63" s="39" t="s">
        <v>535</v>
      </c>
      <c r="L63" s="39" t="s">
        <v>1864</v>
      </c>
      <c r="M63" s="39" t="s">
        <v>51</v>
      </c>
      <c r="N63" s="39" t="s">
        <v>749</v>
      </c>
      <c r="O63" s="39">
        <v>37</v>
      </c>
      <c r="P63" s="39" t="s">
        <v>35</v>
      </c>
      <c r="Q63" s="39" t="s">
        <v>1866</v>
      </c>
      <c r="R63" s="39" t="s">
        <v>1867</v>
      </c>
      <c r="S63" s="39" t="s">
        <v>57</v>
      </c>
      <c r="T63" s="39" t="s">
        <v>2036</v>
      </c>
      <c r="U63" s="39"/>
      <c r="V63" s="39" t="s">
        <v>76</v>
      </c>
      <c r="W63" s="39" t="s">
        <v>532</v>
      </c>
      <c r="X63" s="46" t="s">
        <v>123</v>
      </c>
      <c r="Y63" s="39" t="s">
        <v>861</v>
      </c>
      <c r="Z63" s="46" t="s">
        <v>535</v>
      </c>
      <c r="AA63" s="56" t="s">
        <v>1871</v>
      </c>
      <c r="AB63" s="44" t="s">
        <v>1872</v>
      </c>
      <c r="AC63" s="38" t="s">
        <v>1927</v>
      </c>
      <c r="AD63" s="36" t="s">
        <v>2037</v>
      </c>
      <c r="AE63" s="36" t="s">
        <v>57</v>
      </c>
    </row>
    <row r="64" spans="1:31" ht="30" x14ac:dyDescent="0.25">
      <c r="B64" s="41" t="s">
        <v>865</v>
      </c>
      <c r="C64" s="48" t="s">
        <v>735</v>
      </c>
      <c r="D64" s="48" t="s">
        <v>866</v>
      </c>
      <c r="E64" s="48" t="s">
        <v>50</v>
      </c>
      <c r="F64" s="48" t="s">
        <v>1862</v>
      </c>
      <c r="G64" s="39" t="s">
        <v>675</v>
      </c>
      <c r="H64" s="48" t="s">
        <v>867</v>
      </c>
      <c r="I64" s="48" t="s">
        <v>285</v>
      </c>
      <c r="J64" s="48" t="s">
        <v>2038</v>
      </c>
      <c r="K64" s="48" t="s">
        <v>535</v>
      </c>
      <c r="L64" s="48" t="s">
        <v>1864</v>
      </c>
      <c r="M64" s="39" t="s">
        <v>51</v>
      </c>
      <c r="N64" s="39" t="s">
        <v>738</v>
      </c>
      <c r="O64" s="39">
        <v>5</v>
      </c>
      <c r="P64" s="48" t="s">
        <v>1865</v>
      </c>
      <c r="Q64" s="39" t="s">
        <v>1866</v>
      </c>
      <c r="R64" s="39" t="s">
        <v>1867</v>
      </c>
      <c r="S64" s="48" t="s">
        <v>1906</v>
      </c>
      <c r="T64" s="48" t="s">
        <v>2039</v>
      </c>
      <c r="U64" s="48" t="s">
        <v>2040</v>
      </c>
      <c r="V64" s="48" t="s">
        <v>570</v>
      </c>
      <c r="W64" s="48" t="s">
        <v>49</v>
      </c>
      <c r="X64" s="58" t="s">
        <v>76</v>
      </c>
      <c r="Y64" s="48" t="s">
        <v>532</v>
      </c>
      <c r="Z64" s="58" t="s">
        <v>535</v>
      </c>
      <c r="AA64" s="56" t="s">
        <v>1871</v>
      </c>
      <c r="AB64" s="44" t="s">
        <v>1872</v>
      </c>
      <c r="AC64" s="42" t="s">
        <v>1927</v>
      </c>
      <c r="AD64" s="36" t="s">
        <v>1879</v>
      </c>
      <c r="AE64" s="36" t="s">
        <v>57</v>
      </c>
    </row>
    <row r="65" spans="2:31" ht="40" x14ac:dyDescent="0.25">
      <c r="B65" s="41" t="s">
        <v>670</v>
      </c>
      <c r="C65" s="39" t="s">
        <v>16</v>
      </c>
      <c r="D65" s="39" t="s">
        <v>2041</v>
      </c>
      <c r="E65" s="39" t="s">
        <v>587</v>
      </c>
      <c r="F65" s="39" t="s">
        <v>1862</v>
      </c>
      <c r="G65" s="39" t="s">
        <v>675</v>
      </c>
      <c r="H65" s="39" t="s">
        <v>2042</v>
      </c>
      <c r="I65" s="39" t="s">
        <v>286</v>
      </c>
      <c r="J65" s="39" t="s">
        <v>1884</v>
      </c>
      <c r="K65" s="39" t="s">
        <v>675</v>
      </c>
      <c r="L65" s="39" t="s">
        <v>531</v>
      </c>
      <c r="M65" s="39" t="s">
        <v>51</v>
      </c>
      <c r="N65" s="39" t="s">
        <v>673</v>
      </c>
      <c r="O65" s="39">
        <v>33</v>
      </c>
      <c r="P65" s="39" t="s">
        <v>1865</v>
      </c>
      <c r="Q65" s="39" t="s">
        <v>1866</v>
      </c>
      <c r="R65" s="39" t="s">
        <v>1928</v>
      </c>
      <c r="S65" s="39" t="s">
        <v>1964</v>
      </c>
      <c r="T65" s="39" t="s">
        <v>2043</v>
      </c>
      <c r="U65" s="39" t="s">
        <v>2044</v>
      </c>
      <c r="V65" s="39" t="s">
        <v>76</v>
      </c>
      <c r="W65" s="39" t="s">
        <v>532</v>
      </c>
      <c r="X65" s="46" t="s">
        <v>76</v>
      </c>
      <c r="Y65" s="39" t="s">
        <v>650</v>
      </c>
      <c r="Z65" s="46" t="s">
        <v>535</v>
      </c>
      <c r="AA65" s="56" t="s">
        <v>1871</v>
      </c>
      <c r="AB65" s="44" t="s">
        <v>1872</v>
      </c>
      <c r="AC65" s="42" t="s">
        <v>1927</v>
      </c>
      <c r="AD65" s="37" t="s">
        <v>167</v>
      </c>
      <c r="AE65" s="36" t="s">
        <v>57</v>
      </c>
    </row>
    <row r="66" spans="2:31" ht="30" x14ac:dyDescent="0.25">
      <c r="B66" s="41" t="s">
        <v>876</v>
      </c>
      <c r="C66" s="48" t="s">
        <v>735</v>
      </c>
      <c r="D66" s="48" t="s">
        <v>877</v>
      </c>
      <c r="E66" s="48" t="s">
        <v>50</v>
      </c>
      <c r="F66" s="48" t="s">
        <v>1874</v>
      </c>
      <c r="G66" s="48" t="s">
        <v>535</v>
      </c>
      <c r="H66" s="48" t="s">
        <v>878</v>
      </c>
      <c r="I66" s="48" t="s">
        <v>285</v>
      </c>
      <c r="J66" s="48" t="s">
        <v>2038</v>
      </c>
      <c r="K66" s="48" t="s">
        <v>535</v>
      </c>
      <c r="L66" s="48" t="s">
        <v>1864</v>
      </c>
      <c r="M66" s="39" t="s">
        <v>51</v>
      </c>
      <c r="N66" s="39" t="s">
        <v>738</v>
      </c>
      <c r="O66" s="39">
        <v>5</v>
      </c>
      <c r="P66" s="48" t="s">
        <v>1865</v>
      </c>
      <c r="Q66" s="39" t="s">
        <v>1866</v>
      </c>
      <c r="R66" s="39" t="s">
        <v>1867</v>
      </c>
      <c r="S66" s="48" t="s">
        <v>1906</v>
      </c>
      <c r="T66" s="48" t="s">
        <v>2045</v>
      </c>
      <c r="U66" s="48" t="s">
        <v>2046</v>
      </c>
      <c r="V66" s="48" t="s">
        <v>570</v>
      </c>
      <c r="W66" s="48" t="s">
        <v>49</v>
      </c>
      <c r="X66" s="58" t="s">
        <v>76</v>
      </c>
      <c r="Y66" s="48" t="s">
        <v>532</v>
      </c>
      <c r="Z66" s="58" t="s">
        <v>535</v>
      </c>
      <c r="AA66" s="56" t="s">
        <v>1871</v>
      </c>
      <c r="AB66" s="44" t="s">
        <v>1872</v>
      </c>
      <c r="AC66" s="42" t="s">
        <v>1927</v>
      </c>
      <c r="AD66" s="36" t="s">
        <v>1879</v>
      </c>
      <c r="AE66" s="36" t="s">
        <v>57</v>
      </c>
    </row>
    <row r="67" spans="2:31" ht="50" x14ac:dyDescent="0.25">
      <c r="B67" s="41" t="s">
        <v>879</v>
      </c>
      <c r="C67" s="39" t="s">
        <v>735</v>
      </c>
      <c r="D67" s="39" t="s">
        <v>880</v>
      </c>
      <c r="E67" s="39" t="s">
        <v>50</v>
      </c>
      <c r="F67" s="39" t="s">
        <v>1862</v>
      </c>
      <c r="G67" s="39" t="s">
        <v>675</v>
      </c>
      <c r="H67" s="39" t="s">
        <v>881</v>
      </c>
      <c r="I67" s="39" t="s">
        <v>285</v>
      </c>
      <c r="J67" s="39" t="s">
        <v>1875</v>
      </c>
      <c r="K67" s="39" t="s">
        <v>675</v>
      </c>
      <c r="L67" s="39" t="s">
        <v>1864</v>
      </c>
      <c r="M67" s="39" t="s">
        <v>51</v>
      </c>
      <c r="N67" s="39" t="s">
        <v>882</v>
      </c>
      <c r="O67" s="39">
        <v>12</v>
      </c>
      <c r="P67" s="39" t="s">
        <v>1865</v>
      </c>
      <c r="Q67" s="39" t="s">
        <v>1866</v>
      </c>
      <c r="R67" s="48" t="s">
        <v>1867</v>
      </c>
      <c r="S67" s="39" t="s">
        <v>57</v>
      </c>
      <c r="T67" s="40" t="s">
        <v>2047</v>
      </c>
      <c r="U67" s="39" t="s">
        <v>2048</v>
      </c>
      <c r="V67" s="39" t="s">
        <v>883</v>
      </c>
      <c r="W67" s="39" t="s">
        <v>73</v>
      </c>
      <c r="X67" s="46" t="s">
        <v>76</v>
      </c>
      <c r="Y67" s="39" t="s">
        <v>532</v>
      </c>
      <c r="Z67" s="46" t="s">
        <v>535</v>
      </c>
      <c r="AA67" s="56" t="s">
        <v>1871</v>
      </c>
      <c r="AB67" s="44" t="s">
        <v>1872</v>
      </c>
      <c r="AC67" s="42" t="s">
        <v>1927</v>
      </c>
      <c r="AD67" s="36" t="s">
        <v>1879</v>
      </c>
      <c r="AE67" s="36" t="s">
        <v>57</v>
      </c>
    </row>
    <row r="68" spans="2:31" ht="50" x14ac:dyDescent="0.25">
      <c r="B68" s="41" t="s">
        <v>885</v>
      </c>
      <c r="C68" s="39" t="s">
        <v>735</v>
      </c>
      <c r="D68" s="39" t="s">
        <v>886</v>
      </c>
      <c r="E68" s="39" t="s">
        <v>894</v>
      </c>
      <c r="F68" s="39" t="s">
        <v>1862</v>
      </c>
      <c r="G68" s="39" t="s">
        <v>675</v>
      </c>
      <c r="H68" s="39" t="s">
        <v>887</v>
      </c>
      <c r="I68" s="39" t="s">
        <v>287</v>
      </c>
      <c r="J68" s="61" t="s">
        <v>2049</v>
      </c>
      <c r="K68" s="39" t="s">
        <v>675</v>
      </c>
      <c r="L68" s="39" t="s">
        <v>1864</v>
      </c>
      <c r="M68" s="39" t="s">
        <v>1917</v>
      </c>
      <c r="N68" s="39" t="s">
        <v>895</v>
      </c>
      <c r="O68" s="39">
        <v>3</v>
      </c>
      <c r="P68" s="39" t="s">
        <v>1865</v>
      </c>
      <c r="Q68" s="39" t="s">
        <v>2050</v>
      </c>
      <c r="R68" s="39" t="s">
        <v>1867</v>
      </c>
      <c r="S68" s="39" t="s">
        <v>1972</v>
      </c>
      <c r="T68" s="60" t="s">
        <v>2051</v>
      </c>
      <c r="U68" s="39"/>
      <c r="V68" s="39" t="s">
        <v>873</v>
      </c>
      <c r="W68" s="39" t="s">
        <v>889</v>
      </c>
      <c r="X68" s="46" t="s">
        <v>76</v>
      </c>
      <c r="Y68" s="39" t="s">
        <v>532</v>
      </c>
      <c r="Z68" s="46" t="s">
        <v>535</v>
      </c>
      <c r="AA68" s="45" t="s">
        <v>1871</v>
      </c>
      <c r="AB68" s="44" t="s">
        <v>1944</v>
      </c>
      <c r="AC68" s="42" t="s">
        <v>2052</v>
      </c>
      <c r="AD68" s="37" t="s">
        <v>2053</v>
      </c>
      <c r="AE68" s="36" t="s">
        <v>57</v>
      </c>
    </row>
    <row r="69" spans="2:31" ht="70" x14ac:dyDescent="0.25">
      <c r="B69" s="41" t="s">
        <v>891</v>
      </c>
      <c r="C69" s="39" t="s">
        <v>735</v>
      </c>
      <c r="D69" s="39" t="s">
        <v>892</v>
      </c>
      <c r="E69" s="39" t="s">
        <v>894</v>
      </c>
      <c r="F69" s="39" t="s">
        <v>1862</v>
      </c>
      <c r="G69" s="39" t="s">
        <v>675</v>
      </c>
      <c r="H69" s="39" t="s">
        <v>893</v>
      </c>
      <c r="I69" s="39" t="s">
        <v>285</v>
      </c>
      <c r="J69" s="39" t="s">
        <v>2054</v>
      </c>
      <c r="K69" s="39" t="s">
        <v>675</v>
      </c>
      <c r="L69" s="39" t="s">
        <v>1864</v>
      </c>
      <c r="M69" s="39" t="s">
        <v>1917</v>
      </c>
      <c r="N69" s="39" t="s">
        <v>895</v>
      </c>
      <c r="O69" s="39">
        <v>3</v>
      </c>
      <c r="P69" s="39" t="s">
        <v>1865</v>
      </c>
      <c r="Q69" s="39" t="s">
        <v>1866</v>
      </c>
      <c r="R69" s="39" t="s">
        <v>57</v>
      </c>
      <c r="S69" s="39" t="s">
        <v>1972</v>
      </c>
      <c r="T69" s="39" t="s">
        <v>2055</v>
      </c>
      <c r="U69" s="39"/>
      <c r="V69" s="39" t="s">
        <v>873</v>
      </c>
      <c r="W69" s="39" t="s">
        <v>896</v>
      </c>
      <c r="X69" s="46" t="s">
        <v>76</v>
      </c>
      <c r="Y69" s="39" t="s">
        <v>532</v>
      </c>
      <c r="Z69" s="46" t="s">
        <v>535</v>
      </c>
      <c r="AA69" s="45" t="s">
        <v>2056</v>
      </c>
      <c r="AB69" s="44" t="s">
        <v>57</v>
      </c>
      <c r="AC69" s="42" t="s">
        <v>2057</v>
      </c>
      <c r="AD69" s="37" t="s">
        <v>167</v>
      </c>
      <c r="AE69" s="36" t="s">
        <v>57</v>
      </c>
    </row>
    <row r="70" spans="2:31" ht="50" x14ac:dyDescent="0.25">
      <c r="B70" s="41" t="s">
        <v>897</v>
      </c>
      <c r="C70" s="39" t="s">
        <v>735</v>
      </c>
      <c r="D70" s="39" t="s">
        <v>898</v>
      </c>
      <c r="E70" s="39" t="s">
        <v>894</v>
      </c>
      <c r="F70" s="39" t="s">
        <v>1862</v>
      </c>
      <c r="G70" s="39" t="s">
        <v>675</v>
      </c>
      <c r="H70" s="39" t="s">
        <v>899</v>
      </c>
      <c r="I70" s="39" t="s">
        <v>287</v>
      </c>
      <c r="J70" s="39" t="s">
        <v>2054</v>
      </c>
      <c r="K70" s="39" t="s">
        <v>675</v>
      </c>
      <c r="L70" s="39" t="s">
        <v>1864</v>
      </c>
      <c r="M70" s="39" t="s">
        <v>1917</v>
      </c>
      <c r="N70" s="39" t="s">
        <v>900</v>
      </c>
      <c r="O70" s="39">
        <v>2</v>
      </c>
      <c r="P70" s="39" t="s">
        <v>1865</v>
      </c>
      <c r="Q70" s="39" t="s">
        <v>2050</v>
      </c>
      <c r="R70" s="39" t="s">
        <v>1867</v>
      </c>
      <c r="S70" s="39" t="s">
        <v>1972</v>
      </c>
      <c r="T70" s="60" t="s">
        <v>2058</v>
      </c>
      <c r="U70" s="39"/>
      <c r="V70" s="39" t="s">
        <v>873</v>
      </c>
      <c r="W70" s="39" t="s">
        <v>889</v>
      </c>
      <c r="X70" s="46" t="s">
        <v>76</v>
      </c>
      <c r="Y70" s="39" t="s">
        <v>532</v>
      </c>
      <c r="Z70" s="46" t="s">
        <v>535</v>
      </c>
      <c r="AA70" s="45" t="s">
        <v>1871</v>
      </c>
      <c r="AB70" s="44" t="s">
        <v>1944</v>
      </c>
      <c r="AC70" s="42" t="s">
        <v>2052</v>
      </c>
      <c r="AD70" s="37" t="s">
        <v>2053</v>
      </c>
      <c r="AE70" s="36" t="s">
        <v>57</v>
      </c>
    </row>
    <row r="71" spans="2:31" ht="40" x14ac:dyDescent="0.25">
      <c r="B71" s="41" t="s">
        <v>902</v>
      </c>
      <c r="C71" s="39" t="s">
        <v>735</v>
      </c>
      <c r="D71" s="39" t="s">
        <v>903</v>
      </c>
      <c r="E71" s="39" t="s">
        <v>894</v>
      </c>
      <c r="F71" s="39" t="s">
        <v>1862</v>
      </c>
      <c r="G71" s="39" t="s">
        <v>675</v>
      </c>
      <c r="H71" s="39" t="s">
        <v>904</v>
      </c>
      <c r="I71" s="39" t="s">
        <v>285</v>
      </c>
      <c r="J71" s="39" t="s">
        <v>2054</v>
      </c>
      <c r="K71" s="39" t="s">
        <v>675</v>
      </c>
      <c r="L71" s="39" t="s">
        <v>1864</v>
      </c>
      <c r="M71" s="39" t="s">
        <v>1917</v>
      </c>
      <c r="N71" s="39" t="s">
        <v>900</v>
      </c>
      <c r="O71" s="39">
        <v>2</v>
      </c>
      <c r="P71" s="39" t="s">
        <v>1865</v>
      </c>
      <c r="Q71" s="39" t="s">
        <v>1866</v>
      </c>
      <c r="R71" s="39" t="s">
        <v>57</v>
      </c>
      <c r="S71" s="39" t="s">
        <v>1972</v>
      </c>
      <c r="T71" s="39" t="s">
        <v>2059</v>
      </c>
      <c r="U71" s="39"/>
      <c r="V71" s="39" t="s">
        <v>873</v>
      </c>
      <c r="W71" s="39" t="s">
        <v>896</v>
      </c>
      <c r="X71" s="46" t="s">
        <v>76</v>
      </c>
      <c r="Y71" s="39" t="s">
        <v>532</v>
      </c>
      <c r="Z71" s="46" t="s">
        <v>535</v>
      </c>
      <c r="AA71" s="45" t="s">
        <v>2056</v>
      </c>
      <c r="AB71" s="44" t="s">
        <v>57</v>
      </c>
      <c r="AC71" s="42" t="s">
        <v>2057</v>
      </c>
      <c r="AD71" s="37" t="s">
        <v>167</v>
      </c>
      <c r="AE71" s="36" t="s">
        <v>57</v>
      </c>
    </row>
    <row r="72" spans="2:31" ht="40" x14ac:dyDescent="0.25">
      <c r="B72" s="41" t="s">
        <v>905</v>
      </c>
      <c r="C72" s="39" t="s">
        <v>735</v>
      </c>
      <c r="D72" s="39" t="s">
        <v>906</v>
      </c>
      <c r="E72" s="39" t="s">
        <v>50</v>
      </c>
      <c r="F72" s="39" t="s">
        <v>1862</v>
      </c>
      <c r="G72" s="39" t="s">
        <v>675</v>
      </c>
      <c r="H72" s="39" t="s">
        <v>907</v>
      </c>
      <c r="I72" s="39" t="s">
        <v>286</v>
      </c>
      <c r="J72" s="39" t="s">
        <v>1884</v>
      </c>
      <c r="K72" s="39" t="s">
        <v>675</v>
      </c>
      <c r="L72" s="39" t="s">
        <v>1864</v>
      </c>
      <c r="M72" s="39" t="s">
        <v>1917</v>
      </c>
      <c r="N72" s="39" t="s">
        <v>909</v>
      </c>
      <c r="O72" s="39">
        <v>4</v>
      </c>
      <c r="P72" s="39" t="s">
        <v>1865</v>
      </c>
      <c r="Q72" s="39" t="s">
        <v>2050</v>
      </c>
      <c r="R72" s="39" t="s">
        <v>1867</v>
      </c>
      <c r="S72" s="39" t="s">
        <v>2060</v>
      </c>
      <c r="T72" s="39" t="s">
        <v>2061</v>
      </c>
      <c r="U72" s="39"/>
      <c r="V72" s="39" t="s">
        <v>873</v>
      </c>
      <c r="W72" s="39" t="s">
        <v>889</v>
      </c>
      <c r="X72" s="46" t="s">
        <v>76</v>
      </c>
      <c r="Y72" s="39" t="s">
        <v>532</v>
      </c>
      <c r="Z72" s="46" t="s">
        <v>535</v>
      </c>
      <c r="AA72" s="45" t="s">
        <v>1871</v>
      </c>
      <c r="AB72" s="44" t="s">
        <v>1944</v>
      </c>
      <c r="AC72" s="42" t="s">
        <v>2052</v>
      </c>
      <c r="AD72" s="37" t="s">
        <v>2053</v>
      </c>
      <c r="AE72" s="36" t="s">
        <v>57</v>
      </c>
    </row>
    <row r="73" spans="2:31" ht="25" x14ac:dyDescent="0.25">
      <c r="B73" s="41" t="s">
        <v>911</v>
      </c>
      <c r="C73" s="39" t="s">
        <v>735</v>
      </c>
      <c r="D73" s="39" t="s">
        <v>912</v>
      </c>
      <c r="E73" s="39" t="s">
        <v>50</v>
      </c>
      <c r="F73" s="39" t="s">
        <v>1862</v>
      </c>
      <c r="G73" s="39" t="s">
        <v>675</v>
      </c>
      <c r="H73" s="39" t="s">
        <v>913</v>
      </c>
      <c r="I73" s="39" t="s">
        <v>285</v>
      </c>
      <c r="J73" s="39" t="s">
        <v>1884</v>
      </c>
      <c r="K73" s="39" t="s">
        <v>675</v>
      </c>
      <c r="L73" s="39" t="s">
        <v>1864</v>
      </c>
      <c r="M73" s="39" t="s">
        <v>1917</v>
      </c>
      <c r="N73" s="39" t="s">
        <v>909</v>
      </c>
      <c r="O73" s="39">
        <v>4</v>
      </c>
      <c r="P73" s="39" t="s">
        <v>1865</v>
      </c>
      <c r="Q73" s="39" t="s">
        <v>1866</v>
      </c>
      <c r="R73" s="39" t="s">
        <v>57</v>
      </c>
      <c r="S73" s="39" t="s">
        <v>2060</v>
      </c>
      <c r="T73" s="39" t="s">
        <v>2062</v>
      </c>
      <c r="U73" s="39"/>
      <c r="V73" s="39" t="s">
        <v>873</v>
      </c>
      <c r="W73" s="39" t="s">
        <v>896</v>
      </c>
      <c r="X73" s="46" t="s">
        <v>76</v>
      </c>
      <c r="Y73" s="39" t="s">
        <v>532</v>
      </c>
      <c r="Z73" s="46" t="s">
        <v>535</v>
      </c>
      <c r="AA73" s="45" t="s">
        <v>2056</v>
      </c>
      <c r="AB73" s="44" t="s">
        <v>57</v>
      </c>
      <c r="AC73" s="42" t="s">
        <v>2057</v>
      </c>
      <c r="AD73" s="37" t="s">
        <v>167</v>
      </c>
      <c r="AE73" s="36" t="s">
        <v>57</v>
      </c>
    </row>
    <row r="74" spans="2:31" ht="40" x14ac:dyDescent="0.25">
      <c r="B74" s="41" t="s">
        <v>914</v>
      </c>
      <c r="C74" s="39" t="s">
        <v>735</v>
      </c>
      <c r="D74" s="39" t="s">
        <v>915</v>
      </c>
      <c r="E74" s="39" t="s">
        <v>587</v>
      </c>
      <c r="F74" s="39" t="s">
        <v>1862</v>
      </c>
      <c r="G74" s="39" t="s">
        <v>675</v>
      </c>
      <c r="H74" s="39" t="s">
        <v>916</v>
      </c>
      <c r="I74" s="39" t="s">
        <v>286</v>
      </c>
      <c r="J74" s="39" t="s">
        <v>1884</v>
      </c>
      <c r="K74" s="39" t="s">
        <v>675</v>
      </c>
      <c r="L74" s="39" t="s">
        <v>531</v>
      </c>
      <c r="M74" s="39" t="s">
        <v>1917</v>
      </c>
      <c r="N74" s="39" t="s">
        <v>917</v>
      </c>
      <c r="O74" s="39">
        <v>32</v>
      </c>
      <c r="P74" s="39" t="s">
        <v>1865</v>
      </c>
      <c r="Q74" s="39" t="s">
        <v>1866</v>
      </c>
      <c r="R74" s="39" t="s">
        <v>57</v>
      </c>
      <c r="S74" s="39" t="s">
        <v>1868</v>
      </c>
      <c r="T74" s="39" t="s">
        <v>2063</v>
      </c>
      <c r="U74" s="39" t="s">
        <v>2064</v>
      </c>
      <c r="V74" s="39" t="s">
        <v>76</v>
      </c>
      <c r="W74" s="39" t="s">
        <v>532</v>
      </c>
      <c r="X74" s="46" t="s">
        <v>873</v>
      </c>
      <c r="Y74" s="39" t="s">
        <v>896</v>
      </c>
      <c r="Z74" s="46" t="s">
        <v>535</v>
      </c>
      <c r="AA74" s="45" t="s">
        <v>2056</v>
      </c>
      <c r="AB74" s="44" t="s">
        <v>57</v>
      </c>
      <c r="AC74" s="42" t="s">
        <v>2057</v>
      </c>
      <c r="AD74" s="37" t="s">
        <v>167</v>
      </c>
      <c r="AE74" s="36" t="s">
        <v>57</v>
      </c>
    </row>
    <row r="75" spans="2:31" ht="40" x14ac:dyDescent="0.25">
      <c r="B75" s="41" t="s">
        <v>918</v>
      </c>
      <c r="C75" s="39" t="s">
        <v>735</v>
      </c>
      <c r="D75" s="39" t="s">
        <v>919</v>
      </c>
      <c r="E75" s="39" t="s">
        <v>587</v>
      </c>
      <c r="F75" s="39" t="s">
        <v>1862</v>
      </c>
      <c r="G75" s="39" t="s">
        <v>675</v>
      </c>
      <c r="H75" s="39" t="s">
        <v>920</v>
      </c>
      <c r="I75" s="39" t="s">
        <v>286</v>
      </c>
      <c r="J75" s="39" t="s">
        <v>1884</v>
      </c>
      <c r="K75" s="39" t="s">
        <v>675</v>
      </c>
      <c r="L75" s="39" t="s">
        <v>531</v>
      </c>
      <c r="M75" s="39" t="s">
        <v>1917</v>
      </c>
      <c r="N75" s="39" t="s">
        <v>921</v>
      </c>
      <c r="O75" s="39">
        <v>34</v>
      </c>
      <c r="P75" s="39" t="s">
        <v>1865</v>
      </c>
      <c r="Q75" s="39" t="s">
        <v>2050</v>
      </c>
      <c r="R75" s="39" t="s">
        <v>1867</v>
      </c>
      <c r="S75" s="39" t="s">
        <v>1906</v>
      </c>
      <c r="T75" s="39" t="s">
        <v>2063</v>
      </c>
      <c r="U75" s="39"/>
      <c r="V75" s="39" t="s">
        <v>76</v>
      </c>
      <c r="W75" s="39" t="s">
        <v>532</v>
      </c>
      <c r="X75" s="46" t="s">
        <v>873</v>
      </c>
      <c r="Y75" s="39" t="s">
        <v>889</v>
      </c>
      <c r="Z75" s="46" t="s">
        <v>535</v>
      </c>
      <c r="AA75" s="45" t="s">
        <v>1871</v>
      </c>
      <c r="AB75" s="44" t="s">
        <v>1944</v>
      </c>
      <c r="AC75" s="42" t="s">
        <v>2052</v>
      </c>
      <c r="AD75" s="37" t="s">
        <v>2053</v>
      </c>
      <c r="AE75" s="36" t="s">
        <v>57</v>
      </c>
    </row>
    <row r="76" spans="2:31" ht="30" x14ac:dyDescent="0.25">
      <c r="B76" s="41" t="s">
        <v>923</v>
      </c>
      <c r="C76" s="39" t="s">
        <v>735</v>
      </c>
      <c r="D76" s="39" t="s">
        <v>924</v>
      </c>
      <c r="E76" s="39" t="s">
        <v>587</v>
      </c>
      <c r="F76" s="39" t="s">
        <v>1862</v>
      </c>
      <c r="G76" s="39" t="s">
        <v>675</v>
      </c>
      <c r="H76" s="39" t="s">
        <v>925</v>
      </c>
      <c r="I76" s="39" t="s">
        <v>286</v>
      </c>
      <c r="J76" s="39" t="s">
        <v>1884</v>
      </c>
      <c r="K76" s="39" t="s">
        <v>675</v>
      </c>
      <c r="L76" s="39" t="s">
        <v>531</v>
      </c>
      <c r="M76" s="39" t="s">
        <v>1917</v>
      </c>
      <c r="N76" s="39" t="s">
        <v>921</v>
      </c>
      <c r="O76" s="39">
        <v>34</v>
      </c>
      <c r="P76" s="39" t="s">
        <v>1865</v>
      </c>
      <c r="Q76" s="39" t="s">
        <v>1866</v>
      </c>
      <c r="R76" s="39" t="s">
        <v>57</v>
      </c>
      <c r="S76" s="39" t="s">
        <v>1906</v>
      </c>
      <c r="T76" s="39" t="s">
        <v>2065</v>
      </c>
      <c r="U76" s="39"/>
      <c r="V76" s="39" t="s">
        <v>76</v>
      </c>
      <c r="W76" s="39" t="s">
        <v>532</v>
      </c>
      <c r="X76" s="46" t="s">
        <v>873</v>
      </c>
      <c r="Y76" s="39" t="s">
        <v>896</v>
      </c>
      <c r="Z76" s="46" t="s">
        <v>535</v>
      </c>
      <c r="AA76" s="45" t="s">
        <v>2056</v>
      </c>
      <c r="AB76" s="44" t="s">
        <v>57</v>
      </c>
      <c r="AC76" s="42" t="s">
        <v>2057</v>
      </c>
      <c r="AD76" s="37" t="s">
        <v>167</v>
      </c>
      <c r="AE76" s="36" t="s">
        <v>57</v>
      </c>
    </row>
    <row r="77" spans="2:31" ht="50" x14ac:dyDescent="0.25">
      <c r="B77" s="41" t="s">
        <v>926</v>
      </c>
      <c r="C77" s="39" t="s">
        <v>735</v>
      </c>
      <c r="D77" s="39" t="s">
        <v>927</v>
      </c>
      <c r="E77" s="39" t="s">
        <v>587</v>
      </c>
      <c r="F77" s="39" t="s">
        <v>1862</v>
      </c>
      <c r="G77" s="39" t="s">
        <v>675</v>
      </c>
      <c r="H77" s="39" t="s">
        <v>928</v>
      </c>
      <c r="I77" s="39" t="s">
        <v>286</v>
      </c>
      <c r="J77" s="39" t="s">
        <v>1884</v>
      </c>
      <c r="K77" s="39" t="s">
        <v>675</v>
      </c>
      <c r="L77" s="39" t="s">
        <v>1864</v>
      </c>
      <c r="M77" s="39" t="s">
        <v>1917</v>
      </c>
      <c r="N77" s="39" t="s">
        <v>588</v>
      </c>
      <c r="O77" s="39">
        <v>31</v>
      </c>
      <c r="P77" s="39" t="s">
        <v>1865</v>
      </c>
      <c r="Q77" s="39" t="s">
        <v>2050</v>
      </c>
      <c r="R77" s="39" t="s">
        <v>1867</v>
      </c>
      <c r="S77" s="39" t="s">
        <v>57</v>
      </c>
      <c r="T77" s="39" t="s">
        <v>2066</v>
      </c>
      <c r="U77" s="48" t="s">
        <v>2067</v>
      </c>
      <c r="V77" s="39" t="s">
        <v>76</v>
      </c>
      <c r="W77" s="39" t="s">
        <v>532</v>
      </c>
      <c r="X77" s="46" t="s">
        <v>873</v>
      </c>
      <c r="Y77" s="39" t="s">
        <v>889</v>
      </c>
      <c r="Z77" s="46" t="s">
        <v>535</v>
      </c>
      <c r="AA77" s="45" t="s">
        <v>1871</v>
      </c>
      <c r="AB77" s="44" t="s">
        <v>1944</v>
      </c>
      <c r="AC77" s="42" t="s">
        <v>2052</v>
      </c>
      <c r="AD77" s="37" t="s">
        <v>2053</v>
      </c>
      <c r="AE77" s="36" t="s">
        <v>57</v>
      </c>
    </row>
    <row r="78" spans="2:31" ht="25" x14ac:dyDescent="0.25">
      <c r="B78" s="41" t="s">
        <v>930</v>
      </c>
      <c r="C78" s="39" t="s">
        <v>735</v>
      </c>
      <c r="D78" s="39" t="s">
        <v>931</v>
      </c>
      <c r="E78" s="39" t="s">
        <v>587</v>
      </c>
      <c r="F78" s="39" t="s">
        <v>1862</v>
      </c>
      <c r="G78" s="39" t="s">
        <v>675</v>
      </c>
      <c r="H78" s="39" t="s">
        <v>2068</v>
      </c>
      <c r="I78" s="39" t="s">
        <v>285</v>
      </c>
      <c r="J78" s="39" t="s">
        <v>1884</v>
      </c>
      <c r="K78" s="39" t="s">
        <v>675</v>
      </c>
      <c r="L78" s="39" t="s">
        <v>1864</v>
      </c>
      <c r="M78" s="39" t="s">
        <v>1917</v>
      </c>
      <c r="N78" s="39" t="s">
        <v>588</v>
      </c>
      <c r="O78" s="39">
        <v>31</v>
      </c>
      <c r="P78" s="39" t="s">
        <v>1865</v>
      </c>
      <c r="Q78" s="39" t="s">
        <v>1866</v>
      </c>
      <c r="R78" s="39" t="s">
        <v>57</v>
      </c>
      <c r="S78" s="39" t="s">
        <v>57</v>
      </c>
      <c r="T78" s="39" t="s">
        <v>2069</v>
      </c>
      <c r="U78" s="48"/>
      <c r="V78" s="39" t="s">
        <v>76</v>
      </c>
      <c r="W78" s="39" t="s">
        <v>532</v>
      </c>
      <c r="X78" s="46" t="s">
        <v>873</v>
      </c>
      <c r="Y78" s="39" t="s">
        <v>896</v>
      </c>
      <c r="Z78" s="46" t="s">
        <v>535</v>
      </c>
      <c r="AA78" s="45" t="s">
        <v>2056</v>
      </c>
      <c r="AB78" s="44" t="s">
        <v>57</v>
      </c>
      <c r="AC78" s="38" t="s">
        <v>2057</v>
      </c>
      <c r="AD78" s="37" t="s">
        <v>167</v>
      </c>
      <c r="AE78" s="36" t="s">
        <v>57</v>
      </c>
    </row>
    <row r="79" spans="2:31" ht="50" x14ac:dyDescent="0.25">
      <c r="B79" s="41" t="s">
        <v>933</v>
      </c>
      <c r="C79" s="39" t="s">
        <v>735</v>
      </c>
      <c r="D79" s="39" t="s">
        <v>934</v>
      </c>
      <c r="E79" s="39" t="s">
        <v>587</v>
      </c>
      <c r="F79" s="39" t="s">
        <v>1862</v>
      </c>
      <c r="G79" s="39" t="s">
        <v>675</v>
      </c>
      <c r="H79" s="39" t="s">
        <v>935</v>
      </c>
      <c r="I79" s="39" t="s">
        <v>286</v>
      </c>
      <c r="J79" s="39" t="s">
        <v>1884</v>
      </c>
      <c r="K79" s="39" t="s">
        <v>675</v>
      </c>
      <c r="L79" s="39" t="s">
        <v>531</v>
      </c>
      <c r="M79" s="39" t="s">
        <v>1917</v>
      </c>
      <c r="N79" s="39" t="s">
        <v>673</v>
      </c>
      <c r="O79" s="39">
        <v>33</v>
      </c>
      <c r="P79" s="39" t="s">
        <v>1865</v>
      </c>
      <c r="Q79" s="39" t="s">
        <v>2050</v>
      </c>
      <c r="R79" s="39" t="s">
        <v>1867</v>
      </c>
      <c r="S79" s="39" t="s">
        <v>57</v>
      </c>
      <c r="T79" s="39" t="s">
        <v>2070</v>
      </c>
      <c r="U79" s="48" t="s">
        <v>2067</v>
      </c>
      <c r="V79" s="39" t="s">
        <v>76</v>
      </c>
      <c r="W79" s="39" t="s">
        <v>532</v>
      </c>
      <c r="X79" s="46" t="s">
        <v>873</v>
      </c>
      <c r="Y79" s="39" t="s">
        <v>889</v>
      </c>
      <c r="Z79" s="46" t="s">
        <v>535</v>
      </c>
      <c r="AA79" s="45" t="s">
        <v>1871</v>
      </c>
      <c r="AB79" s="44" t="s">
        <v>1944</v>
      </c>
      <c r="AC79" s="38" t="s">
        <v>2052</v>
      </c>
      <c r="AD79" s="37" t="s">
        <v>2053</v>
      </c>
      <c r="AE79" s="36" t="s">
        <v>57</v>
      </c>
    </row>
    <row r="80" spans="2:31" ht="30" x14ac:dyDescent="0.25">
      <c r="B80" s="41" t="s">
        <v>937</v>
      </c>
      <c r="C80" s="39" t="s">
        <v>735</v>
      </c>
      <c r="D80" s="39" t="s">
        <v>938</v>
      </c>
      <c r="E80" s="39" t="s">
        <v>587</v>
      </c>
      <c r="F80" s="39" t="s">
        <v>1862</v>
      </c>
      <c r="G80" s="39" t="s">
        <v>675</v>
      </c>
      <c r="H80" s="39" t="s">
        <v>939</v>
      </c>
      <c r="I80" s="39" t="s">
        <v>285</v>
      </c>
      <c r="J80" s="39" t="s">
        <v>1884</v>
      </c>
      <c r="K80" s="39" t="s">
        <v>675</v>
      </c>
      <c r="L80" s="39" t="s">
        <v>531</v>
      </c>
      <c r="M80" s="39" t="s">
        <v>1917</v>
      </c>
      <c r="N80" s="39" t="s">
        <v>673</v>
      </c>
      <c r="O80" s="39">
        <v>33</v>
      </c>
      <c r="P80" s="39" t="s">
        <v>1865</v>
      </c>
      <c r="Q80" s="39" t="s">
        <v>1866</v>
      </c>
      <c r="R80" s="39" t="s">
        <v>57</v>
      </c>
      <c r="S80" s="39" t="s">
        <v>57</v>
      </c>
      <c r="T80" s="39" t="s">
        <v>2071</v>
      </c>
      <c r="U80" s="48"/>
      <c r="V80" s="39" t="s">
        <v>76</v>
      </c>
      <c r="W80" s="39" t="s">
        <v>532</v>
      </c>
      <c r="X80" s="46" t="s">
        <v>873</v>
      </c>
      <c r="Y80" s="39" t="s">
        <v>896</v>
      </c>
      <c r="Z80" s="46" t="s">
        <v>535</v>
      </c>
      <c r="AA80" s="45" t="s">
        <v>2056</v>
      </c>
      <c r="AB80" s="44" t="s">
        <v>57</v>
      </c>
      <c r="AC80" s="38" t="s">
        <v>2057</v>
      </c>
      <c r="AD80" s="37" t="s">
        <v>167</v>
      </c>
      <c r="AE80" s="36" t="s">
        <v>57</v>
      </c>
    </row>
    <row r="81" spans="2:31" ht="50" x14ac:dyDescent="0.25">
      <c r="B81" s="41" t="s">
        <v>940</v>
      </c>
      <c r="C81" s="39" t="s">
        <v>544</v>
      </c>
      <c r="D81" s="39" t="s">
        <v>941</v>
      </c>
      <c r="E81" s="39" t="s">
        <v>50</v>
      </c>
      <c r="F81" s="55" t="s">
        <v>1874</v>
      </c>
      <c r="G81" s="55" t="s">
        <v>535</v>
      </c>
      <c r="H81" s="59" t="s">
        <v>942</v>
      </c>
      <c r="I81" s="39" t="s">
        <v>285</v>
      </c>
      <c r="J81" s="55" t="s">
        <v>1875</v>
      </c>
      <c r="K81" s="39" t="s">
        <v>535</v>
      </c>
      <c r="L81" s="39" t="s">
        <v>1864</v>
      </c>
      <c r="M81" s="39" t="s">
        <v>51</v>
      </c>
      <c r="N81" s="39" t="s">
        <v>569</v>
      </c>
      <c r="O81" s="39">
        <v>6</v>
      </c>
      <c r="P81" s="39" t="s">
        <v>35</v>
      </c>
      <c r="Q81" s="39" t="s">
        <v>1866</v>
      </c>
      <c r="R81" s="39" t="s">
        <v>1867</v>
      </c>
      <c r="S81" s="39" t="s">
        <v>1868</v>
      </c>
      <c r="T81" s="48" t="s">
        <v>2072</v>
      </c>
      <c r="U81" s="39" t="s">
        <v>2073</v>
      </c>
      <c r="V81" s="39" t="s">
        <v>943</v>
      </c>
      <c r="W81" s="39" t="s">
        <v>73</v>
      </c>
      <c r="X81" s="46" t="s">
        <v>76</v>
      </c>
      <c r="Y81" s="39" t="s">
        <v>532</v>
      </c>
      <c r="Z81" s="46" t="s">
        <v>535</v>
      </c>
      <c r="AA81" s="45" t="s">
        <v>2074</v>
      </c>
      <c r="AB81" s="44" t="s">
        <v>1872</v>
      </c>
      <c r="AC81" s="38" t="s">
        <v>1927</v>
      </c>
      <c r="AD81" s="36" t="s">
        <v>1879</v>
      </c>
      <c r="AE81" s="36" t="s">
        <v>57</v>
      </c>
    </row>
    <row r="82" spans="2:31" ht="80" x14ac:dyDescent="0.25">
      <c r="B82" s="41" t="s">
        <v>944</v>
      </c>
      <c r="C82" s="39" t="s">
        <v>544</v>
      </c>
      <c r="D82" s="39" t="s">
        <v>2075</v>
      </c>
      <c r="E82" s="39" t="s">
        <v>587</v>
      </c>
      <c r="F82" s="39" t="s">
        <v>1862</v>
      </c>
      <c r="G82" s="39" t="s">
        <v>675</v>
      </c>
      <c r="H82" s="47" t="s">
        <v>2076</v>
      </c>
      <c r="I82" s="39" t="s">
        <v>287</v>
      </c>
      <c r="J82" s="55" t="s">
        <v>2077</v>
      </c>
      <c r="K82" s="39" t="s">
        <v>675</v>
      </c>
      <c r="L82" s="39" t="s">
        <v>1864</v>
      </c>
      <c r="M82" s="39" t="s">
        <v>51</v>
      </c>
      <c r="N82" s="39" t="s">
        <v>947</v>
      </c>
      <c r="O82" s="39">
        <v>40</v>
      </c>
      <c r="P82" s="39" t="s">
        <v>1865</v>
      </c>
      <c r="Q82" s="39" t="s">
        <v>1866</v>
      </c>
      <c r="R82" s="39" t="s">
        <v>1867</v>
      </c>
      <c r="S82" s="39" t="s">
        <v>1906</v>
      </c>
      <c r="T82" s="39" t="s">
        <v>2078</v>
      </c>
      <c r="U82" s="39" t="s">
        <v>2079</v>
      </c>
      <c r="V82" s="39" t="s">
        <v>76</v>
      </c>
      <c r="W82" s="39" t="s">
        <v>532</v>
      </c>
      <c r="X82" s="46" t="s">
        <v>76</v>
      </c>
      <c r="Y82" s="39" t="s">
        <v>948</v>
      </c>
      <c r="Z82" s="46" t="s">
        <v>2080</v>
      </c>
      <c r="AA82" s="45" t="s">
        <v>2080</v>
      </c>
      <c r="AB82" s="44" t="s">
        <v>2081</v>
      </c>
      <c r="AC82" s="38" t="s">
        <v>2082</v>
      </c>
      <c r="AD82" s="37" t="s">
        <v>2083</v>
      </c>
      <c r="AE82" s="36" t="s">
        <v>57</v>
      </c>
    </row>
    <row r="83" spans="2:31" ht="80.5" x14ac:dyDescent="0.25">
      <c r="B83" s="41" t="s">
        <v>951</v>
      </c>
      <c r="C83" s="39" t="s">
        <v>544</v>
      </c>
      <c r="D83" s="39" t="s">
        <v>2084</v>
      </c>
      <c r="E83" s="39" t="s">
        <v>587</v>
      </c>
      <c r="F83" s="39" t="s">
        <v>1862</v>
      </c>
      <c r="G83" s="39" t="s">
        <v>675</v>
      </c>
      <c r="H83" s="47" t="s">
        <v>2085</v>
      </c>
      <c r="I83" s="39" t="s">
        <v>287</v>
      </c>
      <c r="J83" s="55" t="s">
        <v>2077</v>
      </c>
      <c r="K83" s="39" t="s">
        <v>675</v>
      </c>
      <c r="L83" s="39" t="s">
        <v>1864</v>
      </c>
      <c r="M83" s="39" t="s">
        <v>51</v>
      </c>
      <c r="N83" s="39" t="s">
        <v>954</v>
      </c>
      <c r="O83" s="39">
        <v>41</v>
      </c>
      <c r="P83" s="39" t="s">
        <v>1865</v>
      </c>
      <c r="Q83" s="39" t="s">
        <v>1866</v>
      </c>
      <c r="R83" s="39" t="s">
        <v>1867</v>
      </c>
      <c r="S83" s="39" t="s">
        <v>1906</v>
      </c>
      <c r="T83" s="39" t="s">
        <v>2086</v>
      </c>
      <c r="U83" s="39" t="s">
        <v>2087</v>
      </c>
      <c r="V83" s="39" t="s">
        <v>76</v>
      </c>
      <c r="W83" s="39" t="s">
        <v>532</v>
      </c>
      <c r="X83" s="46" t="s">
        <v>76</v>
      </c>
      <c r="Y83" s="39" t="s">
        <v>948</v>
      </c>
      <c r="Z83" s="46" t="s">
        <v>2080</v>
      </c>
      <c r="AA83" s="45" t="s">
        <v>2080</v>
      </c>
      <c r="AB83" s="44" t="s">
        <v>2081</v>
      </c>
      <c r="AC83" s="38" t="s">
        <v>2082</v>
      </c>
      <c r="AD83" s="37" t="s">
        <v>2083</v>
      </c>
      <c r="AE83" s="36" t="s">
        <v>57</v>
      </c>
    </row>
    <row r="84" spans="2:31" ht="110" x14ac:dyDescent="0.25">
      <c r="B84" s="41" t="s">
        <v>956</v>
      </c>
      <c r="C84" s="39" t="s">
        <v>544</v>
      </c>
      <c r="D84" s="39" t="s">
        <v>2088</v>
      </c>
      <c r="E84" s="39" t="s">
        <v>587</v>
      </c>
      <c r="F84" s="39" t="s">
        <v>1862</v>
      </c>
      <c r="G84" s="39" t="s">
        <v>675</v>
      </c>
      <c r="H84" s="47" t="s">
        <v>2089</v>
      </c>
      <c r="I84" s="39" t="s">
        <v>287</v>
      </c>
      <c r="J84" s="55" t="s">
        <v>2077</v>
      </c>
      <c r="K84" s="39" t="s">
        <v>675</v>
      </c>
      <c r="L84" s="39" t="s">
        <v>1864</v>
      </c>
      <c r="M84" s="39" t="s">
        <v>51</v>
      </c>
      <c r="N84" s="39" t="s">
        <v>959</v>
      </c>
      <c r="O84" s="39">
        <v>42</v>
      </c>
      <c r="P84" s="39" t="s">
        <v>1865</v>
      </c>
      <c r="Q84" s="39" t="s">
        <v>1866</v>
      </c>
      <c r="R84" s="39" t="s">
        <v>1867</v>
      </c>
      <c r="S84" s="39" t="s">
        <v>1906</v>
      </c>
      <c r="T84" s="39" t="s">
        <v>2090</v>
      </c>
      <c r="U84" s="39" t="s">
        <v>2091</v>
      </c>
      <c r="V84" s="39" t="s">
        <v>76</v>
      </c>
      <c r="W84" s="39" t="s">
        <v>532</v>
      </c>
      <c r="X84" s="46" t="s">
        <v>76</v>
      </c>
      <c r="Y84" s="39" t="s">
        <v>948</v>
      </c>
      <c r="Z84" s="46" t="s">
        <v>2080</v>
      </c>
      <c r="AA84" s="45" t="s">
        <v>2080</v>
      </c>
      <c r="AB84" s="44" t="s">
        <v>2081</v>
      </c>
      <c r="AC84" s="38" t="s">
        <v>2082</v>
      </c>
      <c r="AD84" s="37" t="s">
        <v>2083</v>
      </c>
      <c r="AE84" s="36" t="s">
        <v>57</v>
      </c>
    </row>
    <row r="85" spans="2:31" ht="30" x14ac:dyDescent="0.25">
      <c r="B85" s="41" t="s">
        <v>869</v>
      </c>
      <c r="C85" s="39" t="s">
        <v>735</v>
      </c>
      <c r="D85" s="39" t="s">
        <v>2092</v>
      </c>
      <c r="E85" s="39" t="s">
        <v>587</v>
      </c>
      <c r="F85" s="39" t="s">
        <v>1862</v>
      </c>
      <c r="G85" s="39" t="s">
        <v>675</v>
      </c>
      <c r="H85" s="39" t="s">
        <v>2093</v>
      </c>
      <c r="I85" s="39" t="s">
        <v>286</v>
      </c>
      <c r="J85" s="39" t="s">
        <v>1884</v>
      </c>
      <c r="K85" s="39" t="s">
        <v>675</v>
      </c>
      <c r="L85" s="39" t="s">
        <v>531</v>
      </c>
      <c r="M85" s="39" t="s">
        <v>1917</v>
      </c>
      <c r="N85" s="39" t="s">
        <v>872</v>
      </c>
      <c r="O85" s="39">
        <v>35</v>
      </c>
      <c r="P85" s="39" t="s">
        <v>1865</v>
      </c>
      <c r="Q85" s="39" t="s">
        <v>1866</v>
      </c>
      <c r="R85" s="39" t="s">
        <v>1867</v>
      </c>
      <c r="S85" s="39" t="s">
        <v>57</v>
      </c>
      <c r="T85" s="40" t="s">
        <v>2094</v>
      </c>
      <c r="U85" s="39" t="s">
        <v>2095</v>
      </c>
      <c r="V85" s="39" t="s">
        <v>76</v>
      </c>
      <c r="W85" s="39" t="s">
        <v>532</v>
      </c>
      <c r="X85" s="46" t="s">
        <v>2096</v>
      </c>
      <c r="Y85" s="39" t="s">
        <v>874</v>
      </c>
      <c r="Z85" s="46" t="s">
        <v>535</v>
      </c>
      <c r="AA85" s="45" t="s">
        <v>1887</v>
      </c>
      <c r="AB85" s="44" t="s">
        <v>1944</v>
      </c>
      <c r="AC85" s="38" t="s">
        <v>2097</v>
      </c>
      <c r="AD85" s="37" t="s">
        <v>167</v>
      </c>
      <c r="AE85" s="36" t="s">
        <v>57</v>
      </c>
    </row>
    <row r="86" spans="2:31" ht="50" x14ac:dyDescent="0.25">
      <c r="B86" s="41" t="s">
        <v>967</v>
      </c>
      <c r="C86" s="48" t="s">
        <v>544</v>
      </c>
      <c r="D86" s="39" t="s">
        <v>968</v>
      </c>
      <c r="E86" s="39" t="s">
        <v>50</v>
      </c>
      <c r="F86" s="39" t="s">
        <v>1862</v>
      </c>
      <c r="G86" s="39" t="s">
        <v>675</v>
      </c>
      <c r="H86" s="39" t="s">
        <v>969</v>
      </c>
      <c r="I86" s="39" t="s">
        <v>285</v>
      </c>
      <c r="J86" s="39" t="s">
        <v>1884</v>
      </c>
      <c r="K86" s="39" t="s">
        <v>675</v>
      </c>
      <c r="L86" s="39" t="s">
        <v>1864</v>
      </c>
      <c r="M86" s="39" t="s">
        <v>51</v>
      </c>
      <c r="N86" s="39" t="s">
        <v>569</v>
      </c>
      <c r="O86" s="39">
        <v>6</v>
      </c>
      <c r="P86" s="39" t="s">
        <v>35</v>
      </c>
      <c r="Q86" s="39" t="s">
        <v>1866</v>
      </c>
      <c r="R86" s="39" t="s">
        <v>1867</v>
      </c>
      <c r="S86" s="39" t="s">
        <v>57</v>
      </c>
      <c r="T86" s="39" t="s">
        <v>2098</v>
      </c>
      <c r="U86" s="39" t="s">
        <v>2099</v>
      </c>
      <c r="V86" s="39" t="s">
        <v>92</v>
      </c>
      <c r="W86" s="39" t="s">
        <v>970</v>
      </c>
      <c r="X86" s="46" t="s">
        <v>76</v>
      </c>
      <c r="Y86" s="39" t="s">
        <v>532</v>
      </c>
      <c r="Z86" s="46" t="s">
        <v>535</v>
      </c>
      <c r="AA86" s="45" t="s">
        <v>1984</v>
      </c>
      <c r="AB86" s="44" t="s">
        <v>1872</v>
      </c>
      <c r="AC86" s="38" t="s">
        <v>1927</v>
      </c>
      <c r="AD86" s="37" t="s">
        <v>2100</v>
      </c>
      <c r="AE86" s="36" t="s">
        <v>57</v>
      </c>
    </row>
    <row r="87" spans="2:31" ht="50" x14ac:dyDescent="0.25">
      <c r="B87" s="41" t="s">
        <v>972</v>
      </c>
      <c r="C87" s="48" t="s">
        <v>735</v>
      </c>
      <c r="D87" s="39" t="s">
        <v>973</v>
      </c>
      <c r="E87" s="39" t="s">
        <v>50</v>
      </c>
      <c r="F87" s="39" t="s">
        <v>1862</v>
      </c>
      <c r="G87" s="39" t="s">
        <v>675</v>
      </c>
      <c r="H87" s="39" t="s">
        <v>974</v>
      </c>
      <c r="I87" s="39" t="s">
        <v>285</v>
      </c>
      <c r="J87" s="39" t="s">
        <v>1884</v>
      </c>
      <c r="K87" s="39" t="s">
        <v>675</v>
      </c>
      <c r="L87" s="39" t="s">
        <v>1864</v>
      </c>
      <c r="M87" s="39" t="s">
        <v>51</v>
      </c>
      <c r="N87" s="39" t="s">
        <v>738</v>
      </c>
      <c r="O87" s="39">
        <v>5</v>
      </c>
      <c r="P87" s="39" t="s">
        <v>35</v>
      </c>
      <c r="Q87" s="39" t="s">
        <v>1866</v>
      </c>
      <c r="R87" s="39" t="s">
        <v>1867</v>
      </c>
      <c r="S87" s="39" t="s">
        <v>57</v>
      </c>
      <c r="T87" s="39" t="s">
        <v>2101</v>
      </c>
      <c r="U87" s="39" t="s">
        <v>2102</v>
      </c>
      <c r="V87" s="39" t="s">
        <v>92</v>
      </c>
      <c r="W87" s="39" t="s">
        <v>975</v>
      </c>
      <c r="X87" s="46" t="s">
        <v>76</v>
      </c>
      <c r="Y87" s="39" t="s">
        <v>532</v>
      </c>
      <c r="Z87" s="46" t="s">
        <v>535</v>
      </c>
      <c r="AA87" s="45" t="s">
        <v>1984</v>
      </c>
      <c r="AB87" s="44" t="s">
        <v>1872</v>
      </c>
      <c r="AC87" s="38" t="s">
        <v>1927</v>
      </c>
      <c r="AD87" s="37" t="s">
        <v>2100</v>
      </c>
      <c r="AE87" s="36" t="s">
        <v>57</v>
      </c>
    </row>
    <row r="88" spans="2:31" ht="50" x14ac:dyDescent="0.25">
      <c r="B88" s="41" t="s">
        <v>977</v>
      </c>
      <c r="C88" s="48" t="s">
        <v>735</v>
      </c>
      <c r="D88" s="48" t="s">
        <v>2103</v>
      </c>
      <c r="E88" s="48" t="s">
        <v>50</v>
      </c>
      <c r="F88" s="48" t="s">
        <v>1862</v>
      </c>
      <c r="G88" s="39" t="s">
        <v>675</v>
      </c>
      <c r="H88" s="48" t="s">
        <v>979</v>
      </c>
      <c r="I88" s="48" t="s">
        <v>286</v>
      </c>
      <c r="J88" s="48" t="s">
        <v>2038</v>
      </c>
      <c r="K88" s="48" t="s">
        <v>535</v>
      </c>
      <c r="L88" s="48" t="s">
        <v>1864</v>
      </c>
      <c r="M88" s="39" t="s">
        <v>51</v>
      </c>
      <c r="N88" s="39" t="s">
        <v>738</v>
      </c>
      <c r="O88" s="39">
        <v>5</v>
      </c>
      <c r="P88" s="48" t="s">
        <v>1865</v>
      </c>
      <c r="Q88" s="39" t="s">
        <v>1866</v>
      </c>
      <c r="R88" s="39" t="s">
        <v>1867</v>
      </c>
      <c r="S88" s="48" t="s">
        <v>1906</v>
      </c>
      <c r="T88" s="48" t="s">
        <v>2045</v>
      </c>
      <c r="U88" s="48" t="s">
        <v>2104</v>
      </c>
      <c r="V88" s="48" t="s">
        <v>570</v>
      </c>
      <c r="W88" s="48" t="s">
        <v>49</v>
      </c>
      <c r="X88" s="58" t="s">
        <v>76</v>
      </c>
      <c r="Y88" s="48" t="s">
        <v>532</v>
      </c>
      <c r="Z88" s="46" t="s">
        <v>535</v>
      </c>
      <c r="AA88" s="56" t="s">
        <v>1871</v>
      </c>
      <c r="AB88" s="44" t="s">
        <v>1872</v>
      </c>
      <c r="AC88" s="38" t="s">
        <v>1927</v>
      </c>
      <c r="AD88" s="36" t="s">
        <v>53</v>
      </c>
      <c r="AE88" s="36" t="s">
        <v>57</v>
      </c>
    </row>
    <row r="89" spans="2:31" ht="40" x14ac:dyDescent="0.25">
      <c r="B89" s="41" t="s">
        <v>981</v>
      </c>
      <c r="C89" s="39" t="s">
        <v>735</v>
      </c>
      <c r="D89" s="39" t="s">
        <v>982</v>
      </c>
      <c r="E89" s="39" t="s">
        <v>894</v>
      </c>
      <c r="F89" s="39" t="s">
        <v>1862</v>
      </c>
      <c r="G89" s="39" t="s">
        <v>675</v>
      </c>
      <c r="H89" s="39" t="s">
        <v>2105</v>
      </c>
      <c r="I89" s="39" t="s">
        <v>287</v>
      </c>
      <c r="J89" s="39" t="s">
        <v>2054</v>
      </c>
      <c r="K89" s="39" t="s">
        <v>675</v>
      </c>
      <c r="L89" s="39" t="s">
        <v>1864</v>
      </c>
      <c r="M89" s="39" t="s">
        <v>1917</v>
      </c>
      <c r="N89" s="39" t="s">
        <v>984</v>
      </c>
      <c r="O89" s="39">
        <v>1</v>
      </c>
      <c r="P89" s="39" t="s">
        <v>1865</v>
      </c>
      <c r="Q89" s="39" t="s">
        <v>2050</v>
      </c>
      <c r="R89" s="39" t="s">
        <v>1867</v>
      </c>
      <c r="S89" s="39" t="s">
        <v>1972</v>
      </c>
      <c r="T89" s="39" t="s">
        <v>2106</v>
      </c>
      <c r="U89" s="39" t="s">
        <v>2107</v>
      </c>
      <c r="V89" s="39" t="s">
        <v>873</v>
      </c>
      <c r="W89" s="39" t="s">
        <v>889</v>
      </c>
      <c r="X89" s="46" t="s">
        <v>76</v>
      </c>
      <c r="Y89" s="39" t="s">
        <v>532</v>
      </c>
      <c r="Z89" s="46" t="s">
        <v>535</v>
      </c>
      <c r="AA89" s="45" t="s">
        <v>1871</v>
      </c>
      <c r="AB89" s="44" t="s">
        <v>1944</v>
      </c>
      <c r="AC89" s="42" t="s">
        <v>2052</v>
      </c>
      <c r="AD89" s="37" t="s">
        <v>2053</v>
      </c>
      <c r="AE89" s="36" t="s">
        <v>57</v>
      </c>
    </row>
    <row r="90" spans="2:31" ht="25" x14ac:dyDescent="0.25">
      <c r="B90" s="41" t="s">
        <v>987</v>
      </c>
      <c r="C90" s="39" t="s">
        <v>735</v>
      </c>
      <c r="D90" s="39" t="s">
        <v>988</v>
      </c>
      <c r="E90" s="39" t="s">
        <v>894</v>
      </c>
      <c r="F90" s="39" t="s">
        <v>1862</v>
      </c>
      <c r="G90" s="39" t="s">
        <v>675</v>
      </c>
      <c r="H90" s="39" t="s">
        <v>989</v>
      </c>
      <c r="I90" s="39" t="s">
        <v>285</v>
      </c>
      <c r="J90" s="39" t="s">
        <v>2054</v>
      </c>
      <c r="K90" s="39" t="s">
        <v>675</v>
      </c>
      <c r="L90" s="39" t="s">
        <v>1864</v>
      </c>
      <c r="M90" s="39" t="s">
        <v>1917</v>
      </c>
      <c r="N90" s="39" t="s">
        <v>984</v>
      </c>
      <c r="O90" s="39">
        <v>1</v>
      </c>
      <c r="P90" s="39" t="s">
        <v>1865</v>
      </c>
      <c r="Q90" s="39" t="s">
        <v>1866</v>
      </c>
      <c r="R90" s="39" t="s">
        <v>57</v>
      </c>
      <c r="S90" s="39" t="s">
        <v>1972</v>
      </c>
      <c r="T90" s="39" t="s">
        <v>2108</v>
      </c>
      <c r="U90" s="39"/>
      <c r="V90" s="39" t="s">
        <v>873</v>
      </c>
      <c r="W90" s="39" t="s">
        <v>896</v>
      </c>
      <c r="X90" s="46" t="s">
        <v>76</v>
      </c>
      <c r="Y90" s="39" t="s">
        <v>532</v>
      </c>
      <c r="Z90" s="46" t="s">
        <v>535</v>
      </c>
      <c r="AA90" s="45" t="s">
        <v>2056</v>
      </c>
      <c r="AB90" s="44" t="s">
        <v>57</v>
      </c>
      <c r="AC90" s="38" t="s">
        <v>2109</v>
      </c>
      <c r="AD90" s="37" t="s">
        <v>167</v>
      </c>
      <c r="AE90" s="36" t="s">
        <v>57</v>
      </c>
    </row>
    <row r="91" spans="2:31" ht="25" x14ac:dyDescent="0.25">
      <c r="B91" s="41" t="s">
        <v>990</v>
      </c>
      <c r="C91" s="39" t="s">
        <v>735</v>
      </c>
      <c r="D91" s="39" t="s">
        <v>991</v>
      </c>
      <c r="E91" s="39" t="s">
        <v>587</v>
      </c>
      <c r="F91" s="39" t="s">
        <v>1862</v>
      </c>
      <c r="G91" s="39" t="s">
        <v>675</v>
      </c>
      <c r="H91" s="39" t="s">
        <v>992</v>
      </c>
      <c r="I91" s="39" t="s">
        <v>287</v>
      </c>
      <c r="J91" s="39" t="s">
        <v>2054</v>
      </c>
      <c r="K91" s="39" t="s">
        <v>675</v>
      </c>
      <c r="L91" s="39" t="s">
        <v>1864</v>
      </c>
      <c r="M91" s="39" t="s">
        <v>1917</v>
      </c>
      <c r="N91" s="39" t="s">
        <v>993</v>
      </c>
      <c r="O91" s="39">
        <v>36</v>
      </c>
      <c r="P91" s="39" t="s">
        <v>1865</v>
      </c>
      <c r="Q91" s="39" t="s">
        <v>1866</v>
      </c>
      <c r="R91" s="39" t="s">
        <v>57</v>
      </c>
      <c r="S91" s="39" t="s">
        <v>1972</v>
      </c>
      <c r="T91" s="39" t="s">
        <v>2108</v>
      </c>
      <c r="U91" s="39"/>
      <c r="V91" s="39" t="s">
        <v>76</v>
      </c>
      <c r="W91" s="39" t="s">
        <v>532</v>
      </c>
      <c r="X91" s="46" t="s">
        <v>873</v>
      </c>
      <c r="Y91" s="39" t="s">
        <v>896</v>
      </c>
      <c r="Z91" s="46" t="s">
        <v>535</v>
      </c>
      <c r="AA91" s="45" t="s">
        <v>2056</v>
      </c>
      <c r="AB91" s="44" t="s">
        <v>57</v>
      </c>
      <c r="AC91" s="38" t="s">
        <v>2109</v>
      </c>
      <c r="AD91" s="37" t="s">
        <v>167</v>
      </c>
      <c r="AE91" s="36" t="s">
        <v>57</v>
      </c>
    </row>
    <row r="92" spans="2:31" ht="41" x14ac:dyDescent="0.25">
      <c r="B92" s="41" t="s">
        <v>994</v>
      </c>
      <c r="C92" s="39" t="s">
        <v>735</v>
      </c>
      <c r="D92" s="39" t="s">
        <v>995</v>
      </c>
      <c r="E92" s="39" t="s">
        <v>894</v>
      </c>
      <c r="F92" s="39" t="s">
        <v>1862</v>
      </c>
      <c r="G92" s="39" t="s">
        <v>675</v>
      </c>
      <c r="H92" s="39" t="s">
        <v>996</v>
      </c>
      <c r="I92" s="39" t="s">
        <v>286</v>
      </c>
      <c r="J92" s="39" t="s">
        <v>1884</v>
      </c>
      <c r="K92" s="48" t="s">
        <v>675</v>
      </c>
      <c r="L92" s="39" t="s">
        <v>531</v>
      </c>
      <c r="M92" s="39" t="s">
        <v>1917</v>
      </c>
      <c r="N92" s="39" t="s">
        <v>997</v>
      </c>
      <c r="O92" s="39" t="e">
        <v>#N/A</v>
      </c>
      <c r="P92" s="39" t="s">
        <v>1865</v>
      </c>
      <c r="Q92" s="39" t="s">
        <v>2050</v>
      </c>
      <c r="R92" s="39" t="s">
        <v>1867</v>
      </c>
      <c r="S92" s="39" t="s">
        <v>57</v>
      </c>
      <c r="T92" s="39" t="s">
        <v>2110</v>
      </c>
      <c r="U92" s="39" t="s">
        <v>2111</v>
      </c>
      <c r="V92" s="39" t="s">
        <v>873</v>
      </c>
      <c r="W92" s="39" t="s">
        <v>998</v>
      </c>
      <c r="X92" s="46" t="s">
        <v>76</v>
      </c>
      <c r="Y92" s="39" t="s">
        <v>532</v>
      </c>
      <c r="Z92" s="46" t="s">
        <v>675</v>
      </c>
      <c r="AA92" s="45" t="s">
        <v>2112</v>
      </c>
      <c r="AB92" s="44" t="s">
        <v>1944</v>
      </c>
      <c r="AC92" s="38" t="s">
        <v>2052</v>
      </c>
      <c r="AD92" s="37" t="s">
        <v>167</v>
      </c>
      <c r="AE92" s="36" t="s">
        <v>57</v>
      </c>
    </row>
    <row r="93" spans="2:31" ht="50" x14ac:dyDescent="0.25">
      <c r="B93" s="41" t="s">
        <v>1000</v>
      </c>
      <c r="C93" s="48" t="s">
        <v>1970</v>
      </c>
      <c r="D93" s="48" t="s">
        <v>1001</v>
      </c>
      <c r="E93" s="48" t="s">
        <v>50</v>
      </c>
      <c r="F93" s="48" t="s">
        <v>1862</v>
      </c>
      <c r="G93" s="48" t="s">
        <v>675</v>
      </c>
      <c r="H93" s="48" t="s">
        <v>1002</v>
      </c>
      <c r="I93" s="48" t="s">
        <v>285</v>
      </c>
      <c r="J93" s="48" t="s">
        <v>1875</v>
      </c>
      <c r="K93" s="48" t="s">
        <v>675</v>
      </c>
      <c r="L93" s="48" t="s">
        <v>1864</v>
      </c>
      <c r="M93" s="39" t="s">
        <v>51</v>
      </c>
      <c r="N93" s="48" t="s">
        <v>1003</v>
      </c>
      <c r="O93" s="39">
        <v>9</v>
      </c>
      <c r="P93" s="48" t="s">
        <v>35</v>
      </c>
      <c r="Q93" s="48" t="s">
        <v>1866</v>
      </c>
      <c r="R93" s="39" t="s">
        <v>1867</v>
      </c>
      <c r="S93" s="39" t="s">
        <v>57</v>
      </c>
      <c r="T93" s="39" t="s">
        <v>2113</v>
      </c>
      <c r="U93" s="48" t="s">
        <v>2114</v>
      </c>
      <c r="V93" s="48" t="s">
        <v>128</v>
      </c>
      <c r="W93" s="48" t="s">
        <v>129</v>
      </c>
      <c r="X93" s="58" t="s">
        <v>76</v>
      </c>
      <c r="Y93" s="48" t="s">
        <v>532</v>
      </c>
      <c r="Z93" s="46" t="s">
        <v>535</v>
      </c>
      <c r="AA93" s="45" t="s">
        <v>1984</v>
      </c>
      <c r="AB93" s="44" t="s">
        <v>1872</v>
      </c>
      <c r="AC93" s="38" t="s">
        <v>1927</v>
      </c>
      <c r="AD93" s="37" t="s">
        <v>167</v>
      </c>
      <c r="AE93" s="36" t="s">
        <v>57</v>
      </c>
    </row>
    <row r="94" spans="2:31" ht="30" x14ac:dyDescent="0.25">
      <c r="B94" s="41" t="s">
        <v>1005</v>
      </c>
      <c r="C94" s="48" t="s">
        <v>16</v>
      </c>
      <c r="D94" s="48" t="s">
        <v>1006</v>
      </c>
      <c r="E94" s="48" t="s">
        <v>50</v>
      </c>
      <c r="F94" s="48" t="s">
        <v>1862</v>
      </c>
      <c r="G94" s="39" t="s">
        <v>675</v>
      </c>
      <c r="H94" s="48" t="s">
        <v>1007</v>
      </c>
      <c r="I94" s="48" t="s">
        <v>286</v>
      </c>
      <c r="J94" s="48" t="s">
        <v>1884</v>
      </c>
      <c r="K94" s="48" t="s">
        <v>675</v>
      </c>
      <c r="L94" s="48" t="s">
        <v>531</v>
      </c>
      <c r="M94" s="39" t="s">
        <v>51</v>
      </c>
      <c r="N94" s="48" t="s">
        <v>1008</v>
      </c>
      <c r="O94" s="39">
        <v>14</v>
      </c>
      <c r="P94" s="48" t="s">
        <v>1865</v>
      </c>
      <c r="Q94" s="39" t="s">
        <v>1866</v>
      </c>
      <c r="R94" s="39" t="s">
        <v>1928</v>
      </c>
      <c r="S94" s="48" t="s">
        <v>1964</v>
      </c>
      <c r="T94" s="39" t="s">
        <v>2115</v>
      </c>
      <c r="U94" s="48" t="s">
        <v>2116</v>
      </c>
      <c r="V94" s="48" t="s">
        <v>76</v>
      </c>
      <c r="W94" s="48" t="s">
        <v>650</v>
      </c>
      <c r="X94" s="58" t="s">
        <v>76</v>
      </c>
      <c r="Y94" s="48" t="s">
        <v>532</v>
      </c>
      <c r="Z94" s="46" t="s">
        <v>535</v>
      </c>
      <c r="AA94" s="45" t="s">
        <v>1871</v>
      </c>
      <c r="AB94" s="44" t="s">
        <v>1872</v>
      </c>
      <c r="AC94" s="38" t="s">
        <v>1927</v>
      </c>
      <c r="AD94" s="37" t="s">
        <v>167</v>
      </c>
      <c r="AE94" s="36" t="s">
        <v>57</v>
      </c>
    </row>
    <row r="95" spans="2:31" ht="40" x14ac:dyDescent="0.25">
      <c r="B95" s="41" t="s">
        <v>1009</v>
      </c>
      <c r="C95" s="48" t="s">
        <v>16</v>
      </c>
      <c r="D95" s="48" t="s">
        <v>1010</v>
      </c>
      <c r="E95" s="48" t="s">
        <v>587</v>
      </c>
      <c r="F95" s="48" t="s">
        <v>1862</v>
      </c>
      <c r="G95" s="39" t="s">
        <v>675</v>
      </c>
      <c r="H95" s="48" t="s">
        <v>1011</v>
      </c>
      <c r="I95" s="48" t="s">
        <v>285</v>
      </c>
      <c r="J95" s="48" t="s">
        <v>1884</v>
      </c>
      <c r="K95" s="48" t="s">
        <v>675</v>
      </c>
      <c r="L95" s="48" t="s">
        <v>531</v>
      </c>
      <c r="M95" s="39" t="s">
        <v>51</v>
      </c>
      <c r="N95" s="48" t="s">
        <v>1012</v>
      </c>
      <c r="O95" s="39">
        <v>30</v>
      </c>
      <c r="P95" s="48" t="s">
        <v>1865</v>
      </c>
      <c r="Q95" s="39" t="s">
        <v>1866</v>
      </c>
      <c r="R95" s="39" t="s">
        <v>1928</v>
      </c>
      <c r="S95" s="48" t="s">
        <v>1964</v>
      </c>
      <c r="T95" s="39" t="s">
        <v>2117</v>
      </c>
      <c r="U95" s="48" t="s">
        <v>2118</v>
      </c>
      <c r="V95" s="48" t="s">
        <v>76</v>
      </c>
      <c r="W95" s="48" t="s">
        <v>650</v>
      </c>
      <c r="X95" s="58" t="s">
        <v>76</v>
      </c>
      <c r="Y95" s="48" t="s">
        <v>706</v>
      </c>
      <c r="Z95" s="46" t="s">
        <v>535</v>
      </c>
      <c r="AA95" s="45" t="s">
        <v>1871</v>
      </c>
      <c r="AB95" s="44" t="s">
        <v>1872</v>
      </c>
      <c r="AC95" s="38" t="s">
        <v>1927</v>
      </c>
      <c r="AD95" s="37" t="s">
        <v>167</v>
      </c>
      <c r="AE95" s="36" t="s">
        <v>57</v>
      </c>
    </row>
    <row r="96" spans="2:31" ht="30" x14ac:dyDescent="0.25">
      <c r="B96" s="41" t="s">
        <v>1014</v>
      </c>
      <c r="C96" s="48" t="s">
        <v>16</v>
      </c>
      <c r="D96" s="48" t="s">
        <v>1015</v>
      </c>
      <c r="E96" s="48" t="s">
        <v>50</v>
      </c>
      <c r="F96" s="48" t="s">
        <v>1862</v>
      </c>
      <c r="G96" s="39" t="s">
        <v>675</v>
      </c>
      <c r="H96" s="48" t="s">
        <v>1016</v>
      </c>
      <c r="I96" s="48" t="s">
        <v>285</v>
      </c>
      <c r="J96" s="48" t="s">
        <v>1884</v>
      </c>
      <c r="K96" s="48" t="s">
        <v>675</v>
      </c>
      <c r="L96" s="48" t="s">
        <v>531</v>
      </c>
      <c r="M96" s="39" t="s">
        <v>51</v>
      </c>
      <c r="N96" s="48" t="s">
        <v>1017</v>
      </c>
      <c r="O96" s="39">
        <v>16</v>
      </c>
      <c r="P96" s="48" t="s">
        <v>1865</v>
      </c>
      <c r="Q96" s="39" t="s">
        <v>1866</v>
      </c>
      <c r="R96" s="39" t="s">
        <v>1928</v>
      </c>
      <c r="S96" s="48" t="s">
        <v>1964</v>
      </c>
      <c r="T96" s="39" t="s">
        <v>2119</v>
      </c>
      <c r="U96" s="48" t="s">
        <v>2118</v>
      </c>
      <c r="V96" s="48" t="s">
        <v>76</v>
      </c>
      <c r="W96" s="48" t="s">
        <v>706</v>
      </c>
      <c r="X96" s="58" t="s">
        <v>76</v>
      </c>
      <c r="Y96" s="48" t="s">
        <v>650</v>
      </c>
      <c r="Z96" s="46" t="s">
        <v>535</v>
      </c>
      <c r="AA96" s="56" t="s">
        <v>1871</v>
      </c>
      <c r="AB96" s="44" t="s">
        <v>1872</v>
      </c>
      <c r="AC96" s="38" t="s">
        <v>1927</v>
      </c>
      <c r="AD96" s="37" t="s">
        <v>167</v>
      </c>
      <c r="AE96" s="36" t="s">
        <v>57</v>
      </c>
    </row>
    <row r="97" spans="1:31" ht="40" x14ac:dyDescent="0.25">
      <c r="A97" s="35"/>
      <c r="B97" s="41" t="s">
        <v>1026</v>
      </c>
      <c r="C97" s="39" t="s">
        <v>727</v>
      </c>
      <c r="D97" s="39" t="s">
        <v>1027</v>
      </c>
      <c r="E97" s="39" t="s">
        <v>587</v>
      </c>
      <c r="F97" s="39" t="s">
        <v>1862</v>
      </c>
      <c r="G97" s="39" t="s">
        <v>675</v>
      </c>
      <c r="H97" s="39" t="s">
        <v>1028</v>
      </c>
      <c r="I97" s="39" t="s">
        <v>285</v>
      </c>
      <c r="J97" s="39" t="s">
        <v>1875</v>
      </c>
      <c r="K97" s="39" t="s">
        <v>675</v>
      </c>
      <c r="L97" s="39" t="s">
        <v>531</v>
      </c>
      <c r="M97" s="39"/>
      <c r="N97" s="39" t="s">
        <v>731</v>
      </c>
      <c r="O97" s="39">
        <v>27</v>
      </c>
      <c r="P97" s="39" t="s">
        <v>35</v>
      </c>
      <c r="Q97" s="39" t="s">
        <v>1866</v>
      </c>
      <c r="R97" s="39" t="s">
        <v>1867</v>
      </c>
      <c r="S97" s="48" t="s">
        <v>57</v>
      </c>
      <c r="T97" s="48" t="s">
        <v>2120</v>
      </c>
      <c r="U97" s="39" t="s">
        <v>2121</v>
      </c>
      <c r="V97" s="39" t="s">
        <v>76</v>
      </c>
      <c r="W97" s="39" t="s">
        <v>532</v>
      </c>
      <c r="X97" s="39" t="s">
        <v>2122</v>
      </c>
      <c r="Y97" s="39" t="s">
        <v>1029</v>
      </c>
      <c r="Z97" s="48" t="s">
        <v>2080</v>
      </c>
      <c r="AA97" s="57" t="s">
        <v>2123</v>
      </c>
      <c r="AB97" s="44" t="s">
        <v>1872</v>
      </c>
      <c r="AC97" s="38" t="s">
        <v>1927</v>
      </c>
      <c r="AD97" s="54" t="s">
        <v>167</v>
      </c>
      <c r="AE97" s="36" t="s">
        <v>57</v>
      </c>
    </row>
    <row r="98" spans="1:31" ht="30" x14ac:dyDescent="0.25">
      <c r="A98" s="35"/>
      <c r="B98" s="41" t="s">
        <v>1030</v>
      </c>
      <c r="C98" s="39" t="s">
        <v>735</v>
      </c>
      <c r="D98" s="39" t="s">
        <v>1031</v>
      </c>
      <c r="E98" s="39" t="s">
        <v>50</v>
      </c>
      <c r="F98" s="39" t="s">
        <v>1874</v>
      </c>
      <c r="G98" s="39" t="s">
        <v>675</v>
      </c>
      <c r="H98" s="39" t="s">
        <v>1032</v>
      </c>
      <c r="I98" s="39" t="s">
        <v>285</v>
      </c>
      <c r="J98" s="39" t="s">
        <v>1905</v>
      </c>
      <c r="K98" s="39" t="s">
        <v>535</v>
      </c>
      <c r="L98" s="39" t="s">
        <v>1864</v>
      </c>
      <c r="M98" s="39"/>
      <c r="N98" s="39" t="s">
        <v>738</v>
      </c>
      <c r="O98" s="39">
        <v>5</v>
      </c>
      <c r="P98" s="39" t="s">
        <v>35</v>
      </c>
      <c r="Q98" s="39" t="s">
        <v>1866</v>
      </c>
      <c r="R98" s="39" t="s">
        <v>1867</v>
      </c>
      <c r="S98" s="39" t="s">
        <v>57</v>
      </c>
      <c r="T98" s="39" t="s">
        <v>2124</v>
      </c>
      <c r="U98" s="39" t="s">
        <v>2125</v>
      </c>
      <c r="V98" s="39" t="s">
        <v>1033</v>
      </c>
      <c r="W98" s="39" t="s">
        <v>73</v>
      </c>
      <c r="X98" s="39" t="s">
        <v>76</v>
      </c>
      <c r="Y98" s="39" t="s">
        <v>532</v>
      </c>
      <c r="Z98" s="39" t="s">
        <v>2080</v>
      </c>
      <c r="AA98" s="56" t="s">
        <v>2126</v>
      </c>
      <c r="AB98" s="44" t="s">
        <v>1872</v>
      </c>
      <c r="AC98" s="38" t="s">
        <v>1927</v>
      </c>
      <c r="AD98" s="36" t="s">
        <v>1879</v>
      </c>
      <c r="AE98" s="36" t="s">
        <v>57</v>
      </c>
    </row>
    <row r="99" spans="1:31" ht="30" x14ac:dyDescent="0.25">
      <c r="A99" s="35"/>
      <c r="B99" s="41" t="s">
        <v>1034</v>
      </c>
      <c r="C99" s="39" t="s">
        <v>544</v>
      </c>
      <c r="D99" s="39" t="s">
        <v>1035</v>
      </c>
      <c r="E99" s="39" t="s">
        <v>50</v>
      </c>
      <c r="F99" s="39" t="s">
        <v>1862</v>
      </c>
      <c r="G99" s="39" t="s">
        <v>675</v>
      </c>
      <c r="H99" s="47" t="s">
        <v>1036</v>
      </c>
      <c r="I99" s="39" t="s">
        <v>285</v>
      </c>
      <c r="J99" s="55" t="s">
        <v>1875</v>
      </c>
      <c r="K99" s="39" t="s">
        <v>675</v>
      </c>
      <c r="L99" s="39" t="s">
        <v>531</v>
      </c>
      <c r="M99" s="39" t="s">
        <v>51</v>
      </c>
      <c r="N99" s="39" t="s">
        <v>569</v>
      </c>
      <c r="O99" s="39">
        <v>6</v>
      </c>
      <c r="P99" s="39" t="s">
        <v>35</v>
      </c>
      <c r="Q99" s="39" t="s">
        <v>1866</v>
      </c>
      <c r="R99" s="39" t="s">
        <v>1867</v>
      </c>
      <c r="S99" s="39" t="s">
        <v>73</v>
      </c>
      <c r="T99" s="39" t="s">
        <v>73</v>
      </c>
      <c r="U99" s="39" t="s">
        <v>2127</v>
      </c>
      <c r="V99" s="39" t="s">
        <v>1037</v>
      </c>
      <c r="W99" s="39" t="s">
        <v>1038</v>
      </c>
      <c r="X99" s="39" t="s">
        <v>76</v>
      </c>
      <c r="Y99" s="39" t="s">
        <v>532</v>
      </c>
      <c r="Z99" s="39" t="s">
        <v>2080</v>
      </c>
      <c r="AA99" s="45" t="s">
        <v>1984</v>
      </c>
      <c r="AB99" s="44" t="s">
        <v>1872</v>
      </c>
      <c r="AC99" s="38" t="s">
        <v>1927</v>
      </c>
      <c r="AD99" s="54" t="s">
        <v>167</v>
      </c>
      <c r="AE99" s="36" t="s">
        <v>57</v>
      </c>
    </row>
    <row r="100" spans="1:31" ht="37.5" x14ac:dyDescent="0.25">
      <c r="A100" s="35"/>
      <c r="B100" s="53" t="s">
        <v>1039</v>
      </c>
      <c r="C100" s="52" t="s">
        <v>544</v>
      </c>
      <c r="D100" s="51" t="s">
        <v>1040</v>
      </c>
      <c r="E100" s="51" t="s">
        <v>50</v>
      </c>
      <c r="F100" s="51" t="s">
        <v>1862</v>
      </c>
      <c r="G100" s="51" t="s">
        <v>675</v>
      </c>
      <c r="H100" s="51" t="s">
        <v>1041</v>
      </c>
      <c r="I100" s="51" t="s">
        <v>285</v>
      </c>
      <c r="J100" s="51" t="s">
        <v>1884</v>
      </c>
      <c r="K100" s="51" t="s">
        <v>675</v>
      </c>
      <c r="L100" s="51" t="s">
        <v>1864</v>
      </c>
      <c r="M100" s="51" t="s">
        <v>51</v>
      </c>
      <c r="N100" s="51" t="s">
        <v>569</v>
      </c>
      <c r="O100" s="39">
        <v>6</v>
      </c>
      <c r="P100" s="51" t="s">
        <v>35</v>
      </c>
      <c r="Q100" s="51" t="s">
        <v>1866</v>
      </c>
      <c r="R100" s="39" t="s">
        <v>1867</v>
      </c>
      <c r="S100" s="51" t="s">
        <v>57</v>
      </c>
      <c r="T100" s="51" t="s">
        <v>57</v>
      </c>
      <c r="U100" s="51" t="s">
        <v>2128</v>
      </c>
      <c r="V100" s="51" t="s">
        <v>92</v>
      </c>
      <c r="W100" s="51" t="s">
        <v>1042</v>
      </c>
      <c r="X100" s="50" t="s">
        <v>76</v>
      </c>
      <c r="Y100" s="51" t="s">
        <v>532</v>
      </c>
      <c r="Z100" s="50" t="s">
        <v>535</v>
      </c>
      <c r="AA100" s="45" t="s">
        <v>1984</v>
      </c>
      <c r="AB100" s="44" t="s">
        <v>1872</v>
      </c>
      <c r="AC100" s="38" t="s">
        <v>1927</v>
      </c>
      <c r="AD100" s="49" t="s">
        <v>2129</v>
      </c>
      <c r="AE100" s="36" t="s">
        <v>57</v>
      </c>
    </row>
    <row r="101" spans="1:31" ht="40" x14ac:dyDescent="0.25">
      <c r="A101" s="35"/>
      <c r="B101" s="41" t="s">
        <v>1044</v>
      </c>
      <c r="C101" s="39" t="s">
        <v>735</v>
      </c>
      <c r="D101" s="39" t="s">
        <v>2130</v>
      </c>
      <c r="E101" s="39" t="s">
        <v>587</v>
      </c>
      <c r="F101" s="39" t="s">
        <v>1862</v>
      </c>
      <c r="G101" s="39" t="s">
        <v>675</v>
      </c>
      <c r="H101" s="39" t="s">
        <v>2131</v>
      </c>
      <c r="I101" s="39" t="s">
        <v>287</v>
      </c>
      <c r="J101" s="39" t="s">
        <v>2132</v>
      </c>
      <c r="K101" s="48" t="s">
        <v>675</v>
      </c>
      <c r="L101" s="39" t="s">
        <v>531</v>
      </c>
      <c r="M101" s="39" t="s">
        <v>1917</v>
      </c>
      <c r="N101" s="39" t="s">
        <v>1047</v>
      </c>
      <c r="O101" s="39">
        <v>43</v>
      </c>
      <c r="P101" s="39" t="s">
        <v>1865</v>
      </c>
      <c r="Q101" s="39" t="s">
        <v>1866</v>
      </c>
      <c r="R101" s="39" t="s">
        <v>1867</v>
      </c>
      <c r="S101" s="39" t="s">
        <v>57</v>
      </c>
      <c r="T101" s="39" t="s">
        <v>2110</v>
      </c>
      <c r="U101" s="39" t="s">
        <v>2133</v>
      </c>
      <c r="V101" s="39" t="s">
        <v>76</v>
      </c>
      <c r="W101" s="39" t="s">
        <v>532</v>
      </c>
      <c r="X101" s="46" t="s">
        <v>873</v>
      </c>
      <c r="Y101" s="39" t="s">
        <v>889</v>
      </c>
      <c r="Z101" s="46" t="s">
        <v>535</v>
      </c>
      <c r="AA101" s="45" t="s">
        <v>1871</v>
      </c>
      <c r="AB101" s="44" t="s">
        <v>1944</v>
      </c>
      <c r="AC101" s="38" t="s">
        <v>2052</v>
      </c>
      <c r="AD101" s="37" t="s">
        <v>167</v>
      </c>
      <c r="AE101" s="36" t="s">
        <v>57</v>
      </c>
    </row>
    <row r="102" spans="1:31" ht="40" x14ac:dyDescent="0.25">
      <c r="A102" s="35"/>
      <c r="B102" s="41" t="s">
        <v>1049</v>
      </c>
      <c r="C102" s="39" t="s">
        <v>735</v>
      </c>
      <c r="D102" s="39" t="s">
        <v>1050</v>
      </c>
      <c r="E102" s="39" t="s">
        <v>894</v>
      </c>
      <c r="F102" s="39" t="s">
        <v>1862</v>
      </c>
      <c r="G102" s="39" t="s">
        <v>675</v>
      </c>
      <c r="H102" s="39" t="s">
        <v>2134</v>
      </c>
      <c r="I102" s="39" t="s">
        <v>286</v>
      </c>
      <c r="J102" s="39" t="s">
        <v>2132</v>
      </c>
      <c r="K102" s="39" t="s">
        <v>675</v>
      </c>
      <c r="L102" s="39" t="s">
        <v>531</v>
      </c>
      <c r="M102" s="39" t="s">
        <v>1917</v>
      </c>
      <c r="N102" s="39" t="s">
        <v>984</v>
      </c>
      <c r="O102" s="39">
        <v>1</v>
      </c>
      <c r="P102" s="39" t="s">
        <v>1865</v>
      </c>
      <c r="Q102" s="39" t="s">
        <v>2050</v>
      </c>
      <c r="R102" s="39" t="s">
        <v>1867</v>
      </c>
      <c r="S102" s="39" t="s">
        <v>1972</v>
      </c>
      <c r="T102" s="39" t="s">
        <v>2106</v>
      </c>
      <c r="U102" s="39" t="s">
        <v>2135</v>
      </c>
      <c r="V102" s="39" t="s">
        <v>873</v>
      </c>
      <c r="W102" s="39" t="s">
        <v>889</v>
      </c>
      <c r="X102" s="46" t="s">
        <v>76</v>
      </c>
      <c r="Y102" s="39" t="s">
        <v>532</v>
      </c>
      <c r="Z102" s="46" t="s">
        <v>675</v>
      </c>
      <c r="AA102" s="45" t="s">
        <v>1871</v>
      </c>
      <c r="AB102" s="44" t="s">
        <v>1944</v>
      </c>
      <c r="AC102" s="38" t="s">
        <v>2052</v>
      </c>
      <c r="AD102" s="37" t="s">
        <v>167</v>
      </c>
      <c r="AE102" s="36" t="s">
        <v>57</v>
      </c>
    </row>
    <row r="103" spans="1:31" ht="30" x14ac:dyDescent="0.25">
      <c r="A103" s="35"/>
      <c r="B103" s="41" t="s">
        <v>1054</v>
      </c>
      <c r="C103" s="39" t="s">
        <v>735</v>
      </c>
      <c r="D103" s="39" t="s">
        <v>1055</v>
      </c>
      <c r="E103" s="39" t="s">
        <v>587</v>
      </c>
      <c r="F103" s="39" t="s">
        <v>1862</v>
      </c>
      <c r="G103" s="39" t="s">
        <v>675</v>
      </c>
      <c r="H103" s="47" t="s">
        <v>1056</v>
      </c>
      <c r="I103" s="39" t="s">
        <v>285</v>
      </c>
      <c r="J103" s="39" t="s">
        <v>1875</v>
      </c>
      <c r="K103" s="39" t="s">
        <v>535</v>
      </c>
      <c r="L103" s="39" t="s">
        <v>2136</v>
      </c>
      <c r="M103" s="39" t="s">
        <v>51</v>
      </c>
      <c r="N103" s="39" t="s">
        <v>749</v>
      </c>
      <c r="O103" s="39">
        <v>37</v>
      </c>
      <c r="P103" s="39" t="s">
        <v>1865</v>
      </c>
      <c r="Q103" s="39" t="s">
        <v>1866</v>
      </c>
      <c r="R103" s="39" t="s">
        <v>1867</v>
      </c>
      <c r="S103" s="39" t="s">
        <v>57</v>
      </c>
      <c r="T103" s="39" t="s">
        <v>57</v>
      </c>
      <c r="U103" s="46" t="s">
        <v>2137</v>
      </c>
      <c r="V103" s="39" t="s">
        <v>76</v>
      </c>
      <c r="W103" s="46" t="s">
        <v>532</v>
      </c>
      <c r="X103" s="46" t="s">
        <v>609</v>
      </c>
      <c r="Y103" s="39" t="s">
        <v>115</v>
      </c>
      <c r="Z103" s="46" t="s">
        <v>535</v>
      </c>
      <c r="AA103" s="45" t="s">
        <v>1871</v>
      </c>
      <c r="AB103" s="44" t="s">
        <v>1944</v>
      </c>
      <c r="AC103" s="38" t="s">
        <v>1927</v>
      </c>
      <c r="AD103" s="43" t="s">
        <v>57</v>
      </c>
      <c r="AE103" s="43" t="s">
        <v>57</v>
      </c>
    </row>
    <row r="104" spans="1:31" ht="60" x14ac:dyDescent="0.25">
      <c r="A104" s="35"/>
      <c r="B104" s="41" t="s">
        <v>1057</v>
      </c>
      <c r="C104" s="39" t="s">
        <v>735</v>
      </c>
      <c r="D104" s="39" t="s">
        <v>1058</v>
      </c>
      <c r="E104" s="39" t="s">
        <v>894</v>
      </c>
      <c r="F104" s="39" t="s">
        <v>1862</v>
      </c>
      <c r="G104" s="39" t="s">
        <v>675</v>
      </c>
      <c r="H104" s="39" t="s">
        <v>2138</v>
      </c>
      <c r="I104" s="39" t="s">
        <v>286</v>
      </c>
      <c r="J104" s="39" t="s">
        <v>1884</v>
      </c>
      <c r="K104" s="39" t="s">
        <v>675</v>
      </c>
      <c r="L104" s="39" t="s">
        <v>531</v>
      </c>
      <c r="M104" s="39" t="s">
        <v>1917</v>
      </c>
      <c r="N104" s="39" t="s">
        <v>909</v>
      </c>
      <c r="O104" s="39">
        <v>4</v>
      </c>
      <c r="P104" s="39" t="s">
        <v>35</v>
      </c>
      <c r="Q104" s="39" t="s">
        <v>1866</v>
      </c>
      <c r="R104" s="39" t="s">
        <v>1867</v>
      </c>
      <c r="S104" s="39" t="s">
        <v>57</v>
      </c>
      <c r="T104" s="39" t="s">
        <v>2061</v>
      </c>
      <c r="U104" s="39" t="s">
        <v>2139</v>
      </c>
      <c r="V104" s="39" t="s">
        <v>104</v>
      </c>
      <c r="W104" s="39" t="s">
        <v>1060</v>
      </c>
      <c r="X104" s="39" t="s">
        <v>76</v>
      </c>
      <c r="Y104" s="39" t="s">
        <v>2140</v>
      </c>
      <c r="Z104" s="39" t="s">
        <v>535</v>
      </c>
      <c r="AA104" s="37" t="s">
        <v>1871</v>
      </c>
      <c r="AB104" s="42" t="s">
        <v>1944</v>
      </c>
      <c r="AC104" s="38" t="s">
        <v>2141</v>
      </c>
      <c r="AD104" s="36" t="s">
        <v>73</v>
      </c>
      <c r="AE104" s="36" t="s">
        <v>57</v>
      </c>
    </row>
    <row r="105" spans="1:31" ht="44.15" customHeight="1" x14ac:dyDescent="0.25">
      <c r="A105" s="35"/>
      <c r="B105" s="41" t="s">
        <v>1062</v>
      </c>
      <c r="C105" s="39" t="s">
        <v>735</v>
      </c>
      <c r="D105" s="39" t="s">
        <v>1063</v>
      </c>
      <c r="E105" s="39" t="s">
        <v>587</v>
      </c>
      <c r="F105" s="39" t="s">
        <v>1862</v>
      </c>
      <c r="G105" s="39" t="s">
        <v>675</v>
      </c>
      <c r="H105" s="39" t="s">
        <v>2142</v>
      </c>
      <c r="I105" s="39" t="s">
        <v>285</v>
      </c>
      <c r="J105" s="39" t="s">
        <v>1884</v>
      </c>
      <c r="K105" s="39" t="s">
        <v>675</v>
      </c>
      <c r="L105" s="39" t="s">
        <v>531</v>
      </c>
      <c r="M105" s="39" t="s">
        <v>1917</v>
      </c>
      <c r="N105" s="39" t="s">
        <v>872</v>
      </c>
      <c r="O105" s="39">
        <v>35</v>
      </c>
      <c r="P105" s="39" t="s">
        <v>35</v>
      </c>
      <c r="Q105" s="39" t="s">
        <v>1866</v>
      </c>
      <c r="R105" s="39" t="s">
        <v>1867</v>
      </c>
      <c r="S105" s="40" t="s">
        <v>57</v>
      </c>
      <c r="T105" s="39" t="s">
        <v>2061</v>
      </c>
      <c r="U105" s="39" t="s">
        <v>2143</v>
      </c>
      <c r="V105" s="39" t="s">
        <v>76</v>
      </c>
      <c r="W105" s="39" t="s">
        <v>532</v>
      </c>
      <c r="X105" s="39" t="s">
        <v>104</v>
      </c>
      <c r="Y105" s="39" t="s">
        <v>1060</v>
      </c>
      <c r="Z105" s="39" t="s">
        <v>675</v>
      </c>
      <c r="AA105" s="37" t="s">
        <v>1871</v>
      </c>
      <c r="AB105" s="38" t="s">
        <v>1944</v>
      </c>
      <c r="AC105" s="38" t="s">
        <v>2141</v>
      </c>
      <c r="AD105" s="36" t="s">
        <v>73</v>
      </c>
      <c r="AE105" s="37" t="s">
        <v>57</v>
      </c>
    </row>
    <row r="106" spans="1:31" ht="40" x14ac:dyDescent="0.25">
      <c r="A106" s="35"/>
      <c r="B106" s="41" t="s">
        <v>1069</v>
      </c>
      <c r="C106" s="39" t="s">
        <v>2144</v>
      </c>
      <c r="D106" s="39" t="s">
        <v>1070</v>
      </c>
      <c r="E106" s="39" t="s">
        <v>50</v>
      </c>
      <c r="F106" s="39" t="s">
        <v>1862</v>
      </c>
      <c r="G106" s="39" t="s">
        <v>675</v>
      </c>
      <c r="H106" s="39" t="s">
        <v>1071</v>
      </c>
      <c r="I106" s="39" t="s">
        <v>285</v>
      </c>
      <c r="J106" s="39" t="s">
        <v>1884</v>
      </c>
      <c r="K106" s="39" t="s">
        <v>675</v>
      </c>
      <c r="L106" s="39" t="s">
        <v>531</v>
      </c>
      <c r="M106" s="39" t="s">
        <v>51</v>
      </c>
      <c r="N106" s="39" t="s">
        <v>569</v>
      </c>
      <c r="O106" s="39">
        <v>6</v>
      </c>
      <c r="P106" s="39" t="s">
        <v>35</v>
      </c>
      <c r="Q106" s="39" t="s">
        <v>1866</v>
      </c>
      <c r="R106" s="39" t="s">
        <v>1867</v>
      </c>
      <c r="S106" s="40" t="s">
        <v>57</v>
      </c>
      <c r="T106" s="39" t="s">
        <v>57</v>
      </c>
      <c r="U106" s="39" t="s">
        <v>2145</v>
      </c>
      <c r="V106" s="39" t="s">
        <v>1072</v>
      </c>
      <c r="W106" s="39" t="s">
        <v>57</v>
      </c>
      <c r="X106" s="39" t="s">
        <v>76</v>
      </c>
      <c r="Y106" s="39" t="s">
        <v>532</v>
      </c>
      <c r="Z106" s="39" t="s">
        <v>2080</v>
      </c>
      <c r="AA106" s="37" t="s">
        <v>2080</v>
      </c>
      <c r="AB106" s="38" t="s">
        <v>1944</v>
      </c>
      <c r="AC106" s="38" t="s">
        <v>1927</v>
      </c>
      <c r="AD106" s="36" t="s">
        <v>73</v>
      </c>
      <c r="AE106" s="37" t="s">
        <v>57</v>
      </c>
    </row>
    <row r="107" spans="1:31" ht="50" x14ac:dyDescent="0.25">
      <c r="A107" s="35"/>
      <c r="B107" s="41" t="s">
        <v>1073</v>
      </c>
      <c r="C107" s="39" t="s">
        <v>2144</v>
      </c>
      <c r="D107" s="39" t="s">
        <v>1074</v>
      </c>
      <c r="E107" s="39" t="s">
        <v>50</v>
      </c>
      <c r="F107" s="39" t="s">
        <v>1862</v>
      </c>
      <c r="G107" s="39" t="s">
        <v>675</v>
      </c>
      <c r="H107" s="39" t="s">
        <v>1075</v>
      </c>
      <c r="I107" s="39" t="s">
        <v>286</v>
      </c>
      <c r="J107" s="39" t="s">
        <v>1884</v>
      </c>
      <c r="K107" s="39" t="s">
        <v>675</v>
      </c>
      <c r="L107" s="39" t="s">
        <v>531</v>
      </c>
      <c r="M107" s="39" t="s">
        <v>51</v>
      </c>
      <c r="N107" s="39" t="s">
        <v>569</v>
      </c>
      <c r="O107" s="39">
        <v>6</v>
      </c>
      <c r="P107" s="39" t="s">
        <v>35</v>
      </c>
      <c r="Q107" s="39" t="s">
        <v>1866</v>
      </c>
      <c r="R107" s="39" t="s">
        <v>1867</v>
      </c>
      <c r="S107" s="40" t="s">
        <v>57</v>
      </c>
      <c r="T107" s="39" t="s">
        <v>57</v>
      </c>
      <c r="U107" s="39" t="s">
        <v>2145</v>
      </c>
      <c r="V107" s="39" t="s">
        <v>1076</v>
      </c>
      <c r="W107" s="39" t="s">
        <v>57</v>
      </c>
      <c r="X107" s="39" t="s">
        <v>76</v>
      </c>
      <c r="Y107" s="39" t="s">
        <v>532</v>
      </c>
      <c r="Z107" s="39" t="s">
        <v>2080</v>
      </c>
      <c r="AA107" s="37" t="s">
        <v>2080</v>
      </c>
      <c r="AB107" s="38" t="s">
        <v>1944</v>
      </c>
      <c r="AC107" s="38" t="s">
        <v>1927</v>
      </c>
      <c r="AD107" s="36" t="s">
        <v>73</v>
      </c>
      <c r="AE107" s="37" t="s">
        <v>57</v>
      </c>
    </row>
    <row r="108" spans="1:31" ht="40" x14ac:dyDescent="0.25">
      <c r="A108" s="35"/>
      <c r="B108" s="41" t="s">
        <v>1077</v>
      </c>
      <c r="C108" s="39" t="s">
        <v>735</v>
      </c>
      <c r="D108" s="39" t="s">
        <v>1078</v>
      </c>
      <c r="E108" s="39" t="s">
        <v>50</v>
      </c>
      <c r="F108" s="39" t="s">
        <v>1862</v>
      </c>
      <c r="G108" s="39" t="s">
        <v>675</v>
      </c>
      <c r="H108" s="39" t="s">
        <v>1079</v>
      </c>
      <c r="I108" s="39" t="s">
        <v>286</v>
      </c>
      <c r="J108" s="39" t="s">
        <v>1884</v>
      </c>
      <c r="K108" s="39" t="s">
        <v>675</v>
      </c>
      <c r="L108" s="39" t="s">
        <v>531</v>
      </c>
      <c r="M108" s="39" t="s">
        <v>51</v>
      </c>
      <c r="N108" s="39" t="s">
        <v>738</v>
      </c>
      <c r="O108" s="39">
        <v>5</v>
      </c>
      <c r="P108" s="39" t="s">
        <v>35</v>
      </c>
      <c r="Q108" s="39" t="s">
        <v>1866</v>
      </c>
      <c r="R108" s="39" t="s">
        <v>1867</v>
      </c>
      <c r="S108" s="40" t="s">
        <v>57</v>
      </c>
      <c r="T108" s="39" t="s">
        <v>57</v>
      </c>
      <c r="U108" s="39" t="s">
        <v>2145</v>
      </c>
      <c r="V108" s="39" t="s">
        <v>2146</v>
      </c>
      <c r="W108" s="39" t="s">
        <v>1081</v>
      </c>
      <c r="X108" s="39" t="s">
        <v>76</v>
      </c>
      <c r="Y108" s="39" t="s">
        <v>532</v>
      </c>
      <c r="Z108" s="39" t="s">
        <v>2080</v>
      </c>
      <c r="AA108" s="37" t="s">
        <v>2080</v>
      </c>
      <c r="AB108" s="38" t="s">
        <v>1944</v>
      </c>
      <c r="AC108" s="38" t="s">
        <v>1927</v>
      </c>
      <c r="AD108" s="36" t="s">
        <v>73</v>
      </c>
      <c r="AE108" s="37" t="s">
        <v>57</v>
      </c>
    </row>
    <row r="109" spans="1:31" ht="40" x14ac:dyDescent="0.25">
      <c r="B109" s="41" t="s">
        <v>1082</v>
      </c>
      <c r="C109" s="39" t="s">
        <v>735</v>
      </c>
      <c r="D109" s="39" t="s">
        <v>1067</v>
      </c>
      <c r="E109" s="39" t="s">
        <v>587</v>
      </c>
      <c r="F109" s="39" t="s">
        <v>1862</v>
      </c>
      <c r="G109" s="39" t="s">
        <v>675</v>
      </c>
      <c r="H109" s="39" t="s">
        <v>1068</v>
      </c>
      <c r="I109" s="39" t="s">
        <v>285</v>
      </c>
      <c r="J109" s="39" t="s">
        <v>1884</v>
      </c>
      <c r="K109" s="39" t="s">
        <v>675</v>
      </c>
      <c r="L109" s="39" t="s">
        <v>531</v>
      </c>
      <c r="M109" s="39" t="s">
        <v>1917</v>
      </c>
      <c r="N109" s="39" t="s">
        <v>872</v>
      </c>
      <c r="O109" s="39">
        <v>35</v>
      </c>
      <c r="P109" s="39" t="s">
        <v>1865</v>
      </c>
      <c r="Q109" s="39" t="s">
        <v>1866</v>
      </c>
      <c r="R109" s="39" t="s">
        <v>1867</v>
      </c>
      <c r="S109" s="39" t="s">
        <v>2060</v>
      </c>
      <c r="T109" s="39" t="s">
        <v>2061</v>
      </c>
      <c r="U109" s="39" t="s">
        <v>2147</v>
      </c>
      <c r="V109" s="39" t="s">
        <v>76</v>
      </c>
      <c r="W109" s="39" t="s">
        <v>532</v>
      </c>
      <c r="X109" s="46" t="s">
        <v>2148</v>
      </c>
      <c r="Y109" s="39" t="s">
        <v>889</v>
      </c>
      <c r="Z109" s="46" t="s">
        <v>675</v>
      </c>
      <c r="AA109" s="45" t="s">
        <v>1871</v>
      </c>
      <c r="AB109" s="44" t="s">
        <v>1944</v>
      </c>
      <c r="AC109" s="42" t="s">
        <v>2052</v>
      </c>
      <c r="AD109" s="37" t="s">
        <v>73</v>
      </c>
      <c r="AE109" s="36" t="s">
        <v>57</v>
      </c>
    </row>
    <row r="110" spans="1:31" ht="70" x14ac:dyDescent="0.25">
      <c r="B110" s="41" t="s">
        <v>1085</v>
      </c>
      <c r="C110" s="39" t="s">
        <v>16</v>
      </c>
      <c r="D110" s="108" t="s">
        <v>1086</v>
      </c>
      <c r="E110" s="39" t="s">
        <v>587</v>
      </c>
      <c r="F110" s="39" t="s">
        <v>1862</v>
      </c>
      <c r="G110" s="39" t="s">
        <v>675</v>
      </c>
      <c r="H110" s="39" t="s">
        <v>1087</v>
      </c>
      <c r="I110" s="39" t="s">
        <v>286</v>
      </c>
      <c r="J110" s="39" t="s">
        <v>1884</v>
      </c>
      <c r="K110" s="39" t="s">
        <v>675</v>
      </c>
      <c r="L110" s="39" t="s">
        <v>531</v>
      </c>
      <c r="M110" s="39" t="s">
        <v>51</v>
      </c>
      <c r="N110" s="39" t="s">
        <v>1088</v>
      </c>
      <c r="O110" s="39">
        <v>14</v>
      </c>
      <c r="P110" s="39" t="s">
        <v>1865</v>
      </c>
      <c r="Q110" s="39" t="s">
        <v>2050</v>
      </c>
      <c r="R110" s="39" t="s">
        <v>1867</v>
      </c>
      <c r="S110" s="39"/>
      <c r="T110" s="39" t="s">
        <v>57</v>
      </c>
      <c r="U110" s="39" t="s">
        <v>2149</v>
      </c>
      <c r="V110" s="39" t="s">
        <v>76</v>
      </c>
      <c r="W110" s="39" t="s">
        <v>515</v>
      </c>
      <c r="X110" s="46" t="s">
        <v>76</v>
      </c>
      <c r="Y110" s="39" t="s">
        <v>514</v>
      </c>
      <c r="Z110" s="46" t="s">
        <v>535</v>
      </c>
      <c r="AA110" s="45" t="s">
        <v>1871</v>
      </c>
      <c r="AB110" s="44" t="s">
        <v>1944</v>
      </c>
      <c r="AC110" s="38" t="s">
        <v>1927</v>
      </c>
      <c r="AD110" s="37" t="s">
        <v>73</v>
      </c>
      <c r="AE110" s="36" t="s">
        <v>57</v>
      </c>
    </row>
  </sheetData>
  <autoFilter ref="A2:AE110" xr:uid="{E58C9EC2-D4BA-4F72-94ED-40924658E9DF}"/>
  <mergeCells count="2">
    <mergeCell ref="V1:W1"/>
    <mergeCell ref="X1:Y1"/>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A2DC65-8E0B-465D-ABE6-606DB7E76049}">
  <dimension ref="A1:K81"/>
  <sheetViews>
    <sheetView topLeftCell="A19" workbookViewId="0"/>
  </sheetViews>
  <sheetFormatPr defaultRowHeight="14.5" x14ac:dyDescent="0.35"/>
  <cols>
    <col min="1" max="1" width="10.7265625" bestFit="1" customWidth="1"/>
    <col min="2" max="2" width="10.54296875" bestFit="1" customWidth="1"/>
    <col min="3" max="3" width="39.7265625" bestFit="1" customWidth="1"/>
    <col min="4" max="4" width="17.54296875" bestFit="1" customWidth="1"/>
    <col min="5" max="5" width="8.7265625" bestFit="1" customWidth="1"/>
    <col min="6" max="6" width="66.26953125" style="210" bestFit="1" customWidth="1"/>
    <col min="7" max="7" width="28.81640625" style="210" bestFit="1" customWidth="1"/>
    <col min="8" max="9" width="27.81640625" bestFit="1" customWidth="1"/>
    <col min="10" max="10" width="39.7265625" bestFit="1" customWidth="1"/>
    <col min="11" max="11" width="27.81640625" bestFit="1" customWidth="1"/>
    <col min="12" max="13" width="39.7265625" bestFit="1" customWidth="1"/>
    <col min="14" max="15" width="10.7265625" bestFit="1" customWidth="1"/>
    <col min="16" max="65" width="39.7265625" bestFit="1" customWidth="1"/>
    <col min="66" max="66" width="10.7265625" bestFit="1" customWidth="1"/>
  </cols>
  <sheetData>
    <row r="1" spans="1:11" x14ac:dyDescent="0.35">
      <c r="A1" s="99" t="s">
        <v>140</v>
      </c>
      <c r="B1" t="s">
        <v>11</v>
      </c>
    </row>
    <row r="3" spans="1:11" x14ac:dyDescent="0.35">
      <c r="A3" s="99" t="s">
        <v>2150</v>
      </c>
      <c r="B3" s="99" t="s">
        <v>2151</v>
      </c>
      <c r="C3" s="99" t="s">
        <v>228</v>
      </c>
      <c r="D3" s="99" t="s">
        <v>173</v>
      </c>
      <c r="E3" s="99" t="s">
        <v>2152</v>
      </c>
      <c r="F3" s="99" t="s">
        <v>177</v>
      </c>
      <c r="G3" s="211" t="s">
        <v>238</v>
      </c>
      <c r="H3" s="99" t="s">
        <v>2153</v>
      </c>
      <c r="I3" s="99" t="s">
        <v>2154</v>
      </c>
      <c r="J3" s="99" t="s">
        <v>242</v>
      </c>
      <c r="K3" s="211" t="s">
        <v>249</v>
      </c>
    </row>
    <row r="4" spans="1:11" x14ac:dyDescent="0.35">
      <c r="A4" t="s">
        <v>2155</v>
      </c>
      <c r="B4" t="s">
        <v>2156</v>
      </c>
      <c r="C4" s="193" t="s">
        <v>2157</v>
      </c>
      <c r="D4" t="s">
        <v>27</v>
      </c>
      <c r="E4" t="s">
        <v>1019</v>
      </c>
      <c r="F4" t="s">
        <v>1020</v>
      </c>
      <c r="G4" s="210" t="s">
        <v>292</v>
      </c>
      <c r="H4" t="s">
        <v>2155</v>
      </c>
      <c r="I4" t="s">
        <v>2156</v>
      </c>
      <c r="J4" s="193" t="s">
        <v>2157</v>
      </c>
      <c r="K4" s="210" t="s">
        <v>292</v>
      </c>
    </row>
    <row r="5" spans="1:11" x14ac:dyDescent="0.35">
      <c r="E5" t="s">
        <v>1022</v>
      </c>
      <c r="F5" t="s">
        <v>1023</v>
      </c>
      <c r="G5" s="210" t="s">
        <v>292</v>
      </c>
      <c r="H5" t="s">
        <v>2155</v>
      </c>
      <c r="I5" t="s">
        <v>2156</v>
      </c>
      <c r="J5" s="193" t="s">
        <v>2157</v>
      </c>
      <c r="K5" s="210" t="s">
        <v>292</v>
      </c>
    </row>
    <row r="6" spans="1:11" x14ac:dyDescent="0.35">
      <c r="B6" t="s">
        <v>2158</v>
      </c>
      <c r="C6" s="193" t="s">
        <v>2159</v>
      </c>
      <c r="D6" t="s">
        <v>19</v>
      </c>
      <c r="E6" t="s">
        <v>566</v>
      </c>
      <c r="F6" t="s">
        <v>567</v>
      </c>
      <c r="G6" s="210" t="s">
        <v>292</v>
      </c>
      <c r="H6" t="s">
        <v>2155</v>
      </c>
      <c r="I6" t="s">
        <v>2158</v>
      </c>
      <c r="J6" s="193" t="s">
        <v>2160</v>
      </c>
      <c r="K6" s="210" t="s">
        <v>292</v>
      </c>
    </row>
    <row r="7" spans="1:11" x14ac:dyDescent="0.35">
      <c r="E7" t="s">
        <v>584</v>
      </c>
      <c r="F7" t="s">
        <v>585</v>
      </c>
      <c r="G7" s="210" t="s">
        <v>292</v>
      </c>
      <c r="H7" t="s">
        <v>2155</v>
      </c>
      <c r="I7" t="s">
        <v>2158</v>
      </c>
      <c r="J7" s="193" t="s">
        <v>2159</v>
      </c>
      <c r="K7" s="210" t="s">
        <v>292</v>
      </c>
    </row>
    <row r="8" spans="1:11" x14ac:dyDescent="0.35">
      <c r="E8" t="s">
        <v>967</v>
      </c>
      <c r="F8" t="s">
        <v>968</v>
      </c>
      <c r="G8" s="210" t="s">
        <v>292</v>
      </c>
      <c r="H8" t="s">
        <v>2155</v>
      </c>
      <c r="I8" t="s">
        <v>2158</v>
      </c>
      <c r="J8" s="193" t="s">
        <v>2160</v>
      </c>
      <c r="K8" s="210" t="s">
        <v>292</v>
      </c>
    </row>
    <row r="9" spans="1:11" x14ac:dyDescent="0.35">
      <c r="E9" t="s">
        <v>1039</v>
      </c>
      <c r="F9" t="s">
        <v>1040</v>
      </c>
      <c r="G9" s="210" t="s">
        <v>292</v>
      </c>
      <c r="H9" t="s">
        <v>2155</v>
      </c>
      <c r="I9" t="s">
        <v>2158</v>
      </c>
      <c r="J9" s="193" t="s">
        <v>2159</v>
      </c>
      <c r="K9" s="210" t="s">
        <v>292</v>
      </c>
    </row>
    <row r="10" spans="1:11" x14ac:dyDescent="0.35">
      <c r="D10" t="s">
        <v>23</v>
      </c>
      <c r="E10" t="s">
        <v>798</v>
      </c>
      <c r="F10" t="s">
        <v>799</v>
      </c>
      <c r="G10" s="210" t="s">
        <v>292</v>
      </c>
      <c r="H10" t="s">
        <v>2155</v>
      </c>
      <c r="I10" t="s">
        <v>2158</v>
      </c>
      <c r="J10" s="193" t="s">
        <v>2159</v>
      </c>
      <c r="K10" s="210" t="s">
        <v>292</v>
      </c>
    </row>
    <row r="11" spans="1:11" x14ac:dyDescent="0.35">
      <c r="E11" t="s">
        <v>803</v>
      </c>
      <c r="F11" t="s">
        <v>804</v>
      </c>
      <c r="G11" s="210" t="s">
        <v>292</v>
      </c>
      <c r="H11" t="s">
        <v>2155</v>
      </c>
      <c r="I11" t="s">
        <v>2158</v>
      </c>
      <c r="J11" s="217" t="s">
        <v>2160</v>
      </c>
      <c r="K11" s="210" t="s">
        <v>292</v>
      </c>
    </row>
    <row r="12" spans="1:11" x14ac:dyDescent="0.35">
      <c r="E12" t="s">
        <v>808</v>
      </c>
      <c r="F12" t="s">
        <v>809</v>
      </c>
      <c r="G12" s="210" t="s">
        <v>292</v>
      </c>
      <c r="H12" t="s">
        <v>2155</v>
      </c>
      <c r="I12" t="s">
        <v>2158</v>
      </c>
      <c r="J12" s="193" t="s">
        <v>2160</v>
      </c>
      <c r="K12" s="210" t="s">
        <v>292</v>
      </c>
    </row>
    <row r="13" spans="1:11" x14ac:dyDescent="0.35">
      <c r="E13" s="194" t="s">
        <v>869</v>
      </c>
      <c r="F13" s="194" t="s">
        <v>2092</v>
      </c>
      <c r="G13" s="210" t="s">
        <v>292</v>
      </c>
      <c r="H13" t="s">
        <v>2155</v>
      </c>
      <c r="I13" t="s">
        <v>2158</v>
      </c>
      <c r="J13" s="193" t="s">
        <v>2160</v>
      </c>
      <c r="K13" s="213" t="s">
        <v>288</v>
      </c>
    </row>
    <row r="14" spans="1:11" x14ac:dyDescent="0.35">
      <c r="E14" s="194" t="s">
        <v>885</v>
      </c>
      <c r="F14" s="194" t="s">
        <v>886</v>
      </c>
      <c r="G14" s="210" t="s">
        <v>292</v>
      </c>
      <c r="H14" t="s">
        <v>2155</v>
      </c>
      <c r="I14" t="s">
        <v>2158</v>
      </c>
      <c r="J14" s="217" t="s">
        <v>2161</v>
      </c>
      <c r="K14" s="213" t="s">
        <v>291</v>
      </c>
    </row>
    <row r="15" spans="1:11" x14ac:dyDescent="0.35">
      <c r="E15" t="s">
        <v>905</v>
      </c>
      <c r="F15" t="s">
        <v>906</v>
      </c>
      <c r="G15" s="210" t="s">
        <v>292</v>
      </c>
      <c r="H15" t="s">
        <v>2155</v>
      </c>
      <c r="I15" t="s">
        <v>2158</v>
      </c>
      <c r="J15" s="193" t="s">
        <v>2159</v>
      </c>
      <c r="K15" s="210" t="s">
        <v>292</v>
      </c>
    </row>
    <row r="16" spans="1:11" x14ac:dyDescent="0.35">
      <c r="E16" t="s">
        <v>972</v>
      </c>
      <c r="F16" t="s">
        <v>973</v>
      </c>
      <c r="G16" s="210" t="s">
        <v>292</v>
      </c>
      <c r="H16" t="s">
        <v>2155</v>
      </c>
      <c r="I16" t="s">
        <v>2158</v>
      </c>
      <c r="J16" s="193" t="s">
        <v>2159</v>
      </c>
      <c r="K16" s="210" t="s">
        <v>292</v>
      </c>
    </row>
    <row r="17" spans="3:11" x14ac:dyDescent="0.35">
      <c r="D17" t="s">
        <v>1970</v>
      </c>
      <c r="E17" t="s">
        <v>719</v>
      </c>
      <c r="F17" t="s">
        <v>657</v>
      </c>
      <c r="G17" s="210" t="s">
        <v>292</v>
      </c>
      <c r="H17" t="s">
        <v>2155</v>
      </c>
      <c r="I17" t="s">
        <v>2158</v>
      </c>
      <c r="J17" s="193" t="s">
        <v>2159</v>
      </c>
      <c r="K17" s="210" t="s">
        <v>292</v>
      </c>
    </row>
    <row r="18" spans="3:11" x14ac:dyDescent="0.35">
      <c r="C18" s="193" t="s">
        <v>2160</v>
      </c>
      <c r="D18" t="s">
        <v>23</v>
      </c>
      <c r="E18" s="194" t="s">
        <v>789</v>
      </c>
      <c r="F18" s="194" t="s">
        <v>790</v>
      </c>
      <c r="G18" s="213" t="s">
        <v>292</v>
      </c>
      <c r="H18" t="s">
        <v>2155</v>
      </c>
      <c r="I18" t="s">
        <v>2158</v>
      </c>
      <c r="J18" s="193" t="s">
        <v>2161</v>
      </c>
      <c r="K18" t="s">
        <v>291</v>
      </c>
    </row>
    <row r="19" spans="3:11" x14ac:dyDescent="0.35">
      <c r="E19" t="s">
        <v>794</v>
      </c>
      <c r="F19" t="s">
        <v>795</v>
      </c>
      <c r="G19" s="210" t="s">
        <v>292</v>
      </c>
      <c r="H19" t="s">
        <v>2155</v>
      </c>
      <c r="I19" t="s">
        <v>2158</v>
      </c>
      <c r="J19" s="193" t="s">
        <v>2161</v>
      </c>
      <c r="K19" s="210" t="s">
        <v>292</v>
      </c>
    </row>
    <row r="20" spans="3:11" x14ac:dyDescent="0.35">
      <c r="E20" s="194" t="s">
        <v>816</v>
      </c>
      <c r="F20" s="194" t="s">
        <v>817</v>
      </c>
      <c r="G20" s="210" t="s">
        <v>292</v>
      </c>
      <c r="H20" t="s">
        <v>2155</v>
      </c>
      <c r="I20" t="s">
        <v>2158</v>
      </c>
      <c r="J20" s="217" t="s">
        <v>2160</v>
      </c>
      <c r="K20" t="s">
        <v>291</v>
      </c>
    </row>
    <row r="21" spans="3:11" x14ac:dyDescent="0.35">
      <c r="E21" s="194" t="s">
        <v>820</v>
      </c>
      <c r="F21" s="194" t="s">
        <v>821</v>
      </c>
      <c r="G21" s="213" t="s">
        <v>289</v>
      </c>
      <c r="H21" t="s">
        <v>2155</v>
      </c>
      <c r="I21" t="s">
        <v>2158</v>
      </c>
      <c r="J21" s="217" t="s">
        <v>2161</v>
      </c>
      <c r="K21" s="213" t="s">
        <v>288</v>
      </c>
    </row>
    <row r="22" spans="3:11" x14ac:dyDescent="0.35">
      <c r="E22" s="194" t="s">
        <v>830</v>
      </c>
      <c r="F22" s="194" t="s">
        <v>831</v>
      </c>
      <c r="G22" s="210" t="s">
        <v>289</v>
      </c>
      <c r="H22" t="s">
        <v>2155</v>
      </c>
      <c r="I22" s="194" t="s">
        <v>2162</v>
      </c>
      <c r="J22" s="217" t="s">
        <v>2163</v>
      </c>
      <c r="K22" s="216">
        <v>0</v>
      </c>
    </row>
    <row r="23" spans="3:11" x14ac:dyDescent="0.35">
      <c r="E23" t="s">
        <v>865</v>
      </c>
      <c r="F23" t="s">
        <v>866</v>
      </c>
      <c r="G23" s="210" t="s">
        <v>292</v>
      </c>
      <c r="H23" t="s">
        <v>2155</v>
      </c>
      <c r="I23" t="s">
        <v>2158</v>
      </c>
      <c r="J23" s="193" t="s">
        <v>2161</v>
      </c>
      <c r="K23" t="s">
        <v>289</v>
      </c>
    </row>
    <row r="24" spans="3:11" x14ac:dyDescent="0.35">
      <c r="E24" t="s">
        <v>897</v>
      </c>
      <c r="F24" t="s">
        <v>898</v>
      </c>
      <c r="G24" t="s">
        <v>291</v>
      </c>
      <c r="H24" t="s">
        <v>2155</v>
      </c>
      <c r="I24" t="s">
        <v>2158</v>
      </c>
      <c r="J24" s="193" t="s">
        <v>2161</v>
      </c>
      <c r="K24" s="421">
        <v>0</v>
      </c>
    </row>
    <row r="25" spans="3:11" x14ac:dyDescent="0.35">
      <c r="E25" t="s">
        <v>977</v>
      </c>
      <c r="F25" t="s">
        <v>2103</v>
      </c>
      <c r="G25" s="210" t="s">
        <v>292</v>
      </c>
      <c r="H25" t="s">
        <v>2155</v>
      </c>
      <c r="I25" t="s">
        <v>2158</v>
      </c>
      <c r="J25" s="193" t="s">
        <v>2161</v>
      </c>
      <c r="K25" s="210" t="s">
        <v>291</v>
      </c>
    </row>
    <row r="26" spans="3:11" x14ac:dyDescent="0.35">
      <c r="D26" t="s">
        <v>1970</v>
      </c>
      <c r="E26" t="s">
        <v>714</v>
      </c>
      <c r="F26" t="s">
        <v>567</v>
      </c>
      <c r="G26" s="210" t="s">
        <v>292</v>
      </c>
      <c r="H26" t="s">
        <v>2155</v>
      </c>
      <c r="I26" t="s">
        <v>2158</v>
      </c>
      <c r="J26" s="193" t="s">
        <v>2161</v>
      </c>
      <c r="K26" s="210" t="s">
        <v>292</v>
      </c>
    </row>
    <row r="27" spans="3:11" x14ac:dyDescent="0.35">
      <c r="C27" s="193" t="s">
        <v>2161</v>
      </c>
      <c r="D27" s="214" t="s">
        <v>16</v>
      </c>
      <c r="E27" t="s">
        <v>670</v>
      </c>
      <c r="F27" t="s">
        <v>671</v>
      </c>
      <c r="G27" t="s">
        <v>288</v>
      </c>
      <c r="H27" t="s">
        <v>2155</v>
      </c>
      <c r="I27" t="s">
        <v>2158</v>
      </c>
      <c r="J27" s="193" t="s">
        <v>2161</v>
      </c>
      <c r="K27" t="s">
        <v>288</v>
      </c>
    </row>
    <row r="28" spans="3:11" x14ac:dyDescent="0.35">
      <c r="D28" s="214"/>
      <c r="E28" s="214" t="s">
        <v>1005</v>
      </c>
      <c r="F28" s="214" t="s">
        <v>1006</v>
      </c>
      <c r="G28" s="215" t="s">
        <v>288</v>
      </c>
      <c r="H28" t="s">
        <v>2155</v>
      </c>
      <c r="I28" t="s">
        <v>2158</v>
      </c>
      <c r="J28" s="193" t="s">
        <v>2161</v>
      </c>
      <c r="K28" s="219">
        <v>0</v>
      </c>
    </row>
    <row r="29" spans="3:11" x14ac:dyDescent="0.35">
      <c r="D29" s="214"/>
      <c r="E29" s="214" t="s">
        <v>1085</v>
      </c>
      <c r="F29" s="214" t="s">
        <v>1086</v>
      </c>
      <c r="G29" s="215">
        <v>0</v>
      </c>
      <c r="H29" t="s">
        <v>2155</v>
      </c>
      <c r="I29" t="s">
        <v>2158</v>
      </c>
      <c r="J29" s="193" t="s">
        <v>2161</v>
      </c>
      <c r="K29" s="219">
        <v>0</v>
      </c>
    </row>
    <row r="30" spans="3:11" x14ac:dyDescent="0.35">
      <c r="D30" t="s">
        <v>23</v>
      </c>
      <c r="E30" t="s">
        <v>781</v>
      </c>
      <c r="F30" t="s">
        <v>782</v>
      </c>
      <c r="G30" t="s">
        <v>292</v>
      </c>
      <c r="H30" t="s">
        <v>2155</v>
      </c>
      <c r="I30" t="s">
        <v>2162</v>
      </c>
      <c r="J30" s="193" t="s">
        <v>2163</v>
      </c>
      <c r="K30" s="421">
        <v>0</v>
      </c>
    </row>
    <row r="31" spans="3:11" x14ac:dyDescent="0.35">
      <c r="E31" t="s">
        <v>786</v>
      </c>
      <c r="F31" t="s">
        <v>787</v>
      </c>
      <c r="G31" t="s">
        <v>291</v>
      </c>
      <c r="H31" t="s">
        <v>2155</v>
      </c>
      <c r="I31" t="s">
        <v>2162</v>
      </c>
      <c r="J31" s="193" t="s">
        <v>2163</v>
      </c>
      <c r="K31" s="421">
        <v>0</v>
      </c>
    </row>
    <row r="32" spans="3:11" x14ac:dyDescent="0.35">
      <c r="E32" t="s">
        <v>824</v>
      </c>
      <c r="F32" t="s">
        <v>825</v>
      </c>
      <c r="G32" s="210" t="s">
        <v>289</v>
      </c>
      <c r="H32" t="s">
        <v>2155</v>
      </c>
      <c r="I32" t="s">
        <v>2162</v>
      </c>
      <c r="J32" s="193" t="s">
        <v>2163</v>
      </c>
      <c r="K32" s="212">
        <v>0</v>
      </c>
    </row>
    <row r="33" spans="2:11" x14ac:dyDescent="0.35">
      <c r="E33" t="s">
        <v>835</v>
      </c>
      <c r="F33" t="s">
        <v>836</v>
      </c>
      <c r="G33" s="210" t="s">
        <v>289</v>
      </c>
      <c r="H33" t="s">
        <v>2155</v>
      </c>
      <c r="I33" t="s">
        <v>2162</v>
      </c>
      <c r="J33" s="193" t="s">
        <v>2164</v>
      </c>
      <c r="K33" s="212">
        <v>0</v>
      </c>
    </row>
    <row r="34" spans="2:11" x14ac:dyDescent="0.35">
      <c r="E34" t="s">
        <v>981</v>
      </c>
      <c r="F34" t="s">
        <v>982</v>
      </c>
      <c r="G34" s="210">
        <v>0</v>
      </c>
      <c r="H34" t="s">
        <v>2155</v>
      </c>
      <c r="I34" t="s">
        <v>2162</v>
      </c>
      <c r="J34" s="193" t="s">
        <v>2165</v>
      </c>
      <c r="K34" s="212">
        <v>0</v>
      </c>
    </row>
    <row r="35" spans="2:11" x14ac:dyDescent="0.35">
      <c r="B35" t="s">
        <v>2162</v>
      </c>
      <c r="C35" s="193" t="s">
        <v>2163</v>
      </c>
      <c r="D35" s="214" t="s">
        <v>16</v>
      </c>
      <c r="E35" s="214" t="s">
        <v>677</v>
      </c>
      <c r="F35" s="214" t="s">
        <v>678</v>
      </c>
      <c r="G35" s="210">
        <v>0</v>
      </c>
      <c r="H35" t="s">
        <v>2155</v>
      </c>
      <c r="I35" t="s">
        <v>2162</v>
      </c>
      <c r="J35" s="218" t="s">
        <v>2163</v>
      </c>
      <c r="K35" s="219">
        <v>0</v>
      </c>
    </row>
    <row r="36" spans="2:11" x14ac:dyDescent="0.35">
      <c r="D36" s="214"/>
      <c r="E36" s="214" t="s">
        <v>692</v>
      </c>
      <c r="F36" s="214" t="s">
        <v>1682</v>
      </c>
      <c r="G36" s="210">
        <v>0</v>
      </c>
      <c r="H36" t="s">
        <v>2155</v>
      </c>
      <c r="I36" t="s">
        <v>2162</v>
      </c>
      <c r="J36" s="218" t="s">
        <v>2164</v>
      </c>
      <c r="K36" s="219">
        <v>0</v>
      </c>
    </row>
    <row r="37" spans="2:11" x14ac:dyDescent="0.35">
      <c r="D37" t="s">
        <v>22</v>
      </c>
      <c r="E37" t="s">
        <v>1916</v>
      </c>
      <c r="F37" t="s">
        <v>628</v>
      </c>
      <c r="G37" s="210">
        <v>0</v>
      </c>
      <c r="H37" t="s">
        <v>2155</v>
      </c>
      <c r="I37" t="s">
        <v>2162</v>
      </c>
      <c r="J37" s="193" t="s">
        <v>2165</v>
      </c>
      <c r="K37" s="212">
        <v>0</v>
      </c>
    </row>
    <row r="38" spans="2:11" x14ac:dyDescent="0.35">
      <c r="D38" t="s">
        <v>23</v>
      </c>
      <c r="E38" t="s">
        <v>841</v>
      </c>
      <c r="F38" t="s">
        <v>842</v>
      </c>
      <c r="G38" s="210">
        <v>0</v>
      </c>
      <c r="H38" t="s">
        <v>2155</v>
      </c>
      <c r="I38" t="s">
        <v>2162</v>
      </c>
      <c r="J38" s="193" t="s">
        <v>2163</v>
      </c>
      <c r="K38" s="212">
        <v>0</v>
      </c>
    </row>
    <row r="39" spans="2:11" x14ac:dyDescent="0.35">
      <c r="E39" t="s">
        <v>1044</v>
      </c>
      <c r="F39" t="s">
        <v>2166</v>
      </c>
      <c r="G39" s="210">
        <v>0</v>
      </c>
      <c r="H39" t="s">
        <v>2155</v>
      </c>
      <c r="I39" t="s">
        <v>2162</v>
      </c>
      <c r="J39" s="193" t="s">
        <v>2164</v>
      </c>
      <c r="K39" s="212">
        <v>0</v>
      </c>
    </row>
    <row r="40" spans="2:11" x14ac:dyDescent="0.35">
      <c r="C40" s="193" t="s">
        <v>2165</v>
      </c>
      <c r="D40" t="s">
        <v>16</v>
      </c>
      <c r="E40" t="s">
        <v>701</v>
      </c>
      <c r="F40" t="s">
        <v>702</v>
      </c>
      <c r="G40" s="210">
        <v>0</v>
      </c>
      <c r="H40" t="s">
        <v>2155</v>
      </c>
      <c r="I40" t="s">
        <v>2162</v>
      </c>
      <c r="J40" s="193" t="s">
        <v>2165</v>
      </c>
      <c r="K40" s="212">
        <v>0</v>
      </c>
    </row>
    <row r="41" spans="2:11" x14ac:dyDescent="0.35">
      <c r="E41" t="s">
        <v>1009</v>
      </c>
      <c r="F41" t="s">
        <v>1010</v>
      </c>
      <c r="G41" s="210">
        <v>0</v>
      </c>
      <c r="H41" t="s">
        <v>2155</v>
      </c>
      <c r="I41" t="s">
        <v>2162</v>
      </c>
      <c r="J41" s="193" t="s">
        <v>2164</v>
      </c>
      <c r="K41" s="212">
        <v>0</v>
      </c>
    </row>
    <row r="42" spans="2:11" x14ac:dyDescent="0.35">
      <c r="D42" t="s">
        <v>22</v>
      </c>
      <c r="E42" t="s">
        <v>1924</v>
      </c>
      <c r="F42" t="s">
        <v>641</v>
      </c>
      <c r="G42" s="210">
        <v>0</v>
      </c>
      <c r="H42" t="s">
        <v>2155</v>
      </c>
      <c r="I42" t="s">
        <v>2162</v>
      </c>
      <c r="J42" s="193" t="s">
        <v>2164</v>
      </c>
      <c r="K42" s="212">
        <v>0</v>
      </c>
    </row>
    <row r="43" spans="2:11" x14ac:dyDescent="0.35">
      <c r="D43" t="s">
        <v>23</v>
      </c>
      <c r="E43" t="s">
        <v>734</v>
      </c>
      <c r="F43" t="s">
        <v>736</v>
      </c>
      <c r="G43" s="210">
        <v>0</v>
      </c>
      <c r="H43" t="s">
        <v>2155</v>
      </c>
      <c r="I43" t="s">
        <v>2162</v>
      </c>
      <c r="J43" s="193" t="s">
        <v>2164</v>
      </c>
      <c r="K43" s="212">
        <v>0</v>
      </c>
    </row>
    <row r="44" spans="2:11" x14ac:dyDescent="0.35">
      <c r="E44" t="s">
        <v>742</v>
      </c>
      <c r="F44" t="s">
        <v>743</v>
      </c>
      <c r="G44" s="210">
        <v>0</v>
      </c>
      <c r="H44" t="s">
        <v>2155</v>
      </c>
      <c r="I44" t="s">
        <v>2162</v>
      </c>
      <c r="J44" s="193" t="s">
        <v>2164</v>
      </c>
      <c r="K44" s="212">
        <v>0</v>
      </c>
    </row>
    <row r="45" spans="2:11" x14ac:dyDescent="0.35">
      <c r="E45" t="s">
        <v>746</v>
      </c>
      <c r="F45" t="s">
        <v>747</v>
      </c>
      <c r="G45" s="210">
        <v>0</v>
      </c>
      <c r="H45" t="s">
        <v>2155</v>
      </c>
      <c r="I45" t="s">
        <v>2167</v>
      </c>
      <c r="J45" s="193" t="s">
        <v>2168</v>
      </c>
      <c r="K45" s="212">
        <v>0</v>
      </c>
    </row>
    <row r="46" spans="2:11" x14ac:dyDescent="0.35">
      <c r="E46" t="s">
        <v>812</v>
      </c>
      <c r="F46" t="s">
        <v>1960</v>
      </c>
      <c r="G46" s="210">
        <v>0</v>
      </c>
      <c r="H46" t="s">
        <v>2155</v>
      </c>
      <c r="I46" t="s">
        <v>2162</v>
      </c>
      <c r="J46" s="193" t="s">
        <v>2165</v>
      </c>
      <c r="K46" s="212">
        <v>0</v>
      </c>
    </row>
    <row r="47" spans="2:11" x14ac:dyDescent="0.35">
      <c r="E47" t="s">
        <v>846</v>
      </c>
      <c r="F47" t="s">
        <v>847</v>
      </c>
      <c r="G47" s="210">
        <v>0</v>
      </c>
      <c r="H47" t="s">
        <v>2155</v>
      </c>
      <c r="I47" t="s">
        <v>2162</v>
      </c>
      <c r="J47" s="193" t="s">
        <v>2165</v>
      </c>
      <c r="K47" s="212">
        <v>0</v>
      </c>
    </row>
    <row r="48" spans="2:11" x14ac:dyDescent="0.35">
      <c r="C48" s="193" t="s">
        <v>2164</v>
      </c>
      <c r="D48" t="s">
        <v>14</v>
      </c>
      <c r="E48" t="s">
        <v>726</v>
      </c>
      <c r="F48" t="s">
        <v>728</v>
      </c>
      <c r="G48" s="210">
        <v>0</v>
      </c>
      <c r="H48" t="s">
        <v>2155</v>
      </c>
      <c r="I48" t="s">
        <v>2167</v>
      </c>
      <c r="J48" s="193" t="s">
        <v>2168</v>
      </c>
      <c r="K48" s="212">
        <v>0</v>
      </c>
    </row>
    <row r="49" spans="2:11" x14ac:dyDescent="0.35">
      <c r="D49" t="s">
        <v>16</v>
      </c>
      <c r="E49" t="s">
        <v>697</v>
      </c>
      <c r="F49" t="s">
        <v>698</v>
      </c>
      <c r="G49" s="210">
        <v>0</v>
      </c>
      <c r="H49" t="s">
        <v>2155</v>
      </c>
      <c r="I49" t="s">
        <v>2167</v>
      </c>
      <c r="J49" s="193" t="s">
        <v>2168</v>
      </c>
      <c r="K49" s="212">
        <v>0</v>
      </c>
    </row>
    <row r="50" spans="2:11" x14ac:dyDescent="0.35">
      <c r="E50" t="s">
        <v>1014</v>
      </c>
      <c r="F50" t="s">
        <v>1015</v>
      </c>
      <c r="G50" s="210">
        <v>0</v>
      </c>
      <c r="H50" t="s">
        <v>2155</v>
      </c>
      <c r="I50" t="s">
        <v>2162</v>
      </c>
      <c r="J50" s="193" t="s">
        <v>2164</v>
      </c>
      <c r="K50" s="212">
        <v>0</v>
      </c>
    </row>
    <row r="51" spans="2:11" x14ac:dyDescent="0.35">
      <c r="D51" t="s">
        <v>19</v>
      </c>
      <c r="E51" t="s">
        <v>944</v>
      </c>
      <c r="F51" t="s">
        <v>945</v>
      </c>
      <c r="G51" s="210">
        <v>0</v>
      </c>
      <c r="H51" t="s">
        <v>2169</v>
      </c>
      <c r="I51" t="s">
        <v>2156</v>
      </c>
      <c r="J51" s="193" t="s">
        <v>2170</v>
      </c>
      <c r="K51" s="212">
        <v>0</v>
      </c>
    </row>
    <row r="52" spans="2:11" x14ac:dyDescent="0.35">
      <c r="E52" t="s">
        <v>951</v>
      </c>
      <c r="F52" t="s">
        <v>952</v>
      </c>
      <c r="G52" s="210">
        <v>0</v>
      </c>
      <c r="H52" t="s">
        <v>2155</v>
      </c>
      <c r="I52" t="s">
        <v>2167</v>
      </c>
      <c r="J52" s="193" t="s">
        <v>2171</v>
      </c>
      <c r="K52" s="212">
        <v>0</v>
      </c>
    </row>
    <row r="53" spans="2:11" x14ac:dyDescent="0.35">
      <c r="D53" t="s">
        <v>22</v>
      </c>
      <c r="E53" t="s">
        <v>622</v>
      </c>
      <c r="F53" t="s">
        <v>623</v>
      </c>
      <c r="G53" s="210">
        <v>0</v>
      </c>
      <c r="H53" t="s">
        <v>2155</v>
      </c>
      <c r="I53" t="s">
        <v>2167</v>
      </c>
      <c r="J53" s="193" t="s">
        <v>2168</v>
      </c>
      <c r="K53" s="212">
        <v>0</v>
      </c>
    </row>
    <row r="54" spans="2:11" x14ac:dyDescent="0.35">
      <c r="E54" t="s">
        <v>631</v>
      </c>
      <c r="F54" t="s">
        <v>632</v>
      </c>
      <c r="G54" s="210">
        <v>0</v>
      </c>
      <c r="H54" t="s">
        <v>2155</v>
      </c>
      <c r="I54" t="s">
        <v>2167</v>
      </c>
      <c r="J54" s="193" t="s">
        <v>2168</v>
      </c>
      <c r="K54" s="212">
        <v>0</v>
      </c>
    </row>
    <row r="55" spans="2:11" x14ac:dyDescent="0.35">
      <c r="E55" t="s">
        <v>962</v>
      </c>
      <c r="F55" t="s">
        <v>963</v>
      </c>
      <c r="G55" s="210">
        <v>0</v>
      </c>
      <c r="H55" t="s">
        <v>2155</v>
      </c>
      <c r="I55" t="s">
        <v>2162</v>
      </c>
      <c r="J55" s="193" t="s">
        <v>2164</v>
      </c>
      <c r="K55" s="212">
        <v>0</v>
      </c>
    </row>
    <row r="56" spans="2:11" x14ac:dyDescent="0.35">
      <c r="D56" t="s">
        <v>23</v>
      </c>
      <c r="E56" t="s">
        <v>752</v>
      </c>
      <c r="F56" t="s">
        <v>753</v>
      </c>
      <c r="G56" s="210">
        <v>0</v>
      </c>
      <c r="H56" t="s">
        <v>2155</v>
      </c>
      <c r="I56" t="s">
        <v>2167</v>
      </c>
      <c r="J56" s="193" t="s">
        <v>2172</v>
      </c>
      <c r="K56" s="212">
        <v>0</v>
      </c>
    </row>
    <row r="57" spans="2:11" x14ac:dyDescent="0.35">
      <c r="E57" t="s">
        <v>757</v>
      </c>
      <c r="F57" t="s">
        <v>758</v>
      </c>
      <c r="G57" s="210">
        <v>0</v>
      </c>
      <c r="H57" t="s">
        <v>2169</v>
      </c>
      <c r="I57" t="s">
        <v>2156</v>
      </c>
      <c r="J57" s="193" t="s">
        <v>2170</v>
      </c>
      <c r="K57" s="212">
        <v>0</v>
      </c>
    </row>
    <row r="58" spans="2:11" x14ac:dyDescent="0.35">
      <c r="E58" t="s">
        <v>761</v>
      </c>
      <c r="F58" t="s">
        <v>762</v>
      </c>
      <c r="G58" s="210">
        <v>0</v>
      </c>
      <c r="H58" t="s">
        <v>2155</v>
      </c>
      <c r="I58" t="s">
        <v>2167</v>
      </c>
      <c r="J58" s="193" t="s">
        <v>2168</v>
      </c>
      <c r="K58" s="212">
        <v>0</v>
      </c>
    </row>
    <row r="59" spans="2:11" x14ac:dyDescent="0.35">
      <c r="E59" t="s">
        <v>766</v>
      </c>
      <c r="F59" t="s">
        <v>767</v>
      </c>
      <c r="G59" s="210">
        <v>0</v>
      </c>
      <c r="H59" t="s">
        <v>2155</v>
      </c>
      <c r="I59" t="s">
        <v>2167</v>
      </c>
      <c r="J59" s="193" t="s">
        <v>2171</v>
      </c>
      <c r="K59" s="212">
        <v>0</v>
      </c>
    </row>
    <row r="60" spans="2:11" x14ac:dyDescent="0.35">
      <c r="E60" t="s">
        <v>858</v>
      </c>
      <c r="F60" t="s">
        <v>859</v>
      </c>
      <c r="G60" s="210">
        <v>0</v>
      </c>
      <c r="H60" t="s">
        <v>2155</v>
      </c>
      <c r="I60" t="s">
        <v>2167</v>
      </c>
      <c r="J60" s="193" t="s">
        <v>2171</v>
      </c>
      <c r="K60" s="212">
        <v>0</v>
      </c>
    </row>
    <row r="61" spans="2:11" x14ac:dyDescent="0.35">
      <c r="B61" t="s">
        <v>2167</v>
      </c>
      <c r="C61" s="193" t="s">
        <v>2168</v>
      </c>
      <c r="D61" t="s">
        <v>19</v>
      </c>
      <c r="E61" t="s">
        <v>956</v>
      </c>
      <c r="F61" t="s">
        <v>957</v>
      </c>
      <c r="G61" s="210">
        <v>0</v>
      </c>
      <c r="H61" t="s">
        <v>2155</v>
      </c>
      <c r="I61" t="s">
        <v>2167</v>
      </c>
      <c r="J61" s="193" t="s">
        <v>2171</v>
      </c>
      <c r="K61" s="212">
        <v>0</v>
      </c>
    </row>
    <row r="62" spans="2:11" x14ac:dyDescent="0.35">
      <c r="D62" t="s">
        <v>22</v>
      </c>
      <c r="E62" t="s">
        <v>637</v>
      </c>
      <c r="F62" t="s">
        <v>638</v>
      </c>
      <c r="G62" s="210">
        <v>0</v>
      </c>
      <c r="H62" t="s">
        <v>2155</v>
      </c>
      <c r="I62" t="s">
        <v>2167</v>
      </c>
      <c r="J62" s="193" t="s">
        <v>2171</v>
      </c>
      <c r="K62" s="212">
        <v>0</v>
      </c>
    </row>
    <row r="63" spans="2:11" x14ac:dyDescent="0.35">
      <c r="D63" t="s">
        <v>23</v>
      </c>
      <c r="E63" t="s">
        <v>778</v>
      </c>
      <c r="F63" t="s">
        <v>779</v>
      </c>
      <c r="G63" s="210">
        <v>0</v>
      </c>
      <c r="H63" t="s">
        <v>2155</v>
      </c>
      <c r="I63" t="s">
        <v>2167</v>
      </c>
      <c r="J63" s="193" t="s">
        <v>2171</v>
      </c>
      <c r="K63" s="212">
        <v>0</v>
      </c>
    </row>
    <row r="64" spans="2:11" x14ac:dyDescent="0.35">
      <c r="E64" t="s">
        <v>862</v>
      </c>
      <c r="F64" t="s">
        <v>863</v>
      </c>
      <c r="G64" s="210">
        <v>0</v>
      </c>
      <c r="H64" t="s">
        <v>2155</v>
      </c>
      <c r="I64" t="s">
        <v>2167</v>
      </c>
      <c r="J64" s="193" t="s">
        <v>2171</v>
      </c>
      <c r="K64" s="212">
        <v>0</v>
      </c>
    </row>
    <row r="65" spans="3:11" x14ac:dyDescent="0.35">
      <c r="E65" t="s">
        <v>918</v>
      </c>
      <c r="F65" t="s">
        <v>919</v>
      </c>
      <c r="G65" s="210">
        <v>0</v>
      </c>
      <c r="H65" t="s">
        <v>2155</v>
      </c>
      <c r="I65" t="s">
        <v>2167</v>
      </c>
      <c r="J65" s="193" t="s">
        <v>2168</v>
      </c>
      <c r="K65" s="212">
        <v>0</v>
      </c>
    </row>
    <row r="66" spans="3:11" x14ac:dyDescent="0.35">
      <c r="E66" t="s">
        <v>1054</v>
      </c>
      <c r="F66" t="s">
        <v>1055</v>
      </c>
      <c r="G66" s="210">
        <v>0</v>
      </c>
      <c r="H66" t="s">
        <v>2155</v>
      </c>
      <c r="I66" t="s">
        <v>2167</v>
      </c>
      <c r="J66" s="193" t="s">
        <v>2172</v>
      </c>
      <c r="K66" s="212">
        <v>0</v>
      </c>
    </row>
    <row r="67" spans="3:11" x14ac:dyDescent="0.35">
      <c r="E67" t="s">
        <v>1057</v>
      </c>
      <c r="F67" t="s">
        <v>1058</v>
      </c>
      <c r="G67" s="210">
        <v>0</v>
      </c>
      <c r="H67" t="s">
        <v>2155</v>
      </c>
      <c r="I67" t="s">
        <v>2167</v>
      </c>
      <c r="J67" s="193" t="s">
        <v>2171</v>
      </c>
      <c r="K67" s="212">
        <v>0</v>
      </c>
    </row>
    <row r="68" spans="3:11" x14ac:dyDescent="0.35">
      <c r="D68" t="s">
        <v>1970</v>
      </c>
      <c r="E68" t="s">
        <v>722</v>
      </c>
      <c r="F68" t="s">
        <v>723</v>
      </c>
      <c r="G68" s="210">
        <v>0</v>
      </c>
      <c r="H68" t="s">
        <v>2155</v>
      </c>
      <c r="I68" t="s">
        <v>2167</v>
      </c>
      <c r="J68" s="193" t="s">
        <v>2171</v>
      </c>
      <c r="K68" s="212">
        <v>0</v>
      </c>
    </row>
    <row r="69" spans="3:11" x14ac:dyDescent="0.35">
      <c r="E69" t="s">
        <v>1000</v>
      </c>
      <c r="F69" t="s">
        <v>1001</v>
      </c>
      <c r="G69" s="210">
        <v>0</v>
      </c>
      <c r="H69" t="s">
        <v>2155</v>
      </c>
      <c r="I69" t="s">
        <v>2167</v>
      </c>
      <c r="J69" s="193" t="s">
        <v>2171</v>
      </c>
      <c r="K69" s="212">
        <v>0</v>
      </c>
    </row>
    <row r="70" spans="3:11" x14ac:dyDescent="0.35">
      <c r="C70" s="193" t="s">
        <v>2171</v>
      </c>
      <c r="D70" t="s">
        <v>22</v>
      </c>
      <c r="E70" t="s">
        <v>611</v>
      </c>
      <c r="F70" t="s">
        <v>612</v>
      </c>
      <c r="G70" s="210">
        <v>0</v>
      </c>
      <c r="H70" t="s">
        <v>2155</v>
      </c>
      <c r="I70" t="s">
        <v>2167</v>
      </c>
      <c r="J70" s="193" t="s">
        <v>2172</v>
      </c>
      <c r="K70" s="212">
        <v>0</v>
      </c>
    </row>
    <row r="71" spans="3:11" x14ac:dyDescent="0.35">
      <c r="D71" t="s">
        <v>23</v>
      </c>
      <c r="E71" t="s">
        <v>769</v>
      </c>
      <c r="F71" t="s">
        <v>770</v>
      </c>
      <c r="G71" s="210">
        <v>0</v>
      </c>
      <c r="H71" t="s">
        <v>2169</v>
      </c>
      <c r="I71" t="s">
        <v>2156</v>
      </c>
      <c r="J71" s="193" t="s">
        <v>2173</v>
      </c>
      <c r="K71" s="212">
        <v>0</v>
      </c>
    </row>
    <row r="72" spans="3:11" x14ac:dyDescent="0.35">
      <c r="E72" t="s">
        <v>876</v>
      </c>
      <c r="F72" t="s">
        <v>877</v>
      </c>
      <c r="G72" s="210">
        <v>0</v>
      </c>
      <c r="H72" t="s">
        <v>2155</v>
      </c>
      <c r="I72" t="s">
        <v>2167</v>
      </c>
      <c r="J72" s="193" t="s">
        <v>2172</v>
      </c>
      <c r="K72" s="212">
        <v>0</v>
      </c>
    </row>
    <row r="73" spans="3:11" x14ac:dyDescent="0.35">
      <c r="E73" t="s">
        <v>879</v>
      </c>
      <c r="F73" t="s">
        <v>880</v>
      </c>
      <c r="G73" s="210">
        <v>0</v>
      </c>
      <c r="H73" t="s">
        <v>2155</v>
      </c>
      <c r="I73" t="s">
        <v>2167</v>
      </c>
      <c r="J73" s="193" t="s">
        <v>2172</v>
      </c>
      <c r="K73" s="212">
        <v>0</v>
      </c>
    </row>
    <row r="74" spans="3:11" x14ac:dyDescent="0.35">
      <c r="E74" t="s">
        <v>926</v>
      </c>
      <c r="F74" t="s">
        <v>927</v>
      </c>
      <c r="G74" s="210">
        <v>0</v>
      </c>
      <c r="H74" t="s">
        <v>2155</v>
      </c>
      <c r="I74" t="s">
        <v>2167</v>
      </c>
      <c r="J74" s="193" t="s">
        <v>2172</v>
      </c>
      <c r="K74" s="210" t="s">
        <v>288</v>
      </c>
    </row>
    <row r="75" spans="3:11" x14ac:dyDescent="0.35">
      <c r="E75" t="s">
        <v>933</v>
      </c>
      <c r="F75" t="s">
        <v>934</v>
      </c>
      <c r="G75" s="210">
        <v>0</v>
      </c>
      <c r="H75" t="s">
        <v>2155</v>
      </c>
      <c r="I75" t="s">
        <v>2167</v>
      </c>
      <c r="J75" s="193" t="s">
        <v>2172</v>
      </c>
      <c r="K75" s="212">
        <v>0</v>
      </c>
    </row>
    <row r="76" spans="3:11" x14ac:dyDescent="0.35">
      <c r="E76" t="s">
        <v>1062</v>
      </c>
      <c r="F76" t="s">
        <v>1063</v>
      </c>
      <c r="G76" s="210">
        <v>0</v>
      </c>
      <c r="H76" t="s">
        <v>2155</v>
      </c>
      <c r="I76" t="s">
        <v>2167</v>
      </c>
      <c r="J76" s="193" t="s">
        <v>2172</v>
      </c>
      <c r="K76" s="212">
        <v>0</v>
      </c>
    </row>
    <row r="77" spans="3:11" x14ac:dyDescent="0.35">
      <c r="C77" s="193" t="s">
        <v>2172</v>
      </c>
      <c r="D77" t="s">
        <v>22</v>
      </c>
      <c r="E77" t="s">
        <v>605</v>
      </c>
      <c r="F77" t="s">
        <v>607</v>
      </c>
      <c r="G77" s="210">
        <v>0</v>
      </c>
      <c r="H77" t="s">
        <v>2155</v>
      </c>
      <c r="I77" t="s">
        <v>2167</v>
      </c>
      <c r="J77" s="193" t="s">
        <v>2172</v>
      </c>
      <c r="K77" s="212">
        <v>0</v>
      </c>
    </row>
    <row r="78" spans="3:11" x14ac:dyDescent="0.35">
      <c r="E78" t="s">
        <v>615</v>
      </c>
      <c r="F78" t="s">
        <v>1910</v>
      </c>
      <c r="G78" s="210">
        <v>0</v>
      </c>
      <c r="H78" t="s">
        <v>2169</v>
      </c>
      <c r="I78" t="s">
        <v>2156</v>
      </c>
      <c r="J78" s="193" t="s">
        <v>2170</v>
      </c>
      <c r="K78" s="212">
        <v>0</v>
      </c>
    </row>
    <row r="79" spans="3:11" x14ac:dyDescent="0.35">
      <c r="D79" t="s">
        <v>23</v>
      </c>
      <c r="E79" t="s">
        <v>775</v>
      </c>
      <c r="F79" t="s">
        <v>776</v>
      </c>
      <c r="G79" s="210">
        <v>0</v>
      </c>
      <c r="H79" t="s">
        <v>2155</v>
      </c>
      <c r="I79" t="s">
        <v>2167</v>
      </c>
      <c r="J79" s="193" t="s">
        <v>2172</v>
      </c>
      <c r="K79" s="212">
        <v>0</v>
      </c>
    </row>
    <row r="80" spans="3:11" x14ac:dyDescent="0.35">
      <c r="E80" t="s">
        <v>2022</v>
      </c>
      <c r="F80" t="s">
        <v>853</v>
      </c>
      <c r="G80" s="210">
        <v>0</v>
      </c>
      <c r="H80" t="s">
        <v>2169</v>
      </c>
      <c r="I80" t="s">
        <v>2156</v>
      </c>
      <c r="J80" s="193" t="s">
        <v>2170</v>
      </c>
      <c r="K80" s="212">
        <v>0</v>
      </c>
    </row>
    <row r="81" spans="1:11" x14ac:dyDescent="0.35">
      <c r="A81" s="210" t="s">
        <v>13</v>
      </c>
      <c r="B81" s="210"/>
      <c r="C81" s="210"/>
      <c r="D81" s="210"/>
      <c r="E81" s="210"/>
      <c r="H81" s="210"/>
      <c r="I81" s="210"/>
      <c r="J81" s="210"/>
      <c r="K81" s="210"/>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0A408F-E4A6-4C10-BB6C-38774AA3EECE}">
  <sheetPr>
    <tabColor indexed="18"/>
  </sheetPr>
  <dimension ref="B1:R38"/>
  <sheetViews>
    <sheetView showGridLines="0" zoomScale="80" zoomScaleNormal="80" workbookViewId="0">
      <selection activeCell="I42" sqref="I42"/>
    </sheetView>
  </sheetViews>
  <sheetFormatPr defaultColWidth="8.7265625" defaultRowHeight="12.5" x14ac:dyDescent="0.25"/>
  <cols>
    <col min="1" max="1" width="2.7265625" style="15" customWidth="1"/>
    <col min="2" max="2" width="19.26953125" style="15" bestFit="1" customWidth="1"/>
    <col min="3" max="4" width="8.7265625" style="15"/>
    <col min="5" max="6" width="16" style="15" bestFit="1" customWidth="1"/>
    <col min="7" max="8" width="8.7265625" style="15"/>
    <col min="9" max="9" width="11.7265625" style="15" customWidth="1"/>
    <col min="10" max="16" width="8.7265625" style="15"/>
    <col min="17" max="17" width="17.54296875" style="15" customWidth="1"/>
    <col min="18" max="16384" width="8.7265625" style="15"/>
  </cols>
  <sheetData>
    <row r="1" spans="2:18" ht="13" x14ac:dyDescent="0.3">
      <c r="Q1" s="16" t="s">
        <v>2174</v>
      </c>
      <c r="R1" s="16" t="s">
        <v>188</v>
      </c>
    </row>
    <row r="2" spans="2:18" ht="13" x14ac:dyDescent="0.3">
      <c r="B2" s="16" t="s">
        <v>2175</v>
      </c>
      <c r="C2" s="16" t="s">
        <v>2176</v>
      </c>
      <c r="D2" s="16"/>
      <c r="E2" s="16" t="s">
        <v>277</v>
      </c>
      <c r="F2" s="16" t="s">
        <v>1550</v>
      </c>
      <c r="G2" s="16"/>
      <c r="H2" s="16" t="s">
        <v>140</v>
      </c>
      <c r="I2" s="16"/>
      <c r="J2" s="16" t="s">
        <v>1554</v>
      </c>
      <c r="K2" s="16"/>
      <c r="L2" s="16" t="s">
        <v>1549</v>
      </c>
      <c r="N2" s="15">
        <v>0</v>
      </c>
      <c r="O2" s="15" t="s">
        <v>2177</v>
      </c>
      <c r="Q2" s="15" t="s">
        <v>57</v>
      </c>
      <c r="R2" s="15">
        <v>1</v>
      </c>
    </row>
    <row r="3" spans="2:18" x14ac:dyDescent="0.25">
      <c r="B3" s="15" t="s">
        <v>433</v>
      </c>
      <c r="C3" s="15" t="s">
        <v>2178</v>
      </c>
      <c r="E3" s="15" t="s">
        <v>167</v>
      </c>
      <c r="F3" s="15" t="s">
        <v>167</v>
      </c>
      <c r="H3" s="15" t="s">
        <v>10</v>
      </c>
      <c r="J3" s="15" t="s">
        <v>284</v>
      </c>
      <c r="L3" s="15" t="s">
        <v>2179</v>
      </c>
      <c r="N3" s="15">
        <v>1</v>
      </c>
      <c r="O3" s="15" t="s">
        <v>2180</v>
      </c>
      <c r="Q3" s="15" t="s">
        <v>523</v>
      </c>
      <c r="R3" s="15">
        <v>2</v>
      </c>
    </row>
    <row r="4" spans="2:18" x14ac:dyDescent="0.25">
      <c r="B4" s="15" t="s">
        <v>450</v>
      </c>
      <c r="C4" s="15" t="s">
        <v>2178</v>
      </c>
      <c r="E4" s="15" t="s">
        <v>1807</v>
      </c>
      <c r="F4" s="15" t="s">
        <v>288</v>
      </c>
      <c r="H4" s="15" t="s">
        <v>2181</v>
      </c>
      <c r="J4" s="15" t="s">
        <v>285</v>
      </c>
      <c r="L4" s="15" t="s">
        <v>2182</v>
      </c>
      <c r="N4" s="15">
        <v>2</v>
      </c>
      <c r="O4" s="15" t="s">
        <v>2183</v>
      </c>
      <c r="Q4" s="15" t="s">
        <v>704</v>
      </c>
      <c r="R4" s="15">
        <v>3</v>
      </c>
    </row>
    <row r="5" spans="2:18" x14ac:dyDescent="0.25">
      <c r="B5" s="15" t="s">
        <v>441</v>
      </c>
      <c r="C5" s="15" t="s">
        <v>2178</v>
      </c>
      <c r="E5" s="15" t="s">
        <v>2184</v>
      </c>
      <c r="F5" s="15" t="s">
        <v>289</v>
      </c>
      <c r="H5" s="15" t="s">
        <v>11</v>
      </c>
      <c r="J5" s="15" t="s">
        <v>286</v>
      </c>
      <c r="L5" s="15" t="s">
        <v>1115</v>
      </c>
      <c r="N5" s="15">
        <v>3</v>
      </c>
      <c r="O5" s="15" t="s">
        <v>2185</v>
      </c>
      <c r="Q5" s="15" t="s">
        <v>2186</v>
      </c>
      <c r="R5" s="15">
        <v>4</v>
      </c>
    </row>
    <row r="6" spans="2:18" x14ac:dyDescent="0.25">
      <c r="B6" s="15" t="s">
        <v>2187</v>
      </c>
      <c r="C6" s="15" t="s">
        <v>1579</v>
      </c>
      <c r="E6" s="15" t="s">
        <v>2188</v>
      </c>
      <c r="F6" s="15" t="s">
        <v>290</v>
      </c>
      <c r="H6" s="15" t="s">
        <v>12</v>
      </c>
      <c r="J6" s="15" t="s">
        <v>287</v>
      </c>
      <c r="L6" s="15" t="s">
        <v>2189</v>
      </c>
      <c r="N6" s="15">
        <v>4</v>
      </c>
      <c r="O6" s="15" t="s">
        <v>2190</v>
      </c>
      <c r="Q6" s="15" t="s">
        <v>1</v>
      </c>
      <c r="R6" s="15">
        <v>5</v>
      </c>
    </row>
    <row r="7" spans="2:18" x14ac:dyDescent="0.25">
      <c r="B7" s="15" t="s">
        <v>2191</v>
      </c>
      <c r="C7" s="15" t="s">
        <v>1579</v>
      </c>
      <c r="E7" s="15" t="s">
        <v>1678</v>
      </c>
      <c r="F7" s="15" t="s">
        <v>291</v>
      </c>
      <c r="H7" s="15" t="s">
        <v>9</v>
      </c>
      <c r="L7" s="15" t="s">
        <v>51</v>
      </c>
      <c r="R7" s="15">
        <v>6</v>
      </c>
    </row>
    <row r="8" spans="2:18" x14ac:dyDescent="0.25">
      <c r="B8" s="15" t="s">
        <v>2192</v>
      </c>
      <c r="C8" s="15" t="s">
        <v>1579</v>
      </c>
      <c r="E8" s="15" t="s">
        <v>2193</v>
      </c>
      <c r="F8" s="15" t="s">
        <v>292</v>
      </c>
      <c r="H8" s="15" t="s">
        <v>2194</v>
      </c>
      <c r="L8" s="15" t="s">
        <v>529</v>
      </c>
      <c r="R8" s="15">
        <v>7</v>
      </c>
    </row>
    <row r="9" spans="2:18" x14ac:dyDescent="0.25">
      <c r="B9" s="15" t="s">
        <v>2195</v>
      </c>
      <c r="C9" s="15" t="s">
        <v>1579</v>
      </c>
      <c r="R9" s="15">
        <v>8</v>
      </c>
    </row>
    <row r="10" spans="2:18" x14ac:dyDescent="0.25">
      <c r="B10" s="15" t="s">
        <v>2196</v>
      </c>
      <c r="C10" s="15" t="s">
        <v>1579</v>
      </c>
    </row>
    <row r="11" spans="2:18" x14ac:dyDescent="0.25">
      <c r="B11" s="15" t="s">
        <v>2197</v>
      </c>
      <c r="C11" s="15" t="s">
        <v>1579</v>
      </c>
    </row>
    <row r="12" spans="2:18" x14ac:dyDescent="0.25">
      <c r="B12" s="15" t="s">
        <v>2198</v>
      </c>
      <c r="C12" s="15" t="s">
        <v>1579</v>
      </c>
    </row>
    <row r="13" spans="2:18" x14ac:dyDescent="0.25">
      <c r="B13" s="15" t="s">
        <v>2199</v>
      </c>
      <c r="C13" s="15" t="s">
        <v>1579</v>
      </c>
    </row>
    <row r="14" spans="2:18" x14ac:dyDescent="0.25">
      <c r="B14" s="15" t="s">
        <v>2200</v>
      </c>
      <c r="C14" s="15" t="s">
        <v>1579</v>
      </c>
    </row>
    <row r="15" spans="2:18" ht="13" x14ac:dyDescent="0.3">
      <c r="E15" s="16" t="s">
        <v>2201</v>
      </c>
      <c r="F15" s="16"/>
      <c r="G15" s="16" t="s">
        <v>2202</v>
      </c>
      <c r="H15" s="16"/>
      <c r="I15" s="16" t="s">
        <v>173</v>
      </c>
      <c r="L15" s="16" t="s">
        <v>2203</v>
      </c>
      <c r="O15" s="16" t="s">
        <v>1782</v>
      </c>
      <c r="Q15" s="16" t="s">
        <v>160</v>
      </c>
    </row>
    <row r="16" spans="2:18" x14ac:dyDescent="0.25">
      <c r="E16" s="15" t="s">
        <v>1807</v>
      </c>
      <c r="G16" s="15" t="s">
        <v>1807</v>
      </c>
      <c r="I16" s="15" t="s">
        <v>2204</v>
      </c>
      <c r="J16" s="15" t="s">
        <v>14</v>
      </c>
      <c r="L16" s="15" t="s">
        <v>1116</v>
      </c>
      <c r="O16" s="15" t="s">
        <v>1112</v>
      </c>
      <c r="Q16" s="15" t="s">
        <v>165</v>
      </c>
    </row>
    <row r="17" spans="2:17" ht="13" x14ac:dyDescent="0.3">
      <c r="B17" s="16" t="s">
        <v>2205</v>
      </c>
      <c r="C17" s="16" t="s">
        <v>2176</v>
      </c>
      <c r="E17" s="15" t="s">
        <v>1799</v>
      </c>
      <c r="G17" s="15" t="s">
        <v>1799</v>
      </c>
      <c r="I17" s="15" t="s">
        <v>2144</v>
      </c>
      <c r="J17" s="15" t="s">
        <v>19</v>
      </c>
      <c r="L17" s="15" t="s">
        <v>1125</v>
      </c>
      <c r="O17" s="15" t="s">
        <v>434</v>
      </c>
      <c r="Q17" s="15" t="s">
        <v>169</v>
      </c>
    </row>
    <row r="18" spans="2:17" x14ac:dyDescent="0.25">
      <c r="B18" s="15" t="s">
        <v>449</v>
      </c>
      <c r="C18" s="15" t="s">
        <v>2178</v>
      </c>
      <c r="E18" s="15" t="s">
        <v>2206</v>
      </c>
      <c r="G18" s="15" t="s">
        <v>2207</v>
      </c>
      <c r="I18" s="15" t="s">
        <v>16</v>
      </c>
      <c r="J18" s="15" t="s">
        <v>513</v>
      </c>
      <c r="L18" s="15" t="s">
        <v>1109</v>
      </c>
      <c r="Q18" s="15" t="s">
        <v>224</v>
      </c>
    </row>
    <row r="19" spans="2:17" x14ac:dyDescent="0.25">
      <c r="B19" s="15" t="s">
        <v>440</v>
      </c>
      <c r="C19" s="15" t="s">
        <v>1579</v>
      </c>
      <c r="E19" s="15" t="s">
        <v>2208</v>
      </c>
      <c r="G19" s="15" t="s">
        <v>2184</v>
      </c>
      <c r="I19" s="15" t="s">
        <v>2209</v>
      </c>
      <c r="J19" s="15" t="s">
        <v>23</v>
      </c>
      <c r="L19" s="15" t="s">
        <v>2210</v>
      </c>
    </row>
    <row r="20" spans="2:17" x14ac:dyDescent="0.25">
      <c r="B20" s="15" t="s">
        <v>432</v>
      </c>
      <c r="C20" s="15" t="s">
        <v>1579</v>
      </c>
      <c r="E20" s="15" t="s">
        <v>2211</v>
      </c>
      <c r="I20" s="15" t="s">
        <v>2212</v>
      </c>
      <c r="J20" s="15" t="s">
        <v>25</v>
      </c>
    </row>
    <row r="21" spans="2:17" x14ac:dyDescent="0.25">
      <c r="B21" s="15" t="s">
        <v>481</v>
      </c>
      <c r="C21" s="15" t="s">
        <v>1579</v>
      </c>
      <c r="E21" s="15" t="s">
        <v>2213</v>
      </c>
      <c r="I21" s="15" t="s">
        <v>1698</v>
      </c>
      <c r="J21" s="15" t="s">
        <v>22</v>
      </c>
    </row>
    <row r="22" spans="2:17" x14ac:dyDescent="0.25">
      <c r="B22" s="15" t="s">
        <v>2214</v>
      </c>
      <c r="C22" s="15" t="s">
        <v>2178</v>
      </c>
      <c r="E22" s="15" t="s">
        <v>1678</v>
      </c>
      <c r="I22" s="15" t="s">
        <v>1691</v>
      </c>
      <c r="J22" s="15" t="s">
        <v>1691</v>
      </c>
    </row>
    <row r="23" spans="2:17" x14ac:dyDescent="0.25">
      <c r="B23" s="15" t="s">
        <v>445</v>
      </c>
      <c r="C23" s="15" t="s">
        <v>2178</v>
      </c>
      <c r="J23" s="15" t="s">
        <v>16</v>
      </c>
    </row>
    <row r="24" spans="2:17" x14ac:dyDescent="0.25">
      <c r="B24" s="15" t="s">
        <v>2215</v>
      </c>
      <c r="C24" s="15" t="s">
        <v>1579</v>
      </c>
      <c r="J24" s="15" t="s">
        <v>1316</v>
      </c>
    </row>
    <row r="25" spans="2:17" x14ac:dyDescent="0.25">
      <c r="B25" s="15" t="s">
        <v>2216</v>
      </c>
      <c r="C25" s="15" t="s">
        <v>1579</v>
      </c>
      <c r="J25" s="15" t="s">
        <v>18</v>
      </c>
    </row>
    <row r="26" spans="2:17" x14ac:dyDescent="0.25">
      <c r="B26" s="15" t="s">
        <v>2217</v>
      </c>
      <c r="C26" s="15" t="s">
        <v>1579</v>
      </c>
      <c r="J26" s="15" t="s">
        <v>27</v>
      </c>
    </row>
    <row r="27" spans="2:17" x14ac:dyDescent="0.25">
      <c r="B27" s="15" t="s">
        <v>2218</v>
      </c>
      <c r="C27" s="15" t="s">
        <v>1579</v>
      </c>
      <c r="J27" s="15" t="s">
        <v>9</v>
      </c>
    </row>
    <row r="28" spans="2:17" ht="13" x14ac:dyDescent="0.3">
      <c r="B28" s="15" t="s">
        <v>2219</v>
      </c>
      <c r="C28" s="15" t="s">
        <v>1579</v>
      </c>
      <c r="E28" s="16" t="s">
        <v>2220</v>
      </c>
      <c r="G28" s="16" t="s">
        <v>279</v>
      </c>
      <c r="J28" s="15" t="s">
        <v>2221</v>
      </c>
    </row>
    <row r="29" spans="2:17" x14ac:dyDescent="0.25">
      <c r="E29" s="15" t="s">
        <v>431</v>
      </c>
      <c r="G29" s="15" t="s">
        <v>541</v>
      </c>
    </row>
    <row r="30" spans="2:17" x14ac:dyDescent="0.25">
      <c r="E30" s="15" t="s">
        <v>513</v>
      </c>
      <c r="G30" s="15" t="s">
        <v>573</v>
      </c>
    </row>
    <row r="31" spans="2:17" x14ac:dyDescent="0.25">
      <c r="E31" s="15" t="s">
        <v>2222</v>
      </c>
      <c r="G31" s="15" t="s">
        <v>2223</v>
      </c>
    </row>
    <row r="32" spans="2:17" x14ac:dyDescent="0.25">
      <c r="E32" s="15" t="s">
        <v>2224</v>
      </c>
    </row>
    <row r="34" spans="5:7" ht="13" x14ac:dyDescent="0.3">
      <c r="G34" s="16" t="s">
        <v>37</v>
      </c>
    </row>
    <row r="35" spans="5:7" x14ac:dyDescent="0.25">
      <c r="E35" s="15" t="s">
        <v>2225</v>
      </c>
      <c r="G35" s="15" t="s">
        <v>50</v>
      </c>
    </row>
    <row r="36" spans="5:7" x14ac:dyDescent="0.25">
      <c r="E36" s="15" t="s">
        <v>2226</v>
      </c>
      <c r="G36" s="15" t="s">
        <v>587</v>
      </c>
    </row>
    <row r="37" spans="5:7" x14ac:dyDescent="0.25">
      <c r="E37" s="15" t="s">
        <v>2227</v>
      </c>
      <c r="G37" s="15" t="s">
        <v>530</v>
      </c>
    </row>
    <row r="38" spans="5:7" x14ac:dyDescent="0.25">
      <c r="E38" s="15" t="s">
        <v>2228</v>
      </c>
    </row>
  </sheetData>
  <pageMargins left="0.75" right="0.75" top="1" bottom="1" header="0.5" footer="0.5"/>
  <pageSetup orientation="portrait" horizontalDpi="300" verticalDpi="300"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
</file>

<file path=customXml/item3.xml><?xml version="1.0" encoding="utf-8"?>
<ct:contentTypeSchema xmlns:ct="http://schemas.microsoft.com/office/2006/metadata/contentType" xmlns:ma="http://schemas.microsoft.com/office/2006/metadata/properties/metaAttributes" ct:_="" ma:_="" ma:contentTypeName="Document" ma:contentTypeID="0x01010046261560793D4149ADF9ED7C3E78C893" ma:contentTypeVersion="15" ma:contentTypeDescription="Create a new document." ma:contentTypeScope="" ma:versionID="c692857ea28854f52b396f409efc69f7">
  <xsd:schema xmlns:xsd="http://www.w3.org/2001/XMLSchema" xmlns:xs="http://www.w3.org/2001/XMLSchema" xmlns:p="http://schemas.microsoft.com/office/2006/metadata/properties" xmlns:ns2="0a99eae0-bbb8-4b40-97ef-390c918aa4b7" xmlns:ns3="7a7c82fa-89c3-4ad4-a332-016a9ca75881" targetNamespace="http://schemas.microsoft.com/office/2006/metadata/properties" ma:root="true" ma:fieldsID="fb67e07b52c0109253056fb1fa965461" ns2:_="" ns3:_="">
    <xsd:import namespace="0a99eae0-bbb8-4b40-97ef-390c918aa4b7"/>
    <xsd:import namespace="7a7c82fa-89c3-4ad4-a332-016a9ca7588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9eae0-bbb8-4b40-97ef-390c918aa4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b3549e45-1cf5-44e0-acae-db85769a369a"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7a7c82fa-89c3-4ad4-a332-016a9ca75881"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586a745c-0a34-4901-85eb-e3d0fe34010a}" ma:internalName="TaxCatchAll" ma:showField="CatchAllData" ma:web="7a7c82fa-89c3-4ad4-a332-016a9ca7588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0a99eae0-bbb8-4b40-97ef-390c918aa4b7">
      <Terms xmlns="http://schemas.microsoft.com/office/infopath/2007/PartnerControls"/>
    </lcf76f155ced4ddcb4097134ff3c332f>
    <TaxCatchAll xmlns="7a7c82fa-89c3-4ad4-a332-016a9ca75881" xsi:nil="true"/>
  </documentManagement>
</p:properties>
</file>

<file path=customXml/itemProps1.xml><?xml version="1.0" encoding="utf-8"?>
<ds:datastoreItem xmlns:ds="http://schemas.openxmlformats.org/officeDocument/2006/customXml" ds:itemID="{275A1AED-6C4D-4177-967B-B0BB0327AF2F}">
  <ds:schemaRefs>
    <ds:schemaRef ds:uri="http://schemas.microsoft.com/sharepoint/v3/contenttype/forms"/>
  </ds:schemaRefs>
</ds:datastoreItem>
</file>

<file path=customXml/itemProps2.xml><?xml version="1.0" encoding="utf-8"?>
<ds:datastoreItem xmlns:ds="http://schemas.openxmlformats.org/officeDocument/2006/customXml" ds:itemID="{CE4F47FA-2EBF-4C68-80DE-A45FF8C265D6}">
  <ds:schemaRefs>
    <ds:schemaRef ds:uri="http://schemas.microsoft.com/DataMashup"/>
  </ds:schemaRefs>
</ds:datastoreItem>
</file>

<file path=customXml/itemProps3.xml><?xml version="1.0" encoding="utf-8"?>
<ds:datastoreItem xmlns:ds="http://schemas.openxmlformats.org/officeDocument/2006/customXml" ds:itemID="{1E196C44-2320-41EB-BD4A-80EB448B95E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99eae0-bbb8-4b40-97ef-390c918aa4b7"/>
    <ds:schemaRef ds:uri="7a7c82fa-89c3-4ad4-a332-016a9ca7588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B2DA624D-F7D3-4240-9AFD-E6E4A27155C7}">
  <ds:schemaRefs>
    <ds:schemaRef ds:uri="http://schemas.openxmlformats.org/package/2006/metadata/core-properties"/>
    <ds:schemaRef ds:uri="http://purl.org/dc/terms/"/>
    <ds:schemaRef ds:uri="http://schemas.microsoft.com/office/2006/metadata/properties"/>
    <ds:schemaRef ds:uri="http://schemas.microsoft.com/office/2006/documentManagement/types"/>
    <ds:schemaRef ds:uri="http://schemas.microsoft.com/office/infopath/2007/PartnerControls"/>
    <ds:schemaRef ds:uri="http://purl.org/dc/elements/1.1/"/>
    <ds:schemaRef ds:uri="7a7c82fa-89c3-4ad4-a332-016a9ca75881"/>
    <ds:schemaRef ds:uri="0a99eae0-bbb8-4b40-97ef-390c918aa4b7"/>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1</vt:i4>
      </vt:variant>
    </vt:vector>
  </HeadingPairs>
  <TitlesOfParts>
    <vt:vector size="28" baseType="lpstr">
      <vt:lpstr>RICE PIVOT</vt:lpstr>
      <vt:lpstr>Cover</vt:lpstr>
      <vt:lpstr>Appendix InterfaceConnectivity</vt:lpstr>
      <vt:lpstr>Open Items</vt:lpstr>
      <vt:lpstr>RICEW Glossary</vt:lpstr>
      <vt:lpstr>Estimator</vt:lpstr>
      <vt:lpstr>LOV</vt:lpstr>
      <vt:lpstr>Reports Rebaseline</vt:lpstr>
      <vt:lpstr>Doc Control Info</vt:lpstr>
      <vt:lpstr>RICEW Master</vt:lpstr>
      <vt:lpstr>Sheet3</vt:lpstr>
      <vt:lpstr>WP Review Status</vt:lpstr>
      <vt:lpstr>WP PIVOT</vt:lpstr>
      <vt:lpstr>WP TO ADDRESS</vt:lpstr>
      <vt:lpstr>Sheet1</vt:lpstr>
      <vt:lpstr>Sheet4</vt:lpstr>
      <vt:lpstr>Sheet5</vt:lpstr>
      <vt:lpstr>Burndown_Reports_District</vt:lpstr>
      <vt:lpstr>New Calculation</vt:lpstr>
      <vt:lpstr>Burndown_Reports_Deloitte</vt:lpstr>
      <vt:lpstr>Burndown_Conversions</vt:lpstr>
      <vt:lpstr>Burndown_Integrations</vt:lpstr>
      <vt:lpstr>Burndown_Extension</vt:lpstr>
      <vt:lpstr>ERP Report Analysis</vt:lpstr>
      <vt:lpstr>Appendix InterfaceDataSources</vt:lpstr>
      <vt:lpstr>Interface Tracker</vt:lpstr>
      <vt:lpstr>Values</vt:lpstr>
      <vt:lpstr>'Doc Control Info'!Print_Area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2015-06-05T18:17:20Z</dcterms:created>
  <dcterms:modified xsi:type="dcterms:W3CDTF">2022-05-13T22:00:35Z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ContentTypeId">
    <vt:lpwstr>0x01010046261560793D4149ADF9ED7C3E78C893</vt:lpwstr>
  </property>
  <property fmtid="{D5CDD505-2E9C-101B-9397-08002B2CF9AE}" pid="4" name="SV_HIDDEN_GRID_QUERY_LIST_4F35BF76-6C0D-4D9B-82B2-816C12CF3733">
    <vt:lpwstr>empty_477D106A-C0D6-4607-AEBD-E2C9D60EA279</vt:lpwstr>
  </property>
  <property fmtid="{D5CDD505-2E9C-101B-9397-08002B2CF9AE}" pid="5" name="MSIP_Label_ea60d57e-af5b-4752-ac57-3e4f28ca11dc_Enabled">
    <vt:lpwstr>true</vt:lpwstr>
  </property>
  <property fmtid="{D5CDD505-2E9C-101B-9397-08002B2CF9AE}" pid="6" name="MSIP_Label_ea60d57e-af5b-4752-ac57-3e4f28ca11dc_SetDate">
    <vt:lpwstr>2021-06-15T19:22:21Z</vt:lpwstr>
  </property>
  <property fmtid="{D5CDD505-2E9C-101B-9397-08002B2CF9AE}" pid="7" name="MSIP_Label_ea60d57e-af5b-4752-ac57-3e4f28ca11dc_Method">
    <vt:lpwstr>Standard</vt:lpwstr>
  </property>
  <property fmtid="{D5CDD505-2E9C-101B-9397-08002B2CF9AE}" pid="8" name="MSIP_Label_ea60d57e-af5b-4752-ac57-3e4f28ca11dc_Name">
    <vt:lpwstr>ea60d57e-af5b-4752-ac57-3e4f28ca11dc</vt:lpwstr>
  </property>
  <property fmtid="{D5CDD505-2E9C-101B-9397-08002B2CF9AE}" pid="9" name="MSIP_Label_ea60d57e-af5b-4752-ac57-3e4f28ca11dc_SiteId">
    <vt:lpwstr>36da45f1-dd2c-4d1f-af13-5abe46b99921</vt:lpwstr>
  </property>
  <property fmtid="{D5CDD505-2E9C-101B-9397-08002B2CF9AE}" pid="10" name="MSIP_Label_ea60d57e-af5b-4752-ac57-3e4f28ca11dc_ActionId">
    <vt:lpwstr>30f740c4-9bf0-4a3d-ba28-75f18931e67f</vt:lpwstr>
  </property>
  <property fmtid="{D5CDD505-2E9C-101B-9397-08002B2CF9AE}" pid="11" name="MSIP_Label_ea60d57e-af5b-4752-ac57-3e4f28ca11dc_ContentBits">
    <vt:lpwstr>0</vt:lpwstr>
  </property>
  <property fmtid="{D5CDD505-2E9C-101B-9397-08002B2CF9AE}" pid="12" name="MediaServiceImageTags">
    <vt:lpwstr/>
  </property>
</Properties>
</file>